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2975"/>
  </bookViews>
  <sheets>
    <sheet name="Rekapitulace stavby" sheetId="1" r:id="rId1"/>
    <sheet name="SO 10 - KANALIZACE" sheetId="2" r:id="rId2"/>
    <sheet name="SO 20 - KANALIZAČNÍ PŘÍPOJKY" sheetId="3" r:id="rId3"/>
    <sheet name="50 - SO 50 - ZAJIŠTĚNÍ ST..." sheetId="4" r:id="rId4"/>
    <sheet name="90 - OSTATNÍ NÁKLADY" sheetId="5" r:id="rId5"/>
  </sheets>
  <definedNames>
    <definedName name="_xlnm._FilterDatabase" localSheetId="3" hidden="1">'50 - SO 50 - ZAJIŠTĚNÍ ST...'!$C$120:$K$193</definedName>
    <definedName name="_xlnm._FilterDatabase" localSheetId="4" hidden="1">'90 - OSTATNÍ NÁKLADY'!$C$116:$K$149</definedName>
    <definedName name="_xlnm._FilterDatabase" localSheetId="1" hidden="1">'SO 10 - KANALIZACE'!$C$126:$K$662</definedName>
    <definedName name="_xlnm._FilterDatabase" localSheetId="2" hidden="1">'SO 20 - KANALIZAČNÍ PŘÍPOJKY'!$C$128:$K$819</definedName>
    <definedName name="_xlnm.Print_Titles" localSheetId="3">'50 - SO 50 - ZAJIŠTĚNÍ ST...'!$120:$120</definedName>
    <definedName name="_xlnm.Print_Titles" localSheetId="4">'90 - OSTATNÍ NÁKLADY'!$116:$116</definedName>
    <definedName name="_xlnm.Print_Titles" localSheetId="0">'Rekapitulace stavby'!$92:$92</definedName>
    <definedName name="_xlnm.Print_Titles" localSheetId="1">'SO 10 - KANALIZACE'!$126:$126</definedName>
    <definedName name="_xlnm.Print_Titles" localSheetId="2">'SO 20 - KANALIZAČNÍ PŘÍPOJKY'!$128:$128</definedName>
    <definedName name="_xlnm.Print_Area" localSheetId="3">'50 - SO 50 - ZAJIŠTĚNÍ ST...'!$C$4:$J$39,'50 - SO 50 - ZAJIŠTĚNÍ ST...'!$C$50:$J$76,'50 - SO 50 - ZAJIŠTĚNÍ ST...'!$C$82:$J$102,'50 - SO 50 - ZAJIŠTĚNÍ ST...'!$C$108:$K$193</definedName>
    <definedName name="_xlnm.Print_Area" localSheetId="4">'90 - OSTATNÍ NÁKLADY'!$C$4:$J$39,'90 - OSTATNÍ NÁKLADY'!$C$50:$J$76,'90 - OSTATNÍ NÁKLADY'!$C$82:$J$98,'90 - OSTATNÍ NÁKLADY'!$C$104:$K$149</definedName>
    <definedName name="_xlnm.Print_Area" localSheetId="0">'Rekapitulace stavby'!$D$4:$AO$76,'Rekapitulace stavby'!$C$82:$AQ$99</definedName>
    <definedName name="_xlnm.Print_Area" localSheetId="1">'SO 10 - KANALIZACE'!$C$4:$J$39,'SO 10 - KANALIZACE'!$C$49:$J$75,'SO 10 - KANALIZACE'!$C$81:$J$108,'SO 10 - KANALIZACE'!$C$114:$K$662</definedName>
    <definedName name="_xlnm.Print_Area" localSheetId="2">'SO 20 - KANALIZAČNÍ PŘÍPOJKY'!$C$4:$J$39,'SO 20 - KANALIZAČNÍ PŘÍPOJKY'!$C$49:$J$75,'SO 20 - KANALIZAČNÍ PŘÍPOJKY'!$C$81:$J$110,'SO 20 - KANALIZAČNÍ PŘÍPOJKY'!$C$116:$K$819</definedName>
  </definedNames>
  <calcPr calcId="145621"/>
</workbook>
</file>

<file path=xl/calcChain.xml><?xml version="1.0" encoding="utf-8"?>
<calcChain xmlns="http://schemas.openxmlformats.org/spreadsheetml/2006/main">
  <c r="J37" i="5" l="1"/>
  <c r="J36" i="5"/>
  <c r="AY98" i="1"/>
  <c r="J35" i="5"/>
  <c r="AX98" i="1" s="1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R124" i="5"/>
  <c r="P124" i="5"/>
  <c r="BI122" i="5"/>
  <c r="BH122" i="5"/>
  <c r="BG122" i="5"/>
  <c r="BF122" i="5"/>
  <c r="T122" i="5"/>
  <c r="R122" i="5"/>
  <c r="P122" i="5"/>
  <c r="BI121" i="5"/>
  <c r="BH121" i="5"/>
  <c r="BG121" i="5"/>
  <c r="BF121" i="5"/>
  <c r="T121" i="5"/>
  <c r="R121" i="5"/>
  <c r="P121" i="5"/>
  <c r="BI120" i="5"/>
  <c r="BH120" i="5"/>
  <c r="BG120" i="5"/>
  <c r="BF120" i="5"/>
  <c r="T120" i="5"/>
  <c r="R120" i="5"/>
  <c r="P120" i="5"/>
  <c r="BI119" i="5"/>
  <c r="BH119" i="5"/>
  <c r="BG119" i="5"/>
  <c r="BF119" i="5"/>
  <c r="T119" i="5"/>
  <c r="R119" i="5"/>
  <c r="P119" i="5"/>
  <c r="J114" i="5"/>
  <c r="J113" i="5"/>
  <c r="F113" i="5"/>
  <c r="F111" i="5"/>
  <c r="E109" i="5"/>
  <c r="J92" i="5"/>
  <c r="J91" i="5"/>
  <c r="F91" i="5"/>
  <c r="F89" i="5"/>
  <c r="E87" i="5"/>
  <c r="J18" i="5"/>
  <c r="E18" i="5"/>
  <c r="F114" i="5" s="1"/>
  <c r="J17" i="5"/>
  <c r="J12" i="5"/>
  <c r="J89" i="5" s="1"/>
  <c r="E7" i="5"/>
  <c r="E107" i="5"/>
  <c r="J37" i="4"/>
  <c r="J36" i="4"/>
  <c r="AY97" i="1"/>
  <c r="J35" i="4"/>
  <c r="AX97" i="1" s="1"/>
  <c r="BI193" i="4"/>
  <c r="BH193" i="4"/>
  <c r="BG193" i="4"/>
  <c r="BF193" i="4"/>
  <c r="T193" i="4"/>
  <c r="T192" i="4"/>
  <c r="R193" i="4"/>
  <c r="R192" i="4" s="1"/>
  <c r="P193" i="4"/>
  <c r="P192" i="4"/>
  <c r="BI184" i="4"/>
  <c r="BH184" i="4"/>
  <c r="BG184" i="4"/>
  <c r="BF184" i="4"/>
  <c r="T184" i="4"/>
  <c r="R184" i="4"/>
  <c r="P184" i="4"/>
  <c r="BI181" i="4"/>
  <c r="BH181" i="4"/>
  <c r="BG181" i="4"/>
  <c r="BF181" i="4"/>
  <c r="T181" i="4"/>
  <c r="R181" i="4"/>
  <c r="P181" i="4"/>
  <c r="BI175" i="4"/>
  <c r="BH175" i="4"/>
  <c r="BG175" i="4"/>
  <c r="BF175" i="4"/>
  <c r="T175" i="4"/>
  <c r="T174" i="4"/>
  <c r="R175" i="4"/>
  <c r="R174" i="4" s="1"/>
  <c r="P175" i="4"/>
  <c r="P174" i="4"/>
  <c r="BI172" i="4"/>
  <c r="BH172" i="4"/>
  <c r="BG172" i="4"/>
  <c r="BF172" i="4"/>
  <c r="T172" i="4"/>
  <c r="R172" i="4"/>
  <c r="P172" i="4"/>
  <c r="BI166" i="4"/>
  <c r="BH166" i="4"/>
  <c r="BG166" i="4"/>
  <c r="BF166" i="4"/>
  <c r="T166" i="4"/>
  <c r="R166" i="4"/>
  <c r="P166" i="4"/>
  <c r="BI159" i="4"/>
  <c r="BH159" i="4"/>
  <c r="BG159" i="4"/>
  <c r="BF159" i="4"/>
  <c r="T159" i="4"/>
  <c r="R159" i="4"/>
  <c r="P159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35" i="4"/>
  <c r="BH135" i="4"/>
  <c r="BG135" i="4"/>
  <c r="BF135" i="4"/>
  <c r="T135" i="4"/>
  <c r="R135" i="4"/>
  <c r="P135" i="4"/>
  <c r="BI129" i="4"/>
  <c r="BH129" i="4"/>
  <c r="BG129" i="4"/>
  <c r="BF129" i="4"/>
  <c r="T129" i="4"/>
  <c r="R129" i="4"/>
  <c r="P129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J118" i="4"/>
  <c r="J117" i="4"/>
  <c r="F117" i="4"/>
  <c r="F115" i="4"/>
  <c r="E113" i="4"/>
  <c r="J92" i="4"/>
  <c r="J91" i="4"/>
  <c r="F91" i="4"/>
  <c r="F89" i="4"/>
  <c r="E87" i="4"/>
  <c r="J18" i="4"/>
  <c r="E18" i="4"/>
  <c r="F118" i="4"/>
  <c r="J17" i="4"/>
  <c r="J12" i="4"/>
  <c r="J89" i="4" s="1"/>
  <c r="E7" i="4"/>
  <c r="E111" i="4"/>
  <c r="J37" i="3"/>
  <c r="J36" i="3"/>
  <c r="AY96" i="1"/>
  <c r="J35" i="3"/>
  <c r="AX96" i="1" s="1"/>
  <c r="BI818" i="3"/>
  <c r="BH818" i="3"/>
  <c r="BG818" i="3"/>
  <c r="BF818" i="3"/>
  <c r="T818" i="3"/>
  <c r="R818" i="3"/>
  <c r="P818" i="3"/>
  <c r="BI813" i="3"/>
  <c r="BH813" i="3"/>
  <c r="BG813" i="3"/>
  <c r="BF813" i="3"/>
  <c r="T813" i="3"/>
  <c r="R813" i="3"/>
  <c r="P813" i="3"/>
  <c r="BI810" i="3"/>
  <c r="BH810" i="3"/>
  <c r="BG810" i="3"/>
  <c r="BF810" i="3"/>
  <c r="T810" i="3"/>
  <c r="R810" i="3"/>
  <c r="P810" i="3"/>
  <c r="BI809" i="3"/>
  <c r="BH809" i="3"/>
  <c r="BG809" i="3"/>
  <c r="BF809" i="3"/>
  <c r="T809" i="3"/>
  <c r="R809" i="3"/>
  <c r="P809" i="3"/>
  <c r="BI808" i="3"/>
  <c r="BH808" i="3"/>
  <c r="BG808" i="3"/>
  <c r="BF808" i="3"/>
  <c r="T808" i="3"/>
  <c r="R808" i="3"/>
  <c r="P808" i="3"/>
  <c r="BI805" i="3"/>
  <c r="BH805" i="3"/>
  <c r="BG805" i="3"/>
  <c r="BF805" i="3"/>
  <c r="T805" i="3"/>
  <c r="T804" i="3" s="1"/>
  <c r="R805" i="3"/>
  <c r="R804" i="3"/>
  <c r="P805" i="3"/>
  <c r="P804" i="3" s="1"/>
  <c r="BI801" i="3"/>
  <c r="BH801" i="3"/>
  <c r="BG801" i="3"/>
  <c r="BF801" i="3"/>
  <c r="T801" i="3"/>
  <c r="T800" i="3"/>
  <c r="R801" i="3"/>
  <c r="R800" i="3" s="1"/>
  <c r="P801" i="3"/>
  <c r="P800" i="3"/>
  <c r="BI794" i="3"/>
  <c r="BH794" i="3"/>
  <c r="BG794" i="3"/>
  <c r="BF794" i="3"/>
  <c r="T794" i="3"/>
  <c r="R794" i="3"/>
  <c r="P794" i="3"/>
  <c r="BI788" i="3"/>
  <c r="BH788" i="3"/>
  <c r="BG788" i="3"/>
  <c r="BF788" i="3"/>
  <c r="T788" i="3"/>
  <c r="R788" i="3"/>
  <c r="P788" i="3"/>
  <c r="BI787" i="3"/>
  <c r="BH787" i="3"/>
  <c r="BG787" i="3"/>
  <c r="BF787" i="3"/>
  <c r="T787" i="3"/>
  <c r="R787" i="3"/>
  <c r="P787" i="3"/>
  <c r="BI786" i="3"/>
  <c r="BH786" i="3"/>
  <c r="BG786" i="3"/>
  <c r="BF786" i="3"/>
  <c r="T786" i="3"/>
  <c r="R786" i="3"/>
  <c r="P786" i="3"/>
  <c r="BI785" i="3"/>
  <c r="BH785" i="3"/>
  <c r="BG785" i="3"/>
  <c r="BF785" i="3"/>
  <c r="T785" i="3"/>
  <c r="R785" i="3"/>
  <c r="P785" i="3"/>
  <c r="BI784" i="3"/>
  <c r="BH784" i="3"/>
  <c r="BG784" i="3"/>
  <c r="BF784" i="3"/>
  <c r="T784" i="3"/>
  <c r="R784" i="3"/>
  <c r="P784" i="3"/>
  <c r="BI783" i="3"/>
  <c r="BH783" i="3"/>
  <c r="BG783" i="3"/>
  <c r="BF783" i="3"/>
  <c r="T783" i="3"/>
  <c r="R783" i="3"/>
  <c r="P783" i="3"/>
  <c r="BI781" i="3"/>
  <c r="BH781" i="3"/>
  <c r="BG781" i="3"/>
  <c r="BF781" i="3"/>
  <c r="T781" i="3"/>
  <c r="R781" i="3"/>
  <c r="P781" i="3"/>
  <c r="BI779" i="3"/>
  <c r="BH779" i="3"/>
  <c r="BG779" i="3"/>
  <c r="BF779" i="3"/>
  <c r="T779" i="3"/>
  <c r="R779" i="3"/>
  <c r="P779" i="3"/>
  <c r="BI778" i="3"/>
  <c r="BH778" i="3"/>
  <c r="BG778" i="3"/>
  <c r="BF778" i="3"/>
  <c r="T778" i="3"/>
  <c r="R778" i="3"/>
  <c r="P778" i="3"/>
  <c r="BI776" i="3"/>
  <c r="BH776" i="3"/>
  <c r="BG776" i="3"/>
  <c r="BF776" i="3"/>
  <c r="T776" i="3"/>
  <c r="R776" i="3"/>
  <c r="P776" i="3"/>
  <c r="BI774" i="3"/>
  <c r="BH774" i="3"/>
  <c r="BG774" i="3"/>
  <c r="BF774" i="3"/>
  <c r="T774" i="3"/>
  <c r="R774" i="3"/>
  <c r="P774" i="3"/>
  <c r="BI773" i="3"/>
  <c r="BH773" i="3"/>
  <c r="BG773" i="3"/>
  <c r="BF773" i="3"/>
  <c r="T773" i="3"/>
  <c r="R773" i="3"/>
  <c r="P773" i="3"/>
  <c r="BI771" i="3"/>
  <c r="BH771" i="3"/>
  <c r="BG771" i="3"/>
  <c r="BF771" i="3"/>
  <c r="T771" i="3"/>
  <c r="R771" i="3"/>
  <c r="P771" i="3"/>
  <c r="BI770" i="3"/>
  <c r="BH770" i="3"/>
  <c r="BG770" i="3"/>
  <c r="BF770" i="3"/>
  <c r="T770" i="3"/>
  <c r="R770" i="3"/>
  <c r="P770" i="3"/>
  <c r="BI768" i="3"/>
  <c r="BH768" i="3"/>
  <c r="BG768" i="3"/>
  <c r="BF768" i="3"/>
  <c r="T768" i="3"/>
  <c r="R768" i="3"/>
  <c r="P768" i="3"/>
  <c r="BI766" i="3"/>
  <c r="BH766" i="3"/>
  <c r="BG766" i="3"/>
  <c r="BF766" i="3"/>
  <c r="T766" i="3"/>
  <c r="R766" i="3"/>
  <c r="P766" i="3"/>
  <c r="BI765" i="3"/>
  <c r="BH765" i="3"/>
  <c r="BG765" i="3"/>
  <c r="BF765" i="3"/>
  <c r="T765" i="3"/>
  <c r="R765" i="3"/>
  <c r="P765" i="3"/>
  <c r="BI763" i="3"/>
  <c r="BH763" i="3"/>
  <c r="BG763" i="3"/>
  <c r="BF763" i="3"/>
  <c r="T763" i="3"/>
  <c r="R763" i="3"/>
  <c r="P763" i="3"/>
  <c r="BI761" i="3"/>
  <c r="BH761" i="3"/>
  <c r="BG761" i="3"/>
  <c r="BF761" i="3"/>
  <c r="T761" i="3"/>
  <c r="R761" i="3"/>
  <c r="P761" i="3"/>
  <c r="BI759" i="3"/>
  <c r="BH759" i="3"/>
  <c r="BG759" i="3"/>
  <c r="BF759" i="3"/>
  <c r="T759" i="3"/>
  <c r="R759" i="3"/>
  <c r="P759" i="3"/>
  <c r="BI757" i="3"/>
  <c r="BH757" i="3"/>
  <c r="BG757" i="3"/>
  <c r="BF757" i="3"/>
  <c r="T757" i="3"/>
  <c r="R757" i="3"/>
  <c r="P757" i="3"/>
  <c r="BI756" i="3"/>
  <c r="BH756" i="3"/>
  <c r="BG756" i="3"/>
  <c r="BF756" i="3"/>
  <c r="T756" i="3"/>
  <c r="R756" i="3"/>
  <c r="P756" i="3"/>
  <c r="BI754" i="3"/>
  <c r="BH754" i="3"/>
  <c r="BG754" i="3"/>
  <c r="BF754" i="3"/>
  <c r="T754" i="3"/>
  <c r="R754" i="3"/>
  <c r="P754" i="3"/>
  <c r="BI752" i="3"/>
  <c r="BH752" i="3"/>
  <c r="BG752" i="3"/>
  <c r="BF752" i="3"/>
  <c r="T752" i="3"/>
  <c r="R752" i="3"/>
  <c r="P752" i="3"/>
  <c r="BI751" i="3"/>
  <c r="BH751" i="3"/>
  <c r="BG751" i="3"/>
  <c r="BF751" i="3"/>
  <c r="T751" i="3"/>
  <c r="R751" i="3"/>
  <c r="P751" i="3"/>
  <c r="BI750" i="3"/>
  <c r="BH750" i="3"/>
  <c r="BG750" i="3"/>
  <c r="BF750" i="3"/>
  <c r="T750" i="3"/>
  <c r="R750" i="3"/>
  <c r="P750" i="3"/>
  <c r="BI748" i="3"/>
  <c r="BH748" i="3"/>
  <c r="BG748" i="3"/>
  <c r="BF748" i="3"/>
  <c r="T748" i="3"/>
  <c r="R748" i="3"/>
  <c r="P748" i="3"/>
  <c r="BI738" i="3"/>
  <c r="BH738" i="3"/>
  <c r="BG738" i="3"/>
  <c r="BF738" i="3"/>
  <c r="T738" i="3"/>
  <c r="R738" i="3"/>
  <c r="P738" i="3"/>
  <c r="BI737" i="3"/>
  <c r="BH737" i="3"/>
  <c r="BG737" i="3"/>
  <c r="BF737" i="3"/>
  <c r="T737" i="3"/>
  <c r="R737" i="3"/>
  <c r="P737" i="3"/>
  <c r="BI735" i="3"/>
  <c r="BH735" i="3"/>
  <c r="BG735" i="3"/>
  <c r="BF735" i="3"/>
  <c r="T735" i="3"/>
  <c r="R735" i="3"/>
  <c r="P735" i="3"/>
  <c r="BI725" i="3"/>
  <c r="BH725" i="3"/>
  <c r="BG725" i="3"/>
  <c r="BF725" i="3"/>
  <c r="T725" i="3"/>
  <c r="R725" i="3"/>
  <c r="P725" i="3"/>
  <c r="BI723" i="3"/>
  <c r="BH723" i="3"/>
  <c r="BG723" i="3"/>
  <c r="BF723" i="3"/>
  <c r="T723" i="3"/>
  <c r="R723" i="3"/>
  <c r="P723" i="3"/>
  <c r="BI721" i="3"/>
  <c r="BH721" i="3"/>
  <c r="BG721" i="3"/>
  <c r="BF721" i="3"/>
  <c r="T721" i="3"/>
  <c r="R721" i="3"/>
  <c r="P721" i="3"/>
  <c r="BI705" i="3"/>
  <c r="BH705" i="3"/>
  <c r="BG705" i="3"/>
  <c r="BF705" i="3"/>
  <c r="T705" i="3"/>
  <c r="R705" i="3"/>
  <c r="P705" i="3"/>
  <c r="BI703" i="3"/>
  <c r="BH703" i="3"/>
  <c r="BG703" i="3"/>
  <c r="BF703" i="3"/>
  <c r="T703" i="3"/>
  <c r="R703" i="3"/>
  <c r="P703" i="3"/>
  <c r="BI701" i="3"/>
  <c r="BH701" i="3"/>
  <c r="BG701" i="3"/>
  <c r="BF701" i="3"/>
  <c r="T701" i="3"/>
  <c r="R701" i="3"/>
  <c r="P701" i="3"/>
  <c r="BI688" i="3"/>
  <c r="BH688" i="3"/>
  <c r="BG688" i="3"/>
  <c r="BF688" i="3"/>
  <c r="T688" i="3"/>
  <c r="R688" i="3"/>
  <c r="P688" i="3"/>
  <c r="BI686" i="3"/>
  <c r="BH686" i="3"/>
  <c r="BG686" i="3"/>
  <c r="BF686" i="3"/>
  <c r="T686" i="3"/>
  <c r="R686" i="3"/>
  <c r="P686" i="3"/>
  <c r="BI684" i="3"/>
  <c r="BH684" i="3"/>
  <c r="BG684" i="3"/>
  <c r="BF684" i="3"/>
  <c r="T684" i="3"/>
  <c r="R684" i="3"/>
  <c r="P684" i="3"/>
  <c r="BI674" i="3"/>
  <c r="BH674" i="3"/>
  <c r="BG674" i="3"/>
  <c r="BF674" i="3"/>
  <c r="T674" i="3"/>
  <c r="R674" i="3"/>
  <c r="P674" i="3"/>
  <c r="BI671" i="3"/>
  <c r="BH671" i="3"/>
  <c r="BG671" i="3"/>
  <c r="BF671" i="3"/>
  <c r="T671" i="3"/>
  <c r="T670" i="3" s="1"/>
  <c r="R671" i="3"/>
  <c r="R670" i="3"/>
  <c r="P671" i="3"/>
  <c r="P670" i="3" s="1"/>
  <c r="BI669" i="3"/>
  <c r="BH669" i="3"/>
  <c r="BG669" i="3"/>
  <c r="BF669" i="3"/>
  <c r="T669" i="3"/>
  <c r="R669" i="3"/>
  <c r="P669" i="3"/>
  <c r="BI667" i="3"/>
  <c r="BH667" i="3"/>
  <c r="BG667" i="3"/>
  <c r="BF667" i="3"/>
  <c r="T667" i="3"/>
  <c r="R667" i="3"/>
  <c r="P667" i="3"/>
  <c r="BI665" i="3"/>
  <c r="BH665" i="3"/>
  <c r="BG665" i="3"/>
  <c r="BF665" i="3"/>
  <c r="T665" i="3"/>
  <c r="R665" i="3"/>
  <c r="P665" i="3"/>
  <c r="BI663" i="3"/>
  <c r="BH663" i="3"/>
  <c r="BG663" i="3"/>
  <c r="BF663" i="3"/>
  <c r="T663" i="3"/>
  <c r="R663" i="3"/>
  <c r="P663" i="3"/>
  <c r="BI661" i="3"/>
  <c r="BH661" i="3"/>
  <c r="BG661" i="3"/>
  <c r="BF661" i="3"/>
  <c r="T661" i="3"/>
  <c r="R661" i="3"/>
  <c r="P661" i="3"/>
  <c r="BI659" i="3"/>
  <c r="BH659" i="3"/>
  <c r="BG659" i="3"/>
  <c r="BF659" i="3"/>
  <c r="T659" i="3"/>
  <c r="R659" i="3"/>
  <c r="P659" i="3"/>
  <c r="BI658" i="3"/>
  <c r="BH658" i="3"/>
  <c r="BG658" i="3"/>
  <c r="BF658" i="3"/>
  <c r="T658" i="3"/>
  <c r="R658" i="3"/>
  <c r="P658" i="3"/>
  <c r="BI656" i="3"/>
  <c r="BH656" i="3"/>
  <c r="BG656" i="3"/>
  <c r="BF656" i="3"/>
  <c r="T656" i="3"/>
  <c r="R656" i="3"/>
  <c r="P656" i="3"/>
  <c r="BI654" i="3"/>
  <c r="BH654" i="3"/>
  <c r="BG654" i="3"/>
  <c r="BF654" i="3"/>
  <c r="T654" i="3"/>
  <c r="R654" i="3"/>
  <c r="P654" i="3"/>
  <c r="BI652" i="3"/>
  <c r="BH652" i="3"/>
  <c r="BG652" i="3"/>
  <c r="BF652" i="3"/>
  <c r="T652" i="3"/>
  <c r="R652" i="3"/>
  <c r="P652" i="3"/>
  <c r="BI650" i="3"/>
  <c r="BH650" i="3"/>
  <c r="BG650" i="3"/>
  <c r="BF650" i="3"/>
  <c r="T650" i="3"/>
  <c r="R650" i="3"/>
  <c r="P650" i="3"/>
  <c r="BI649" i="3"/>
  <c r="BH649" i="3"/>
  <c r="BG649" i="3"/>
  <c r="BF649" i="3"/>
  <c r="T649" i="3"/>
  <c r="R649" i="3"/>
  <c r="P649" i="3"/>
  <c r="BI647" i="3"/>
  <c r="BH647" i="3"/>
  <c r="BG647" i="3"/>
  <c r="BF647" i="3"/>
  <c r="T647" i="3"/>
  <c r="R647" i="3"/>
  <c r="P647" i="3"/>
  <c r="BI645" i="3"/>
  <c r="BH645" i="3"/>
  <c r="BG645" i="3"/>
  <c r="BF645" i="3"/>
  <c r="T645" i="3"/>
  <c r="R645" i="3"/>
  <c r="P645" i="3"/>
  <c r="BI643" i="3"/>
  <c r="BH643" i="3"/>
  <c r="BG643" i="3"/>
  <c r="BF643" i="3"/>
  <c r="T643" i="3"/>
  <c r="R643" i="3"/>
  <c r="P643" i="3"/>
  <c r="BI641" i="3"/>
  <c r="BH641" i="3"/>
  <c r="BG641" i="3"/>
  <c r="BF641" i="3"/>
  <c r="T641" i="3"/>
  <c r="R641" i="3"/>
  <c r="P641" i="3"/>
  <c r="BI638" i="3"/>
  <c r="BH638" i="3"/>
  <c r="BG638" i="3"/>
  <c r="BF638" i="3"/>
  <c r="T638" i="3"/>
  <c r="R638" i="3"/>
  <c r="P638" i="3"/>
  <c r="BI636" i="3"/>
  <c r="BH636" i="3"/>
  <c r="BG636" i="3"/>
  <c r="BF636" i="3"/>
  <c r="T636" i="3"/>
  <c r="R636" i="3"/>
  <c r="P636" i="3"/>
  <c r="BI634" i="3"/>
  <c r="BH634" i="3"/>
  <c r="BG634" i="3"/>
  <c r="BF634" i="3"/>
  <c r="T634" i="3"/>
  <c r="R634" i="3"/>
  <c r="P634" i="3"/>
  <c r="BI632" i="3"/>
  <c r="BH632" i="3"/>
  <c r="BG632" i="3"/>
  <c r="BF632" i="3"/>
  <c r="T632" i="3"/>
  <c r="R632" i="3"/>
  <c r="P632" i="3"/>
  <c r="BI629" i="3"/>
  <c r="BH629" i="3"/>
  <c r="BG629" i="3"/>
  <c r="BF629" i="3"/>
  <c r="T629" i="3"/>
  <c r="R629" i="3"/>
  <c r="P629" i="3"/>
  <c r="BI627" i="3"/>
  <c r="BH627" i="3"/>
  <c r="BG627" i="3"/>
  <c r="BF627" i="3"/>
  <c r="T627" i="3"/>
  <c r="R627" i="3"/>
  <c r="P627" i="3"/>
  <c r="BI625" i="3"/>
  <c r="BH625" i="3"/>
  <c r="BG625" i="3"/>
  <c r="BF625" i="3"/>
  <c r="T625" i="3"/>
  <c r="R625" i="3"/>
  <c r="P625" i="3"/>
  <c r="BI623" i="3"/>
  <c r="BH623" i="3"/>
  <c r="BG623" i="3"/>
  <c r="BF623" i="3"/>
  <c r="T623" i="3"/>
  <c r="R623" i="3"/>
  <c r="P623" i="3"/>
  <c r="BI621" i="3"/>
  <c r="BH621" i="3"/>
  <c r="BG621" i="3"/>
  <c r="BF621" i="3"/>
  <c r="T621" i="3"/>
  <c r="R621" i="3"/>
  <c r="P621" i="3"/>
  <c r="BI618" i="3"/>
  <c r="BH618" i="3"/>
  <c r="BG618" i="3"/>
  <c r="BF618" i="3"/>
  <c r="T618" i="3"/>
  <c r="R618" i="3"/>
  <c r="P618" i="3"/>
  <c r="BI616" i="3"/>
  <c r="BH616" i="3"/>
  <c r="BG616" i="3"/>
  <c r="BF616" i="3"/>
  <c r="T616" i="3"/>
  <c r="R616" i="3"/>
  <c r="P616" i="3"/>
  <c r="BI614" i="3"/>
  <c r="BH614" i="3"/>
  <c r="BG614" i="3"/>
  <c r="BF614" i="3"/>
  <c r="T614" i="3"/>
  <c r="R614" i="3"/>
  <c r="P614" i="3"/>
  <c r="BI612" i="3"/>
  <c r="BH612" i="3"/>
  <c r="BG612" i="3"/>
  <c r="BF612" i="3"/>
  <c r="T612" i="3"/>
  <c r="R612" i="3"/>
  <c r="P612" i="3"/>
  <c r="BI610" i="3"/>
  <c r="BH610" i="3"/>
  <c r="BG610" i="3"/>
  <c r="BF610" i="3"/>
  <c r="T610" i="3"/>
  <c r="R610" i="3"/>
  <c r="P610" i="3"/>
  <c r="BI607" i="3"/>
  <c r="BH607" i="3"/>
  <c r="BG607" i="3"/>
  <c r="BF607" i="3"/>
  <c r="T607" i="3"/>
  <c r="R607" i="3"/>
  <c r="P607" i="3"/>
  <c r="BI605" i="3"/>
  <c r="BH605" i="3"/>
  <c r="BG605" i="3"/>
  <c r="BF605" i="3"/>
  <c r="T605" i="3"/>
  <c r="R605" i="3"/>
  <c r="P605" i="3"/>
  <c r="BI603" i="3"/>
  <c r="BH603" i="3"/>
  <c r="BG603" i="3"/>
  <c r="BF603" i="3"/>
  <c r="T603" i="3"/>
  <c r="R603" i="3"/>
  <c r="P603" i="3"/>
  <c r="BI600" i="3"/>
  <c r="BH600" i="3"/>
  <c r="BG600" i="3"/>
  <c r="BF600" i="3"/>
  <c r="T600" i="3"/>
  <c r="R600" i="3"/>
  <c r="P600" i="3"/>
  <c r="BI598" i="3"/>
  <c r="BH598" i="3"/>
  <c r="BG598" i="3"/>
  <c r="BF598" i="3"/>
  <c r="T598" i="3"/>
  <c r="R598" i="3"/>
  <c r="P598" i="3"/>
  <c r="BI596" i="3"/>
  <c r="BH596" i="3"/>
  <c r="BG596" i="3"/>
  <c r="BF596" i="3"/>
  <c r="T596" i="3"/>
  <c r="R596" i="3"/>
  <c r="P596" i="3"/>
  <c r="BI594" i="3"/>
  <c r="BH594" i="3"/>
  <c r="BG594" i="3"/>
  <c r="BF594" i="3"/>
  <c r="T594" i="3"/>
  <c r="R594" i="3"/>
  <c r="P594" i="3"/>
  <c r="BI593" i="3"/>
  <c r="BH593" i="3"/>
  <c r="BG593" i="3"/>
  <c r="BF593" i="3"/>
  <c r="T593" i="3"/>
  <c r="R593" i="3"/>
  <c r="P593" i="3"/>
  <c r="BI591" i="3"/>
  <c r="BH591" i="3"/>
  <c r="BG591" i="3"/>
  <c r="BF591" i="3"/>
  <c r="T591" i="3"/>
  <c r="R591" i="3"/>
  <c r="P591" i="3"/>
  <c r="BI590" i="3"/>
  <c r="BH590" i="3"/>
  <c r="BG590" i="3"/>
  <c r="BF590" i="3"/>
  <c r="T590" i="3"/>
  <c r="R590" i="3"/>
  <c r="P590" i="3"/>
  <c r="BI588" i="3"/>
  <c r="BH588" i="3"/>
  <c r="BG588" i="3"/>
  <c r="BF588" i="3"/>
  <c r="T588" i="3"/>
  <c r="R588" i="3"/>
  <c r="P588" i="3"/>
  <c r="BI587" i="3"/>
  <c r="BH587" i="3"/>
  <c r="BG587" i="3"/>
  <c r="BF587" i="3"/>
  <c r="T587" i="3"/>
  <c r="R587" i="3"/>
  <c r="P587" i="3"/>
  <c r="BI583" i="3"/>
  <c r="BH583" i="3"/>
  <c r="BG583" i="3"/>
  <c r="BF583" i="3"/>
  <c r="T583" i="3"/>
  <c r="R583" i="3"/>
  <c r="P583" i="3"/>
  <c r="BI580" i="3"/>
  <c r="BH580" i="3"/>
  <c r="BG580" i="3"/>
  <c r="BF580" i="3"/>
  <c r="T580" i="3"/>
  <c r="R580" i="3"/>
  <c r="P580" i="3"/>
  <c r="BI579" i="3"/>
  <c r="BH579" i="3"/>
  <c r="BG579" i="3"/>
  <c r="BF579" i="3"/>
  <c r="T579" i="3"/>
  <c r="R579" i="3"/>
  <c r="P579" i="3"/>
  <c r="BI577" i="3"/>
  <c r="BH577" i="3"/>
  <c r="BG577" i="3"/>
  <c r="BF577" i="3"/>
  <c r="T577" i="3"/>
  <c r="R577" i="3"/>
  <c r="P577" i="3"/>
  <c r="BI576" i="3"/>
  <c r="BH576" i="3"/>
  <c r="BG576" i="3"/>
  <c r="BF576" i="3"/>
  <c r="T576" i="3"/>
  <c r="R576" i="3"/>
  <c r="P576" i="3"/>
  <c r="BI565" i="3"/>
  <c r="BH565" i="3"/>
  <c r="BG565" i="3"/>
  <c r="BF565" i="3"/>
  <c r="T565" i="3"/>
  <c r="R565" i="3"/>
  <c r="P565" i="3"/>
  <c r="BI560" i="3"/>
  <c r="BH560" i="3"/>
  <c r="BG560" i="3"/>
  <c r="BF560" i="3"/>
  <c r="T560" i="3"/>
  <c r="R560" i="3"/>
  <c r="P560" i="3"/>
  <c r="BI549" i="3"/>
  <c r="BH549" i="3"/>
  <c r="BG549" i="3"/>
  <c r="BF549" i="3"/>
  <c r="T549" i="3"/>
  <c r="R549" i="3"/>
  <c r="P549" i="3"/>
  <c r="BI515" i="3"/>
  <c r="BH515" i="3"/>
  <c r="BG515" i="3"/>
  <c r="BF515" i="3"/>
  <c r="T515" i="3"/>
  <c r="R515" i="3"/>
  <c r="P515" i="3"/>
  <c r="BI511" i="3"/>
  <c r="BH511" i="3"/>
  <c r="BG511" i="3"/>
  <c r="BF511" i="3"/>
  <c r="T511" i="3"/>
  <c r="R511" i="3"/>
  <c r="P511" i="3"/>
  <c r="BI507" i="3"/>
  <c r="BH507" i="3"/>
  <c r="BG507" i="3"/>
  <c r="BF507" i="3"/>
  <c r="T507" i="3"/>
  <c r="R507" i="3"/>
  <c r="P507" i="3"/>
  <c r="BI500" i="3"/>
  <c r="BH500" i="3"/>
  <c r="BG500" i="3"/>
  <c r="BF500" i="3"/>
  <c r="T500" i="3"/>
  <c r="R500" i="3"/>
  <c r="P500" i="3"/>
  <c r="BI498" i="3"/>
  <c r="BH498" i="3"/>
  <c r="BG498" i="3"/>
  <c r="BF498" i="3"/>
  <c r="T498" i="3"/>
  <c r="R498" i="3"/>
  <c r="P498" i="3"/>
  <c r="BI492" i="3"/>
  <c r="BH492" i="3"/>
  <c r="BG492" i="3"/>
  <c r="BF492" i="3"/>
  <c r="T492" i="3"/>
  <c r="R492" i="3"/>
  <c r="P492" i="3"/>
  <c r="BI491" i="3"/>
  <c r="BH491" i="3"/>
  <c r="BG491" i="3"/>
  <c r="BF491" i="3"/>
  <c r="T491" i="3"/>
  <c r="R491" i="3"/>
  <c r="P491" i="3"/>
  <c r="BI489" i="3"/>
  <c r="BH489" i="3"/>
  <c r="BG489" i="3"/>
  <c r="BF489" i="3"/>
  <c r="T489" i="3"/>
  <c r="R489" i="3"/>
  <c r="P489" i="3"/>
  <c r="BI482" i="3"/>
  <c r="BH482" i="3"/>
  <c r="BG482" i="3"/>
  <c r="BF482" i="3"/>
  <c r="T482" i="3"/>
  <c r="R482" i="3"/>
  <c r="P482" i="3"/>
  <c r="BI480" i="3"/>
  <c r="BH480" i="3"/>
  <c r="BG480" i="3"/>
  <c r="BF480" i="3"/>
  <c r="T480" i="3"/>
  <c r="R480" i="3"/>
  <c r="P480" i="3"/>
  <c r="BI478" i="3"/>
  <c r="BH478" i="3"/>
  <c r="BG478" i="3"/>
  <c r="BF478" i="3"/>
  <c r="T478" i="3"/>
  <c r="R478" i="3"/>
  <c r="P478" i="3"/>
  <c r="BI477" i="3"/>
  <c r="BH477" i="3"/>
  <c r="BG477" i="3"/>
  <c r="BF477" i="3"/>
  <c r="T477" i="3"/>
  <c r="R477" i="3"/>
  <c r="P477" i="3"/>
  <c r="BI476" i="3"/>
  <c r="BH476" i="3"/>
  <c r="BG476" i="3"/>
  <c r="BF476" i="3"/>
  <c r="T476" i="3"/>
  <c r="R476" i="3"/>
  <c r="P476" i="3"/>
  <c r="BI464" i="3"/>
  <c r="BH464" i="3"/>
  <c r="BG464" i="3"/>
  <c r="BF464" i="3"/>
  <c r="T464" i="3"/>
  <c r="R464" i="3"/>
  <c r="P464" i="3"/>
  <c r="BI461" i="3"/>
  <c r="BH461" i="3"/>
  <c r="BG461" i="3"/>
  <c r="BF461" i="3"/>
  <c r="T461" i="3"/>
  <c r="R461" i="3"/>
  <c r="P461" i="3"/>
  <c r="BI457" i="3"/>
  <c r="BH457" i="3"/>
  <c r="BG457" i="3"/>
  <c r="BF457" i="3"/>
  <c r="T457" i="3"/>
  <c r="R457" i="3"/>
  <c r="P457" i="3"/>
  <c r="BI455" i="3"/>
  <c r="BH455" i="3"/>
  <c r="BG455" i="3"/>
  <c r="BF455" i="3"/>
  <c r="T455" i="3"/>
  <c r="R455" i="3"/>
  <c r="P455" i="3"/>
  <c r="BI454" i="3"/>
  <c r="BH454" i="3"/>
  <c r="BG454" i="3"/>
  <c r="BF454" i="3"/>
  <c r="T454" i="3"/>
  <c r="R454" i="3"/>
  <c r="P454" i="3"/>
  <c r="BI452" i="3"/>
  <c r="BH452" i="3"/>
  <c r="BG452" i="3"/>
  <c r="BF452" i="3"/>
  <c r="T452" i="3"/>
  <c r="R452" i="3"/>
  <c r="P452" i="3"/>
  <c r="BI450" i="3"/>
  <c r="BH450" i="3"/>
  <c r="BG450" i="3"/>
  <c r="BF450" i="3"/>
  <c r="T450" i="3"/>
  <c r="R450" i="3"/>
  <c r="P450" i="3"/>
  <c r="BI427" i="3"/>
  <c r="BH427" i="3"/>
  <c r="BG427" i="3"/>
  <c r="BF427" i="3"/>
  <c r="T427" i="3"/>
  <c r="R427" i="3"/>
  <c r="P427" i="3"/>
  <c r="BI424" i="3"/>
  <c r="BH424" i="3"/>
  <c r="BG424" i="3"/>
  <c r="BF424" i="3"/>
  <c r="T424" i="3"/>
  <c r="R424" i="3"/>
  <c r="P424" i="3"/>
  <c r="BI421" i="3"/>
  <c r="BH421" i="3"/>
  <c r="BG421" i="3"/>
  <c r="BF421" i="3"/>
  <c r="T421" i="3"/>
  <c r="R421" i="3"/>
  <c r="P421" i="3"/>
  <c r="BI419" i="3"/>
  <c r="BH419" i="3"/>
  <c r="BG419" i="3"/>
  <c r="BF419" i="3"/>
  <c r="T419" i="3"/>
  <c r="R419" i="3"/>
  <c r="P419" i="3"/>
  <c r="BI415" i="3"/>
  <c r="BH415" i="3"/>
  <c r="BG415" i="3"/>
  <c r="BF415" i="3"/>
  <c r="T415" i="3"/>
  <c r="R415" i="3"/>
  <c r="P415" i="3"/>
  <c r="BI414" i="3"/>
  <c r="BH414" i="3"/>
  <c r="BG414" i="3"/>
  <c r="BF414" i="3"/>
  <c r="T414" i="3"/>
  <c r="R414" i="3"/>
  <c r="P414" i="3"/>
  <c r="BI396" i="3"/>
  <c r="BH396" i="3"/>
  <c r="BG396" i="3"/>
  <c r="BF396" i="3"/>
  <c r="T396" i="3"/>
  <c r="R396" i="3"/>
  <c r="P396" i="3"/>
  <c r="BI395" i="3"/>
  <c r="BH395" i="3"/>
  <c r="BG395" i="3"/>
  <c r="BF395" i="3"/>
  <c r="T395" i="3"/>
  <c r="R395" i="3"/>
  <c r="P395" i="3"/>
  <c r="BI390" i="3"/>
  <c r="BH390" i="3"/>
  <c r="BG390" i="3"/>
  <c r="BF390" i="3"/>
  <c r="T390" i="3"/>
  <c r="R390" i="3"/>
  <c r="P390" i="3"/>
  <c r="BI388" i="3"/>
  <c r="BH388" i="3"/>
  <c r="BG388" i="3"/>
  <c r="BF388" i="3"/>
  <c r="T388" i="3"/>
  <c r="R388" i="3"/>
  <c r="P388" i="3"/>
  <c r="BI351" i="3"/>
  <c r="BH351" i="3"/>
  <c r="BG351" i="3"/>
  <c r="BF351" i="3"/>
  <c r="T351" i="3"/>
  <c r="R351" i="3"/>
  <c r="P351" i="3"/>
  <c r="BI349" i="3"/>
  <c r="BH349" i="3"/>
  <c r="BG349" i="3"/>
  <c r="BF349" i="3"/>
  <c r="T349" i="3"/>
  <c r="R349" i="3"/>
  <c r="P349" i="3"/>
  <c r="BI347" i="3"/>
  <c r="BH347" i="3"/>
  <c r="BG347" i="3"/>
  <c r="BF347" i="3"/>
  <c r="T347" i="3"/>
  <c r="R347" i="3"/>
  <c r="P347" i="3"/>
  <c r="BI345" i="3"/>
  <c r="BH345" i="3"/>
  <c r="BG345" i="3"/>
  <c r="BF345" i="3"/>
  <c r="T345" i="3"/>
  <c r="R345" i="3"/>
  <c r="P345" i="3"/>
  <c r="BI343" i="3"/>
  <c r="BH343" i="3"/>
  <c r="BG343" i="3"/>
  <c r="BF343" i="3"/>
  <c r="T343" i="3"/>
  <c r="R343" i="3"/>
  <c r="P343" i="3"/>
  <c r="BI331" i="3"/>
  <c r="BH331" i="3"/>
  <c r="BG331" i="3"/>
  <c r="BF331" i="3"/>
  <c r="T331" i="3"/>
  <c r="R331" i="3"/>
  <c r="P331" i="3"/>
  <c r="BI327" i="3"/>
  <c r="BH327" i="3"/>
  <c r="BG327" i="3"/>
  <c r="BF327" i="3"/>
  <c r="T327" i="3"/>
  <c r="R327" i="3"/>
  <c r="P327" i="3"/>
  <c r="BI323" i="3"/>
  <c r="BH323" i="3"/>
  <c r="BG323" i="3"/>
  <c r="BF323" i="3"/>
  <c r="T323" i="3"/>
  <c r="R323" i="3"/>
  <c r="P323" i="3"/>
  <c r="BI318" i="3"/>
  <c r="BH318" i="3"/>
  <c r="BG318" i="3"/>
  <c r="BF318" i="3"/>
  <c r="T318" i="3"/>
  <c r="R318" i="3"/>
  <c r="P318" i="3"/>
  <c r="BI317" i="3"/>
  <c r="BH317" i="3"/>
  <c r="BG317" i="3"/>
  <c r="BF317" i="3"/>
  <c r="T317" i="3"/>
  <c r="R317" i="3"/>
  <c r="P317" i="3"/>
  <c r="BI315" i="3"/>
  <c r="BH315" i="3"/>
  <c r="BG315" i="3"/>
  <c r="BF315" i="3"/>
  <c r="T315" i="3"/>
  <c r="R315" i="3"/>
  <c r="P315" i="3"/>
  <c r="BI314" i="3"/>
  <c r="BH314" i="3"/>
  <c r="BG314" i="3"/>
  <c r="BF314" i="3"/>
  <c r="T314" i="3"/>
  <c r="R314" i="3"/>
  <c r="P314" i="3"/>
  <c r="BI301" i="3"/>
  <c r="BH301" i="3"/>
  <c r="BG301" i="3"/>
  <c r="BF301" i="3"/>
  <c r="T301" i="3"/>
  <c r="R301" i="3"/>
  <c r="P301" i="3"/>
  <c r="BI289" i="3"/>
  <c r="BH289" i="3"/>
  <c r="BG289" i="3"/>
  <c r="BF289" i="3"/>
  <c r="T289" i="3"/>
  <c r="R289" i="3"/>
  <c r="P289" i="3"/>
  <c r="BI287" i="3"/>
  <c r="BH287" i="3"/>
  <c r="BG287" i="3"/>
  <c r="BF287" i="3"/>
  <c r="T287" i="3"/>
  <c r="R287" i="3"/>
  <c r="P287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8" i="3"/>
  <c r="BH278" i="3"/>
  <c r="BG278" i="3"/>
  <c r="BF278" i="3"/>
  <c r="T278" i="3"/>
  <c r="R278" i="3"/>
  <c r="P278" i="3"/>
  <c r="BI277" i="3"/>
  <c r="BH277" i="3"/>
  <c r="BG277" i="3"/>
  <c r="BF277" i="3"/>
  <c r="T277" i="3"/>
  <c r="R277" i="3"/>
  <c r="P277" i="3"/>
  <c r="BI272" i="3"/>
  <c r="BH272" i="3"/>
  <c r="BG272" i="3"/>
  <c r="BF272" i="3"/>
  <c r="T272" i="3"/>
  <c r="R272" i="3"/>
  <c r="P272" i="3"/>
  <c r="BI267" i="3"/>
  <c r="BH267" i="3"/>
  <c r="BG267" i="3"/>
  <c r="BF267" i="3"/>
  <c r="T267" i="3"/>
  <c r="R267" i="3"/>
  <c r="P267" i="3"/>
  <c r="BI262" i="3"/>
  <c r="BH262" i="3"/>
  <c r="BG262" i="3"/>
  <c r="BF262" i="3"/>
  <c r="T262" i="3"/>
  <c r="R262" i="3"/>
  <c r="P262" i="3"/>
  <c r="BI260" i="3"/>
  <c r="BH260" i="3"/>
  <c r="BG260" i="3"/>
  <c r="BF260" i="3"/>
  <c r="T260" i="3"/>
  <c r="R260" i="3"/>
  <c r="P260" i="3"/>
  <c r="BI258" i="3"/>
  <c r="BH258" i="3"/>
  <c r="BG258" i="3"/>
  <c r="BF258" i="3"/>
  <c r="T258" i="3"/>
  <c r="R258" i="3"/>
  <c r="P258" i="3"/>
  <c r="BI255" i="3"/>
  <c r="BH255" i="3"/>
  <c r="BG255" i="3"/>
  <c r="BF255" i="3"/>
  <c r="T255" i="3"/>
  <c r="R255" i="3"/>
  <c r="P255" i="3"/>
  <c r="BI250" i="3"/>
  <c r="BH250" i="3"/>
  <c r="BG250" i="3"/>
  <c r="BF250" i="3"/>
  <c r="T250" i="3"/>
  <c r="R250" i="3"/>
  <c r="P250" i="3"/>
  <c r="BI248" i="3"/>
  <c r="BH248" i="3"/>
  <c r="BG248" i="3"/>
  <c r="BF248" i="3"/>
  <c r="T248" i="3"/>
  <c r="R248" i="3"/>
  <c r="P248" i="3"/>
  <c r="BI242" i="3"/>
  <c r="BH242" i="3"/>
  <c r="BG242" i="3"/>
  <c r="BF242" i="3"/>
  <c r="T242" i="3"/>
  <c r="R242" i="3"/>
  <c r="P242" i="3"/>
  <c r="BI237" i="3"/>
  <c r="BH237" i="3"/>
  <c r="BG237" i="3"/>
  <c r="BF237" i="3"/>
  <c r="T237" i="3"/>
  <c r="R237" i="3"/>
  <c r="P237" i="3"/>
  <c r="BI235" i="3"/>
  <c r="BH235" i="3"/>
  <c r="BG235" i="3"/>
  <c r="BF235" i="3"/>
  <c r="T235" i="3"/>
  <c r="R235" i="3"/>
  <c r="P235" i="3"/>
  <c r="BI229" i="3"/>
  <c r="BH229" i="3"/>
  <c r="BG229" i="3"/>
  <c r="BF229" i="3"/>
  <c r="T229" i="3"/>
  <c r="R229" i="3"/>
  <c r="P229" i="3"/>
  <c r="BI224" i="3"/>
  <c r="BH224" i="3"/>
  <c r="BG224" i="3"/>
  <c r="BF224" i="3"/>
  <c r="T224" i="3"/>
  <c r="R224" i="3"/>
  <c r="P224" i="3"/>
  <c r="BI217" i="3"/>
  <c r="BH217" i="3"/>
  <c r="BG217" i="3"/>
  <c r="BF217" i="3"/>
  <c r="T217" i="3"/>
  <c r="R217" i="3"/>
  <c r="P217" i="3"/>
  <c r="BI212" i="3"/>
  <c r="BH212" i="3"/>
  <c r="BG212" i="3"/>
  <c r="BF212" i="3"/>
  <c r="T212" i="3"/>
  <c r="R212" i="3"/>
  <c r="P212" i="3"/>
  <c r="BI210" i="3"/>
  <c r="BH210" i="3"/>
  <c r="BG210" i="3"/>
  <c r="BF210" i="3"/>
  <c r="T210" i="3"/>
  <c r="R210" i="3"/>
  <c r="P210" i="3"/>
  <c r="BI199" i="3"/>
  <c r="BH199" i="3"/>
  <c r="BG199" i="3"/>
  <c r="BF199" i="3"/>
  <c r="T199" i="3"/>
  <c r="R199" i="3"/>
  <c r="P199" i="3"/>
  <c r="BI194" i="3"/>
  <c r="BH194" i="3"/>
  <c r="BG194" i="3"/>
  <c r="BF194" i="3"/>
  <c r="T194" i="3"/>
  <c r="R194" i="3"/>
  <c r="P194" i="3"/>
  <c r="BI192" i="3"/>
  <c r="BH192" i="3"/>
  <c r="BG192" i="3"/>
  <c r="BF192" i="3"/>
  <c r="T192" i="3"/>
  <c r="R192" i="3"/>
  <c r="P192" i="3"/>
  <c r="BI187" i="3"/>
  <c r="BH187" i="3"/>
  <c r="BG187" i="3"/>
  <c r="BF187" i="3"/>
  <c r="T187" i="3"/>
  <c r="R187" i="3"/>
  <c r="P187" i="3"/>
  <c r="BI185" i="3"/>
  <c r="BH185" i="3"/>
  <c r="BG185" i="3"/>
  <c r="BF185" i="3"/>
  <c r="T185" i="3"/>
  <c r="R185" i="3"/>
  <c r="P185" i="3"/>
  <c r="BI178" i="3"/>
  <c r="BH178" i="3"/>
  <c r="BG178" i="3"/>
  <c r="BF178" i="3"/>
  <c r="T178" i="3"/>
  <c r="R178" i="3"/>
  <c r="P178" i="3"/>
  <c r="BI175" i="3"/>
  <c r="BH175" i="3"/>
  <c r="BG175" i="3"/>
  <c r="BF175" i="3"/>
  <c r="T175" i="3"/>
  <c r="R175" i="3"/>
  <c r="P175" i="3"/>
  <c r="BI173" i="3"/>
  <c r="BH173" i="3"/>
  <c r="BG173" i="3"/>
  <c r="BF173" i="3"/>
  <c r="T173" i="3"/>
  <c r="R173" i="3"/>
  <c r="P173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2" i="3"/>
  <c r="BH132" i="3"/>
  <c r="BG132" i="3"/>
  <c r="BF132" i="3"/>
  <c r="T132" i="3"/>
  <c r="R132" i="3"/>
  <c r="P132" i="3"/>
  <c r="J126" i="3"/>
  <c r="J125" i="3"/>
  <c r="F125" i="3"/>
  <c r="F123" i="3"/>
  <c r="E121" i="3"/>
  <c r="J91" i="3"/>
  <c r="J90" i="3"/>
  <c r="F90" i="3"/>
  <c r="F88" i="3"/>
  <c r="E86" i="3"/>
  <c r="J18" i="3"/>
  <c r="E18" i="3"/>
  <c r="F91" i="3" s="1"/>
  <c r="J17" i="3"/>
  <c r="J12" i="3"/>
  <c r="J123" i="3"/>
  <c r="E7" i="3"/>
  <c r="E119" i="3"/>
  <c r="J37" i="2"/>
  <c r="J36" i="2"/>
  <c r="AY95" i="1" s="1"/>
  <c r="J35" i="2"/>
  <c r="AX95" i="1" s="1"/>
  <c r="BI661" i="2"/>
  <c r="BH661" i="2"/>
  <c r="BG661" i="2"/>
  <c r="BF661" i="2"/>
  <c r="T661" i="2"/>
  <c r="R661" i="2"/>
  <c r="P661" i="2"/>
  <c r="BI656" i="2"/>
  <c r="BH656" i="2"/>
  <c r="BG656" i="2"/>
  <c r="BF656" i="2"/>
  <c r="T656" i="2"/>
  <c r="R656" i="2"/>
  <c r="P656" i="2"/>
  <c r="BI653" i="2"/>
  <c r="BH653" i="2"/>
  <c r="BG653" i="2"/>
  <c r="BF653" i="2"/>
  <c r="T653" i="2"/>
  <c r="R653" i="2"/>
  <c r="P653" i="2"/>
  <c r="BI652" i="2"/>
  <c r="BH652" i="2"/>
  <c r="BG652" i="2"/>
  <c r="BF652" i="2"/>
  <c r="T652" i="2"/>
  <c r="R652" i="2"/>
  <c r="P652" i="2"/>
  <c r="BI651" i="2"/>
  <c r="BH651" i="2"/>
  <c r="BG651" i="2"/>
  <c r="BF651" i="2"/>
  <c r="T651" i="2"/>
  <c r="R651" i="2"/>
  <c r="P651" i="2"/>
  <c r="BI648" i="2"/>
  <c r="BH648" i="2"/>
  <c r="BG648" i="2"/>
  <c r="BF648" i="2"/>
  <c r="T648" i="2"/>
  <c r="T647" i="2"/>
  <c r="R648" i="2"/>
  <c r="R647" i="2" s="1"/>
  <c r="P648" i="2"/>
  <c r="P647" i="2"/>
  <c r="BI646" i="2"/>
  <c r="BH646" i="2"/>
  <c r="BG646" i="2"/>
  <c r="BF646" i="2"/>
  <c r="T646" i="2"/>
  <c r="R646" i="2"/>
  <c r="P646" i="2"/>
  <c r="BI644" i="2"/>
  <c r="BH644" i="2"/>
  <c r="BG644" i="2"/>
  <c r="BF644" i="2"/>
  <c r="T644" i="2"/>
  <c r="R644" i="2"/>
  <c r="P644" i="2"/>
  <c r="BI643" i="2"/>
  <c r="BH643" i="2"/>
  <c r="BG643" i="2"/>
  <c r="BF643" i="2"/>
  <c r="T643" i="2"/>
  <c r="R643" i="2"/>
  <c r="P643" i="2"/>
  <c r="BI642" i="2"/>
  <c r="BH642" i="2"/>
  <c r="BG642" i="2"/>
  <c r="BF642" i="2"/>
  <c r="T642" i="2"/>
  <c r="R642" i="2"/>
  <c r="P642" i="2"/>
  <c r="BI637" i="2"/>
  <c r="BH637" i="2"/>
  <c r="BG637" i="2"/>
  <c r="BF637" i="2"/>
  <c r="T637" i="2"/>
  <c r="R637" i="2"/>
  <c r="P637" i="2"/>
  <c r="BI626" i="2"/>
  <c r="BH626" i="2"/>
  <c r="BG626" i="2"/>
  <c r="BF626" i="2"/>
  <c r="T626" i="2"/>
  <c r="R626" i="2"/>
  <c r="P626" i="2"/>
  <c r="BI624" i="2"/>
  <c r="BH624" i="2"/>
  <c r="BG624" i="2"/>
  <c r="BF624" i="2"/>
  <c r="T624" i="2"/>
  <c r="R624" i="2"/>
  <c r="P624" i="2"/>
  <c r="BI621" i="2"/>
  <c r="BH621" i="2"/>
  <c r="BG621" i="2"/>
  <c r="BF621" i="2"/>
  <c r="T621" i="2"/>
  <c r="R621" i="2"/>
  <c r="P621" i="2"/>
  <c r="BI619" i="2"/>
  <c r="BH619" i="2"/>
  <c r="BG619" i="2"/>
  <c r="BF619" i="2"/>
  <c r="T619" i="2"/>
  <c r="R619" i="2"/>
  <c r="P619" i="2"/>
  <c r="BI617" i="2"/>
  <c r="BH617" i="2"/>
  <c r="BG617" i="2"/>
  <c r="BF617" i="2"/>
  <c r="T617" i="2"/>
  <c r="R617" i="2"/>
  <c r="P617" i="2"/>
  <c r="BI615" i="2"/>
  <c r="BH615" i="2"/>
  <c r="BG615" i="2"/>
  <c r="BF615" i="2"/>
  <c r="T615" i="2"/>
  <c r="R615" i="2"/>
  <c r="P615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9" i="2"/>
  <c r="BH609" i="2"/>
  <c r="BG609" i="2"/>
  <c r="BF609" i="2"/>
  <c r="T609" i="2"/>
  <c r="R609" i="2"/>
  <c r="P609" i="2"/>
  <c r="BI608" i="2"/>
  <c r="BH608" i="2"/>
  <c r="BG608" i="2"/>
  <c r="BF608" i="2"/>
  <c r="T608" i="2"/>
  <c r="R608" i="2"/>
  <c r="P608" i="2"/>
  <c r="BI600" i="2"/>
  <c r="BH600" i="2"/>
  <c r="BG600" i="2"/>
  <c r="BF600" i="2"/>
  <c r="T600" i="2"/>
  <c r="R600" i="2"/>
  <c r="P600" i="2"/>
  <c r="BI597" i="2"/>
  <c r="BH597" i="2"/>
  <c r="BG597" i="2"/>
  <c r="BF597" i="2"/>
  <c r="T597" i="2"/>
  <c r="R597" i="2"/>
  <c r="P597" i="2"/>
  <c r="BI595" i="2"/>
  <c r="BH595" i="2"/>
  <c r="BG595" i="2"/>
  <c r="BF595" i="2"/>
  <c r="T595" i="2"/>
  <c r="R595" i="2"/>
  <c r="P595" i="2"/>
  <c r="BI594" i="2"/>
  <c r="BH594" i="2"/>
  <c r="BG594" i="2"/>
  <c r="BF594" i="2"/>
  <c r="T594" i="2"/>
  <c r="R594" i="2"/>
  <c r="P594" i="2"/>
  <c r="BI592" i="2"/>
  <c r="BH592" i="2"/>
  <c r="BG592" i="2"/>
  <c r="BF592" i="2"/>
  <c r="T592" i="2"/>
  <c r="R592" i="2"/>
  <c r="P592" i="2"/>
  <c r="BI590" i="2"/>
  <c r="BH590" i="2"/>
  <c r="BG590" i="2"/>
  <c r="BF590" i="2"/>
  <c r="T590" i="2"/>
  <c r="R590" i="2"/>
  <c r="P590" i="2"/>
  <c r="BI588" i="2"/>
  <c r="BH588" i="2"/>
  <c r="BG588" i="2"/>
  <c r="BF588" i="2"/>
  <c r="T588" i="2"/>
  <c r="R588" i="2"/>
  <c r="P588" i="2"/>
  <c r="BI586" i="2"/>
  <c r="BH586" i="2"/>
  <c r="BG586" i="2"/>
  <c r="BF586" i="2"/>
  <c r="T586" i="2"/>
  <c r="R586" i="2"/>
  <c r="P586" i="2"/>
  <c r="BI584" i="2"/>
  <c r="BH584" i="2"/>
  <c r="BG584" i="2"/>
  <c r="BF584" i="2"/>
  <c r="T584" i="2"/>
  <c r="R584" i="2"/>
  <c r="P584" i="2"/>
  <c r="BI582" i="2"/>
  <c r="BH582" i="2"/>
  <c r="BG582" i="2"/>
  <c r="BF582" i="2"/>
  <c r="T582" i="2"/>
  <c r="R582" i="2"/>
  <c r="P582" i="2"/>
  <c r="BI580" i="2"/>
  <c r="BH580" i="2"/>
  <c r="BG580" i="2"/>
  <c r="BF580" i="2"/>
  <c r="T580" i="2"/>
  <c r="R580" i="2"/>
  <c r="P580" i="2"/>
  <c r="BI578" i="2"/>
  <c r="BH578" i="2"/>
  <c r="BG578" i="2"/>
  <c r="BF578" i="2"/>
  <c r="T578" i="2"/>
  <c r="R578" i="2"/>
  <c r="P578" i="2"/>
  <c r="BI576" i="2"/>
  <c r="BH576" i="2"/>
  <c r="BG576" i="2"/>
  <c r="BF576" i="2"/>
  <c r="T576" i="2"/>
  <c r="R576" i="2"/>
  <c r="P576" i="2"/>
  <c r="BI575" i="2"/>
  <c r="BH575" i="2"/>
  <c r="BG575" i="2"/>
  <c r="BF575" i="2"/>
  <c r="T575" i="2"/>
  <c r="R575" i="2"/>
  <c r="P575" i="2"/>
  <c r="BI574" i="2"/>
  <c r="BH574" i="2"/>
  <c r="BG574" i="2"/>
  <c r="BF574" i="2"/>
  <c r="T574" i="2"/>
  <c r="R574" i="2"/>
  <c r="P574" i="2"/>
  <c r="BI572" i="2"/>
  <c r="BH572" i="2"/>
  <c r="BG572" i="2"/>
  <c r="BF572" i="2"/>
  <c r="T572" i="2"/>
  <c r="R572" i="2"/>
  <c r="P572" i="2"/>
  <c r="BI570" i="2"/>
  <c r="BH570" i="2"/>
  <c r="BG570" i="2"/>
  <c r="BF570" i="2"/>
  <c r="T570" i="2"/>
  <c r="R570" i="2"/>
  <c r="P570" i="2"/>
  <c r="BI568" i="2"/>
  <c r="BH568" i="2"/>
  <c r="BG568" i="2"/>
  <c r="BF568" i="2"/>
  <c r="T568" i="2"/>
  <c r="R568" i="2"/>
  <c r="P568" i="2"/>
  <c r="BI562" i="2"/>
  <c r="BH562" i="2"/>
  <c r="BG562" i="2"/>
  <c r="BF562" i="2"/>
  <c r="T562" i="2"/>
  <c r="R562" i="2"/>
  <c r="P562" i="2"/>
  <c r="BI555" i="2"/>
  <c r="BH555" i="2"/>
  <c r="BG555" i="2"/>
  <c r="BF555" i="2"/>
  <c r="T555" i="2"/>
  <c r="R555" i="2"/>
  <c r="P555" i="2"/>
  <c r="BI547" i="2"/>
  <c r="BH547" i="2"/>
  <c r="BG547" i="2"/>
  <c r="BF547" i="2"/>
  <c r="T547" i="2"/>
  <c r="R547" i="2"/>
  <c r="P547" i="2"/>
  <c r="BI541" i="2"/>
  <c r="BH541" i="2"/>
  <c r="BG541" i="2"/>
  <c r="BF541" i="2"/>
  <c r="T541" i="2"/>
  <c r="R541" i="2"/>
  <c r="P541" i="2"/>
  <c r="BI532" i="2"/>
  <c r="BH532" i="2"/>
  <c r="BG532" i="2"/>
  <c r="BF532" i="2"/>
  <c r="T532" i="2"/>
  <c r="R532" i="2"/>
  <c r="P532" i="2"/>
  <c r="BI525" i="2"/>
  <c r="BH525" i="2"/>
  <c r="BG525" i="2"/>
  <c r="BF525" i="2"/>
  <c r="T525" i="2"/>
  <c r="R525" i="2"/>
  <c r="P525" i="2"/>
  <c r="BI518" i="2"/>
  <c r="BH518" i="2"/>
  <c r="BG518" i="2"/>
  <c r="BF518" i="2"/>
  <c r="T518" i="2"/>
  <c r="R518" i="2"/>
  <c r="P518" i="2"/>
  <c r="BI515" i="2"/>
  <c r="BH515" i="2"/>
  <c r="BG515" i="2"/>
  <c r="BF515" i="2"/>
  <c r="T515" i="2"/>
  <c r="R515" i="2"/>
  <c r="P515" i="2"/>
  <c r="BI512" i="2"/>
  <c r="BH512" i="2"/>
  <c r="BG512" i="2"/>
  <c r="BF512" i="2"/>
  <c r="T512" i="2"/>
  <c r="R512" i="2"/>
  <c r="P512" i="2"/>
  <c r="BI510" i="2"/>
  <c r="BH510" i="2"/>
  <c r="BG510" i="2"/>
  <c r="BF510" i="2"/>
  <c r="T510" i="2"/>
  <c r="R510" i="2"/>
  <c r="P510" i="2"/>
  <c r="BI502" i="2"/>
  <c r="BH502" i="2"/>
  <c r="BG502" i="2"/>
  <c r="BF502" i="2"/>
  <c r="T502" i="2"/>
  <c r="R502" i="2"/>
  <c r="P502" i="2"/>
  <c r="BI495" i="2"/>
  <c r="BH495" i="2"/>
  <c r="BG495" i="2"/>
  <c r="BF495" i="2"/>
  <c r="T495" i="2"/>
  <c r="R495" i="2"/>
  <c r="P495" i="2"/>
  <c r="BI494" i="2"/>
  <c r="BH494" i="2"/>
  <c r="BG494" i="2"/>
  <c r="BF494" i="2"/>
  <c r="T494" i="2"/>
  <c r="R494" i="2"/>
  <c r="P494" i="2"/>
  <c r="BI492" i="2"/>
  <c r="BH492" i="2"/>
  <c r="BG492" i="2"/>
  <c r="BF492" i="2"/>
  <c r="T492" i="2"/>
  <c r="R492" i="2"/>
  <c r="P492" i="2"/>
  <c r="BI489" i="2"/>
  <c r="BH489" i="2"/>
  <c r="BG489" i="2"/>
  <c r="BF489" i="2"/>
  <c r="T489" i="2"/>
  <c r="R489" i="2"/>
  <c r="P489" i="2"/>
  <c r="BI488" i="2"/>
  <c r="BH488" i="2"/>
  <c r="BG488" i="2"/>
  <c r="BF488" i="2"/>
  <c r="T488" i="2"/>
  <c r="R488" i="2"/>
  <c r="P488" i="2"/>
  <c r="BI486" i="2"/>
  <c r="BH486" i="2"/>
  <c r="BG486" i="2"/>
  <c r="BF486" i="2"/>
  <c r="T486" i="2"/>
  <c r="R486" i="2"/>
  <c r="P486" i="2"/>
  <c r="BI484" i="2"/>
  <c r="BH484" i="2"/>
  <c r="BG484" i="2"/>
  <c r="BF484" i="2"/>
  <c r="T484" i="2"/>
  <c r="R484" i="2"/>
  <c r="P484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80" i="2"/>
  <c r="BH480" i="2"/>
  <c r="BG480" i="2"/>
  <c r="BF480" i="2"/>
  <c r="T480" i="2"/>
  <c r="R480" i="2"/>
  <c r="P480" i="2"/>
  <c r="BI478" i="2"/>
  <c r="BH478" i="2"/>
  <c r="BG478" i="2"/>
  <c r="BF478" i="2"/>
  <c r="T478" i="2"/>
  <c r="R478" i="2"/>
  <c r="P478" i="2"/>
  <c r="BI477" i="2"/>
  <c r="BH477" i="2"/>
  <c r="BG477" i="2"/>
  <c r="BF477" i="2"/>
  <c r="T477" i="2"/>
  <c r="R477" i="2"/>
  <c r="P477" i="2"/>
  <c r="BI475" i="2"/>
  <c r="BH475" i="2"/>
  <c r="BG475" i="2"/>
  <c r="BF475" i="2"/>
  <c r="T475" i="2"/>
  <c r="R475" i="2"/>
  <c r="P475" i="2"/>
  <c r="BI466" i="2"/>
  <c r="BH466" i="2"/>
  <c r="BG466" i="2"/>
  <c r="BF466" i="2"/>
  <c r="T466" i="2"/>
  <c r="R466" i="2"/>
  <c r="P466" i="2"/>
  <c r="BI464" i="2"/>
  <c r="BH464" i="2"/>
  <c r="BG464" i="2"/>
  <c r="BF464" i="2"/>
  <c r="T464" i="2"/>
  <c r="R464" i="2"/>
  <c r="P464" i="2"/>
  <c r="BI459" i="2"/>
  <c r="BH459" i="2"/>
  <c r="BG459" i="2"/>
  <c r="BF459" i="2"/>
  <c r="T459" i="2"/>
  <c r="R459" i="2"/>
  <c r="P459" i="2"/>
  <c r="BI455" i="2"/>
  <c r="BH455" i="2"/>
  <c r="BG455" i="2"/>
  <c r="BF455" i="2"/>
  <c r="T455" i="2"/>
  <c r="R455" i="2"/>
  <c r="P455" i="2"/>
  <c r="BI454" i="2"/>
  <c r="BH454" i="2"/>
  <c r="BG454" i="2"/>
  <c r="BF454" i="2"/>
  <c r="T454" i="2"/>
  <c r="R454" i="2"/>
  <c r="P454" i="2"/>
  <c r="BI450" i="2"/>
  <c r="BH450" i="2"/>
  <c r="BG450" i="2"/>
  <c r="BF450" i="2"/>
  <c r="T450" i="2"/>
  <c r="R450" i="2"/>
  <c r="P450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2" i="2"/>
  <c r="BH442" i="2"/>
  <c r="BG442" i="2"/>
  <c r="BF442" i="2"/>
  <c r="T442" i="2"/>
  <c r="R442" i="2"/>
  <c r="P442" i="2"/>
  <c r="BI441" i="2"/>
  <c r="BH441" i="2"/>
  <c r="BG441" i="2"/>
  <c r="BF441" i="2"/>
  <c r="T441" i="2"/>
  <c r="R441" i="2"/>
  <c r="P441" i="2"/>
  <c r="BI439" i="2"/>
  <c r="BH439" i="2"/>
  <c r="BG439" i="2"/>
  <c r="BF439" i="2"/>
  <c r="T439" i="2"/>
  <c r="R439" i="2"/>
  <c r="P439" i="2"/>
  <c r="BI438" i="2"/>
  <c r="BH438" i="2"/>
  <c r="BG438" i="2"/>
  <c r="BF438" i="2"/>
  <c r="T438" i="2"/>
  <c r="R438" i="2"/>
  <c r="P438" i="2"/>
  <c r="BI435" i="2"/>
  <c r="BH435" i="2"/>
  <c r="BG435" i="2"/>
  <c r="BF435" i="2"/>
  <c r="T435" i="2"/>
  <c r="R435" i="2"/>
  <c r="P435" i="2"/>
  <c r="BI432" i="2"/>
  <c r="BH432" i="2"/>
  <c r="BG432" i="2"/>
  <c r="BF432" i="2"/>
  <c r="T432" i="2"/>
  <c r="R432" i="2"/>
  <c r="P432" i="2"/>
  <c r="BI431" i="2"/>
  <c r="BH431" i="2"/>
  <c r="BG431" i="2"/>
  <c r="BF431" i="2"/>
  <c r="T431" i="2"/>
  <c r="R431" i="2"/>
  <c r="P431" i="2"/>
  <c r="BI429" i="2"/>
  <c r="BH429" i="2"/>
  <c r="BG429" i="2"/>
  <c r="BF429" i="2"/>
  <c r="T429" i="2"/>
  <c r="R429" i="2"/>
  <c r="P429" i="2"/>
  <c r="BI428" i="2"/>
  <c r="BH428" i="2"/>
  <c r="BG428" i="2"/>
  <c r="BF428" i="2"/>
  <c r="T428" i="2"/>
  <c r="R428" i="2"/>
  <c r="P428" i="2"/>
  <c r="BI423" i="2"/>
  <c r="BH423" i="2"/>
  <c r="BG423" i="2"/>
  <c r="BF423" i="2"/>
  <c r="T423" i="2"/>
  <c r="R423" i="2"/>
  <c r="P423" i="2"/>
  <c r="BI412" i="2"/>
  <c r="BH412" i="2"/>
  <c r="BG412" i="2"/>
  <c r="BF412" i="2"/>
  <c r="T412" i="2"/>
  <c r="R412" i="2"/>
  <c r="P412" i="2"/>
  <c r="BI409" i="2"/>
  <c r="BH409" i="2"/>
  <c r="BG409" i="2"/>
  <c r="BF409" i="2"/>
  <c r="T409" i="2"/>
  <c r="R409" i="2"/>
  <c r="P409" i="2"/>
  <c r="BI400" i="2"/>
  <c r="BH400" i="2"/>
  <c r="BG400" i="2"/>
  <c r="BF400" i="2"/>
  <c r="T400" i="2"/>
  <c r="R400" i="2"/>
  <c r="P400" i="2"/>
  <c r="BI399" i="2"/>
  <c r="BH399" i="2"/>
  <c r="BG399" i="2"/>
  <c r="BF399" i="2"/>
  <c r="T399" i="2"/>
  <c r="R399" i="2"/>
  <c r="P399" i="2"/>
  <c r="BI398" i="2"/>
  <c r="BH398" i="2"/>
  <c r="BG398" i="2"/>
  <c r="BF398" i="2"/>
  <c r="T398" i="2"/>
  <c r="R398" i="2"/>
  <c r="P398" i="2"/>
  <c r="BI396" i="2"/>
  <c r="BH396" i="2"/>
  <c r="BG396" i="2"/>
  <c r="BF396" i="2"/>
  <c r="T396" i="2"/>
  <c r="R396" i="2"/>
  <c r="P396" i="2"/>
  <c r="BI394" i="2"/>
  <c r="BH394" i="2"/>
  <c r="BG394" i="2"/>
  <c r="BF394" i="2"/>
  <c r="T394" i="2"/>
  <c r="R394" i="2"/>
  <c r="P394" i="2"/>
  <c r="BI392" i="2"/>
  <c r="BH392" i="2"/>
  <c r="BG392" i="2"/>
  <c r="BF392" i="2"/>
  <c r="T392" i="2"/>
  <c r="R392" i="2"/>
  <c r="P392" i="2"/>
  <c r="BI391" i="2"/>
  <c r="BH391" i="2"/>
  <c r="BG391" i="2"/>
  <c r="BF391" i="2"/>
  <c r="T391" i="2"/>
  <c r="R391" i="2"/>
  <c r="P391" i="2"/>
  <c r="BI389" i="2"/>
  <c r="BH389" i="2"/>
  <c r="BG389" i="2"/>
  <c r="BF389" i="2"/>
  <c r="T389" i="2"/>
  <c r="R389" i="2"/>
  <c r="P389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6" i="2"/>
  <c r="BH376" i="2"/>
  <c r="BG376" i="2"/>
  <c r="BF376" i="2"/>
  <c r="T376" i="2"/>
  <c r="R376" i="2"/>
  <c r="P376" i="2"/>
  <c r="BI375" i="2"/>
  <c r="BH375" i="2"/>
  <c r="BG375" i="2"/>
  <c r="BF375" i="2"/>
  <c r="T375" i="2"/>
  <c r="R375" i="2"/>
  <c r="P375" i="2"/>
  <c r="BI374" i="2"/>
  <c r="BH374" i="2"/>
  <c r="BG374" i="2"/>
  <c r="BF374" i="2"/>
  <c r="T374" i="2"/>
  <c r="R374" i="2"/>
  <c r="P374" i="2"/>
  <c r="BI354" i="2"/>
  <c r="BH354" i="2"/>
  <c r="BG354" i="2"/>
  <c r="BF354" i="2"/>
  <c r="T354" i="2"/>
  <c r="R354" i="2"/>
  <c r="P354" i="2"/>
  <c r="BI347" i="2"/>
  <c r="BH347" i="2"/>
  <c r="BG347" i="2"/>
  <c r="BF347" i="2"/>
  <c r="T347" i="2"/>
  <c r="R347" i="2"/>
  <c r="P347" i="2"/>
  <c r="BI345" i="2"/>
  <c r="BH345" i="2"/>
  <c r="BG345" i="2"/>
  <c r="BF345" i="2"/>
  <c r="T345" i="2"/>
  <c r="R345" i="2"/>
  <c r="P345" i="2"/>
  <c r="BI343" i="2"/>
  <c r="BH343" i="2"/>
  <c r="BG343" i="2"/>
  <c r="BF343" i="2"/>
  <c r="T343" i="2"/>
  <c r="R343" i="2"/>
  <c r="P343" i="2"/>
  <c r="BI341" i="2"/>
  <c r="BH341" i="2"/>
  <c r="BG341" i="2"/>
  <c r="BF341" i="2"/>
  <c r="T341" i="2"/>
  <c r="R341" i="2"/>
  <c r="P341" i="2"/>
  <c r="BI324" i="2"/>
  <c r="BH324" i="2"/>
  <c r="BG324" i="2"/>
  <c r="BF324" i="2"/>
  <c r="T324" i="2"/>
  <c r="R324" i="2"/>
  <c r="P324" i="2"/>
  <c r="BI321" i="2"/>
  <c r="BH321" i="2"/>
  <c r="BG321" i="2"/>
  <c r="BF321" i="2"/>
  <c r="T321" i="2"/>
  <c r="R321" i="2"/>
  <c r="P321" i="2"/>
  <c r="BI318" i="2"/>
  <c r="BH318" i="2"/>
  <c r="BG318" i="2"/>
  <c r="BF318" i="2"/>
  <c r="T318" i="2"/>
  <c r="R318" i="2"/>
  <c r="P318" i="2"/>
  <c r="BI316" i="2"/>
  <c r="BH316" i="2"/>
  <c r="BG316" i="2"/>
  <c r="BF316" i="2"/>
  <c r="T316" i="2"/>
  <c r="R316" i="2"/>
  <c r="P316" i="2"/>
  <c r="BI312" i="2"/>
  <c r="BH312" i="2"/>
  <c r="BG312" i="2"/>
  <c r="BF312" i="2"/>
  <c r="T312" i="2"/>
  <c r="R312" i="2"/>
  <c r="P312" i="2"/>
  <c r="BI311" i="2"/>
  <c r="BH311" i="2"/>
  <c r="BG311" i="2"/>
  <c r="BF311" i="2"/>
  <c r="T311" i="2"/>
  <c r="R311" i="2"/>
  <c r="P311" i="2"/>
  <c r="BI305" i="2"/>
  <c r="BH305" i="2"/>
  <c r="BG305" i="2"/>
  <c r="BF305" i="2"/>
  <c r="T305" i="2"/>
  <c r="R305" i="2"/>
  <c r="P305" i="2"/>
  <c r="BI304" i="2"/>
  <c r="BH304" i="2"/>
  <c r="BG304" i="2"/>
  <c r="BF304" i="2"/>
  <c r="T304" i="2"/>
  <c r="R304" i="2"/>
  <c r="P304" i="2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3" i="2"/>
  <c r="BH273" i="2"/>
  <c r="BG273" i="2"/>
  <c r="BF273" i="2"/>
  <c r="T273" i="2"/>
  <c r="R273" i="2"/>
  <c r="P273" i="2"/>
  <c r="BI271" i="2"/>
  <c r="BH271" i="2"/>
  <c r="BG271" i="2"/>
  <c r="BF271" i="2"/>
  <c r="T271" i="2"/>
  <c r="R271" i="2"/>
  <c r="P271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0" i="2"/>
  <c r="BH210" i="2"/>
  <c r="BG210" i="2"/>
  <c r="BF210" i="2"/>
  <c r="T210" i="2"/>
  <c r="R210" i="2"/>
  <c r="P210" i="2"/>
  <c r="BI206" i="2"/>
  <c r="BH206" i="2"/>
  <c r="BG206" i="2"/>
  <c r="BF206" i="2"/>
  <c r="T206" i="2"/>
  <c r="R206" i="2"/>
  <c r="P206" i="2"/>
  <c r="BI202" i="2"/>
  <c r="BH202" i="2"/>
  <c r="BG202" i="2"/>
  <c r="BF202" i="2"/>
  <c r="T202" i="2"/>
  <c r="R202" i="2"/>
  <c r="P202" i="2"/>
  <c r="BI198" i="2"/>
  <c r="BH198" i="2"/>
  <c r="BG198" i="2"/>
  <c r="BF198" i="2"/>
  <c r="T198" i="2"/>
  <c r="R198" i="2"/>
  <c r="P198" i="2"/>
  <c r="BI194" i="2"/>
  <c r="BH194" i="2"/>
  <c r="BG194" i="2"/>
  <c r="BF194" i="2"/>
  <c r="T194" i="2"/>
  <c r="R194" i="2"/>
  <c r="P194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64" i="2"/>
  <c r="BH164" i="2"/>
  <c r="BG164" i="2"/>
  <c r="BF164" i="2"/>
  <c r="T164" i="2"/>
  <c r="R164" i="2"/>
  <c r="P164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J124" i="2"/>
  <c r="J123" i="2"/>
  <c r="F123" i="2"/>
  <c r="F121" i="2"/>
  <c r="E119" i="2"/>
  <c r="J91" i="2"/>
  <c r="J90" i="2"/>
  <c r="F90" i="2"/>
  <c r="F88" i="2"/>
  <c r="E86" i="2"/>
  <c r="J18" i="2"/>
  <c r="E18" i="2"/>
  <c r="F124" i="2" s="1"/>
  <c r="J17" i="2"/>
  <c r="J12" i="2"/>
  <c r="J88" i="2" s="1"/>
  <c r="E7" i="2"/>
  <c r="E117" i="2" s="1"/>
  <c r="L90" i="1"/>
  <c r="AM90" i="1"/>
  <c r="AM89" i="1"/>
  <c r="L89" i="1"/>
  <c r="AM87" i="1"/>
  <c r="L87" i="1"/>
  <c r="L85" i="1"/>
  <c r="L84" i="1"/>
  <c r="BK149" i="5"/>
  <c r="J137" i="5"/>
  <c r="BK134" i="5"/>
  <c r="J132" i="5"/>
  <c r="J131" i="5"/>
  <c r="BK126" i="5"/>
  <c r="BK124" i="5"/>
  <c r="BK122" i="5"/>
  <c r="J193" i="4"/>
  <c r="BK184" i="4"/>
  <c r="BK181" i="4"/>
  <c r="J175" i="4"/>
  <c r="BK172" i="4"/>
  <c r="BK166" i="4"/>
  <c r="BK135" i="4"/>
  <c r="J129" i="4"/>
  <c r="J125" i="4"/>
  <c r="J124" i="4"/>
  <c r="BK818" i="3"/>
  <c r="J818" i="3"/>
  <c r="BK813" i="3"/>
  <c r="J813" i="3"/>
  <c r="BK810" i="3"/>
  <c r="J810" i="3"/>
  <c r="BK809" i="3"/>
  <c r="J809" i="3"/>
  <c r="BK801" i="3"/>
  <c r="J794" i="3"/>
  <c r="J786" i="3"/>
  <c r="BK783" i="3"/>
  <c r="BK774" i="3"/>
  <c r="BK771" i="3"/>
  <c r="BK770" i="3"/>
  <c r="BK768" i="3"/>
  <c r="BK763" i="3"/>
  <c r="BK759" i="3"/>
  <c r="J750" i="3"/>
  <c r="J748" i="3"/>
  <c r="J737" i="3"/>
  <c r="J725" i="3"/>
  <c r="J721" i="3"/>
  <c r="J703" i="3"/>
  <c r="BK684" i="3"/>
  <c r="BK669" i="3"/>
  <c r="J663" i="3"/>
  <c r="BK661" i="3"/>
  <c r="BK658" i="3"/>
  <c r="J656" i="3"/>
  <c r="BK652" i="3"/>
  <c r="J649" i="3"/>
  <c r="J643" i="3"/>
  <c r="BK641" i="3"/>
  <c r="J634" i="3"/>
  <c r="J632" i="3"/>
  <c r="BK629" i="3"/>
  <c r="BK625" i="3"/>
  <c r="J623" i="3"/>
  <c r="BK621" i="3"/>
  <c r="J618" i="3"/>
  <c r="BK616" i="3"/>
  <c r="BK614" i="3"/>
  <c r="J610" i="3"/>
  <c r="J603" i="3"/>
  <c r="J600" i="3"/>
  <c r="BK598" i="3"/>
  <c r="J596" i="3"/>
  <c r="J594" i="3"/>
  <c r="BK593" i="3"/>
  <c r="J591" i="3"/>
  <c r="BK590" i="3"/>
  <c r="J588" i="3"/>
  <c r="BK565" i="3"/>
  <c r="J560" i="3"/>
  <c r="BK549" i="3"/>
  <c r="BK515" i="3"/>
  <c r="J511" i="3"/>
  <c r="J507" i="3"/>
  <c r="BK498" i="3"/>
  <c r="J492" i="3"/>
  <c r="BK491" i="3"/>
  <c r="BK476" i="3"/>
  <c r="BK464" i="3"/>
  <c r="BK454" i="3"/>
  <c r="J427" i="3"/>
  <c r="BK421" i="3"/>
  <c r="J419" i="3"/>
  <c r="BK415" i="3"/>
  <c r="J414" i="3"/>
  <c r="BK396" i="3"/>
  <c r="J395" i="3"/>
  <c r="BK388" i="3"/>
  <c r="BK343" i="3"/>
  <c r="BK327" i="3"/>
  <c r="BK318" i="3"/>
  <c r="J317" i="3"/>
  <c r="J314" i="3"/>
  <c r="J289" i="3"/>
  <c r="BK287" i="3"/>
  <c r="J277" i="3"/>
  <c r="BK260" i="3"/>
  <c r="BK224" i="3"/>
  <c r="BK217" i="3"/>
  <c r="BK212" i="3"/>
  <c r="J199" i="3"/>
  <c r="BK194" i="3"/>
  <c r="BK187" i="3"/>
  <c r="BK178" i="3"/>
  <c r="BK160" i="3"/>
  <c r="J158" i="3"/>
  <c r="J150" i="3"/>
  <c r="BK144" i="3"/>
  <c r="BK142" i="3"/>
  <c r="BK140" i="3"/>
  <c r="BK648" i="2"/>
  <c r="J644" i="2"/>
  <c r="J643" i="2"/>
  <c r="BK642" i="2"/>
  <c r="J637" i="2"/>
  <c r="BK626" i="2"/>
  <c r="J626" i="2"/>
  <c r="J621" i="2"/>
  <c r="J619" i="2"/>
  <c r="BK617" i="2"/>
  <c r="BK613" i="2"/>
  <c r="BK609" i="2"/>
  <c r="BK608" i="2"/>
  <c r="BK600" i="2"/>
  <c r="J590" i="2"/>
  <c r="BK588" i="2"/>
  <c r="J586" i="2"/>
  <c r="J576" i="2"/>
  <c r="BK574" i="2"/>
  <c r="J572" i="2"/>
  <c r="J532" i="2"/>
  <c r="J525" i="2"/>
  <c r="J495" i="2"/>
  <c r="J494" i="2"/>
  <c r="J492" i="2"/>
  <c r="J488" i="2"/>
  <c r="J483" i="2"/>
  <c r="J480" i="2"/>
  <c r="J477" i="2"/>
  <c r="BK464" i="2"/>
  <c r="BK459" i="2"/>
  <c r="BK455" i="2"/>
  <c r="J454" i="2"/>
  <c r="J450" i="2"/>
  <c r="BK448" i="2"/>
  <c r="BK446" i="2"/>
  <c r="BK444" i="2"/>
  <c r="BK438" i="2"/>
  <c r="J428" i="2"/>
  <c r="BK423" i="2"/>
  <c r="BK412" i="2"/>
  <c r="BK399" i="2"/>
  <c r="J394" i="2"/>
  <c r="BK391" i="2"/>
  <c r="BK380" i="2"/>
  <c r="J378" i="2"/>
  <c r="J376" i="2"/>
  <c r="J374" i="2"/>
  <c r="J354" i="2"/>
  <c r="J347" i="2"/>
  <c r="J345" i="2"/>
  <c r="BK324" i="2"/>
  <c r="J318" i="2"/>
  <c r="J316" i="2"/>
  <c r="BK312" i="2"/>
  <c r="BK305" i="2"/>
  <c r="J304" i="2"/>
  <c r="J281" i="2"/>
  <c r="BK280" i="2"/>
  <c r="BK277" i="2"/>
  <c r="J271" i="2"/>
  <c r="BK259" i="2"/>
  <c r="BK257" i="2"/>
  <c r="BK224" i="2"/>
  <c r="BK222" i="2"/>
  <c r="J202" i="2"/>
  <c r="J198" i="2"/>
  <c r="BK188" i="2"/>
  <c r="J184" i="2"/>
  <c r="BK143" i="2"/>
  <c r="BK141" i="2"/>
  <c r="J149" i="5"/>
  <c r="J141" i="5"/>
  <c r="BK140" i="5"/>
  <c r="BK136" i="5"/>
  <c r="BK135" i="5"/>
  <c r="J134" i="5"/>
  <c r="BK133" i="5"/>
  <c r="BK131" i="5"/>
  <c r="BK130" i="5"/>
  <c r="J124" i="5"/>
  <c r="BK119" i="5"/>
  <c r="J184" i="4"/>
  <c r="J181" i="4"/>
  <c r="J166" i="4"/>
  <c r="BK129" i="4"/>
  <c r="BK125" i="4"/>
  <c r="BK124" i="4"/>
  <c r="J808" i="3"/>
  <c r="BK788" i="3"/>
  <c r="BK785" i="3"/>
  <c r="BK784" i="3"/>
  <c r="BK779" i="3"/>
  <c r="J778" i="3"/>
  <c r="BK776" i="3"/>
  <c r="J773" i="3"/>
  <c r="J771" i="3"/>
  <c r="J766" i="3"/>
  <c r="J761" i="3"/>
  <c r="J752" i="3"/>
  <c r="J751" i="3"/>
  <c r="BK738" i="3"/>
  <c r="J723" i="3"/>
  <c r="J705" i="3"/>
  <c r="BK703" i="3"/>
  <c r="J688" i="3"/>
  <c r="J686" i="3"/>
  <c r="BK671" i="3"/>
  <c r="J667" i="3"/>
  <c r="BK665" i="3"/>
  <c r="J661" i="3"/>
  <c r="BK659" i="3"/>
  <c r="BK656" i="3"/>
  <c r="BK654" i="3"/>
  <c r="J650" i="3"/>
  <c r="BK649" i="3"/>
  <c r="J641" i="3"/>
  <c r="BK638" i="3"/>
  <c r="J636" i="3"/>
  <c r="BK634" i="3"/>
  <c r="J627" i="3"/>
  <c r="BK623" i="3"/>
  <c r="J621" i="3"/>
  <c r="BK618" i="3"/>
  <c r="BK612" i="3"/>
  <c r="BK610" i="3"/>
  <c r="J607" i="3"/>
  <c r="J593" i="3"/>
  <c r="BK587" i="3"/>
  <c r="BK583" i="3"/>
  <c r="J579" i="3"/>
  <c r="J577" i="3"/>
  <c r="J549" i="3"/>
  <c r="J515" i="3"/>
  <c r="BK511" i="3"/>
  <c r="J500" i="3"/>
  <c r="J498" i="3"/>
  <c r="BK492" i="3"/>
  <c r="BK482" i="3"/>
  <c r="BK478" i="3"/>
  <c r="BK477" i="3"/>
  <c r="BK452" i="3"/>
  <c r="BK424" i="3"/>
  <c r="BK419" i="3"/>
  <c r="BK349" i="3"/>
  <c r="J347" i="3"/>
  <c r="J331" i="3"/>
  <c r="BK315" i="3"/>
  <c r="BK314" i="3"/>
  <c r="BK301" i="3"/>
  <c r="BK289" i="3"/>
  <c r="J281" i="3"/>
  <c r="J280" i="3"/>
  <c r="J272" i="3"/>
  <c r="BK267" i="3"/>
  <c r="BK262" i="3"/>
  <c r="J260" i="3"/>
  <c r="J250" i="3"/>
  <c r="BK248" i="3"/>
  <c r="J237" i="3"/>
  <c r="BK235" i="3"/>
  <c r="BK229" i="3"/>
  <c r="J212" i="3"/>
  <c r="J210" i="3"/>
  <c r="J187" i="3"/>
  <c r="J178" i="3"/>
  <c r="J175" i="3"/>
  <c r="J173" i="3"/>
  <c r="BK165" i="3"/>
  <c r="J163" i="3"/>
  <c r="J160" i="3"/>
  <c r="BK158" i="3"/>
  <c r="BK150" i="3"/>
  <c r="J148" i="3"/>
  <c r="BK147" i="3"/>
  <c r="BK145" i="3"/>
  <c r="J144" i="3"/>
  <c r="BK138" i="3"/>
  <c r="J136" i="3"/>
  <c r="BK652" i="2"/>
  <c r="J651" i="2"/>
  <c r="J648" i="2"/>
  <c r="BK643" i="2"/>
  <c r="J642" i="2"/>
  <c r="J624" i="2"/>
  <c r="J617" i="2"/>
  <c r="J615" i="2"/>
  <c r="J613" i="2"/>
  <c r="J611" i="2"/>
  <c r="J609" i="2"/>
  <c r="J608" i="2"/>
  <c r="J600" i="2"/>
  <c r="BK595" i="2"/>
  <c r="BK594" i="2"/>
  <c r="J592" i="2"/>
  <c r="BK586" i="2"/>
  <c r="BK584" i="2"/>
  <c r="J582" i="2"/>
  <c r="J580" i="2"/>
  <c r="BK578" i="2"/>
  <c r="J575" i="2"/>
  <c r="J574" i="2"/>
  <c r="J570" i="2"/>
  <c r="J562" i="2"/>
  <c r="BK547" i="2"/>
  <c r="BK541" i="2"/>
  <c r="BK525" i="2"/>
  <c r="J518" i="2"/>
  <c r="J512" i="2"/>
  <c r="BK495" i="2"/>
  <c r="J484" i="2"/>
  <c r="J481" i="2"/>
  <c r="BK480" i="2"/>
  <c r="J478" i="2"/>
  <c r="BK477" i="2"/>
  <c r="J475" i="2"/>
  <c r="J466" i="2"/>
  <c r="BK454" i="2"/>
  <c r="J448" i="2"/>
  <c r="J446" i="2"/>
  <c r="J444" i="2"/>
  <c r="BK442" i="2"/>
  <c r="BK441" i="2"/>
  <c r="J435" i="2"/>
  <c r="J432" i="2"/>
  <c r="J431" i="2"/>
  <c r="J412" i="2"/>
  <c r="J409" i="2"/>
  <c r="BK400" i="2"/>
  <c r="J399" i="2"/>
  <c r="J398" i="2"/>
  <c r="J396" i="2"/>
  <c r="J392" i="2"/>
  <c r="J389" i="2"/>
  <c r="BK347" i="2"/>
  <c r="BK345" i="2"/>
  <c r="J343" i="2"/>
  <c r="J321" i="2"/>
  <c r="BK311" i="2"/>
  <c r="J305" i="2"/>
  <c r="BK276" i="2"/>
  <c r="J273" i="2"/>
  <c r="BK255" i="2"/>
  <c r="J224" i="2"/>
  <c r="BK218" i="2"/>
  <c r="J216" i="2"/>
  <c r="J210" i="2"/>
  <c r="J206" i="2"/>
  <c r="BK202" i="2"/>
  <c r="BK187" i="2"/>
  <c r="BK184" i="2"/>
  <c r="J164" i="2"/>
  <c r="J141" i="2"/>
  <c r="J140" i="2"/>
  <c r="BK136" i="2"/>
  <c r="J133" i="2"/>
  <c r="AS94" i="1"/>
  <c r="BK148" i="5"/>
  <c r="BK138" i="5"/>
  <c r="J138" i="5"/>
  <c r="BK137" i="5"/>
  <c r="BK132" i="5"/>
  <c r="J122" i="5"/>
  <c r="BK121" i="5"/>
  <c r="J120" i="5"/>
  <c r="BK193" i="4"/>
  <c r="BK175" i="4"/>
  <c r="BK159" i="4"/>
  <c r="BK142" i="4"/>
  <c r="J141" i="4"/>
  <c r="J135" i="4"/>
  <c r="BK808" i="3"/>
  <c r="BK805" i="3"/>
  <c r="J801" i="3"/>
  <c r="BK787" i="3"/>
  <c r="BK781" i="3"/>
  <c r="J779" i="3"/>
  <c r="BK778" i="3"/>
  <c r="J770" i="3"/>
  <c r="BK765" i="3"/>
  <c r="J763" i="3"/>
  <c r="J759" i="3"/>
  <c r="BK757" i="3"/>
  <c r="J756" i="3"/>
  <c r="BK754" i="3"/>
  <c r="J738" i="3"/>
  <c r="BK737" i="3"/>
  <c r="J735" i="3"/>
  <c r="BK725" i="3"/>
  <c r="BK705" i="3"/>
  <c r="J701" i="3"/>
  <c r="BK674" i="3"/>
  <c r="J671" i="3"/>
  <c r="J669" i="3"/>
  <c r="BK667" i="3"/>
  <c r="BK663" i="3"/>
  <c r="J654" i="3"/>
  <c r="BK650" i="3"/>
  <c r="BK647" i="3"/>
  <c r="J645" i="3"/>
  <c r="BK643" i="3"/>
  <c r="J638" i="3"/>
  <c r="BK636" i="3"/>
  <c r="J629" i="3"/>
  <c r="BK627" i="3"/>
  <c r="J625" i="3"/>
  <c r="J616" i="3"/>
  <c r="J614" i="3"/>
  <c r="J612" i="3"/>
  <c r="BK605" i="3"/>
  <c r="BK600" i="3"/>
  <c r="J598" i="3"/>
  <c r="BK596" i="3"/>
  <c r="BK594" i="3"/>
  <c r="BK591" i="3"/>
  <c r="J590" i="3"/>
  <c r="BK588" i="3"/>
  <c r="J587" i="3"/>
  <c r="J580" i="3"/>
  <c r="BK577" i="3"/>
  <c r="J576" i="3"/>
  <c r="J565" i="3"/>
  <c r="BK560" i="3"/>
  <c r="BK500" i="3"/>
  <c r="J491" i="3"/>
  <c r="BK489" i="3"/>
  <c r="J482" i="3"/>
  <c r="BK480" i="3"/>
  <c r="J478" i="3"/>
  <c r="J461" i="3"/>
  <c r="J457" i="3"/>
  <c r="BK455" i="3"/>
  <c r="BK450" i="3"/>
  <c r="J390" i="3"/>
  <c r="BK351" i="3"/>
  <c r="BK345" i="3"/>
  <c r="J327" i="3"/>
  <c r="BK323" i="3"/>
  <c r="BK280" i="3"/>
  <c r="J278" i="3"/>
  <c r="J262" i="3"/>
  <c r="J258" i="3"/>
  <c r="BK255" i="3"/>
  <c r="J242" i="3"/>
  <c r="J217" i="3"/>
  <c r="BK192" i="3"/>
  <c r="J185" i="3"/>
  <c r="BK175" i="3"/>
  <c r="BK173" i="3"/>
  <c r="J165" i="3"/>
  <c r="BK163" i="3"/>
  <c r="BK148" i="3"/>
  <c r="J145" i="3"/>
  <c r="J140" i="3"/>
  <c r="J138" i="3"/>
  <c r="BK136" i="3"/>
  <c r="BK132" i="3"/>
  <c r="BK661" i="2"/>
  <c r="J661" i="2"/>
  <c r="BK656" i="2"/>
  <c r="J656" i="2"/>
  <c r="BK653" i="2"/>
  <c r="J653" i="2"/>
  <c r="J652" i="2"/>
  <c r="BK646" i="2"/>
  <c r="BK637" i="2"/>
  <c r="BK624" i="2"/>
  <c r="BK621" i="2"/>
  <c r="BK615" i="2"/>
  <c r="J597" i="2"/>
  <c r="J595" i="2"/>
  <c r="J594" i="2"/>
  <c r="BK592" i="2"/>
  <c r="BK590" i="2"/>
  <c r="J588" i="2"/>
  <c r="BK582" i="2"/>
  <c r="BK580" i="2"/>
  <c r="BK576" i="2"/>
  <c r="BK575" i="2"/>
  <c r="BK572" i="2"/>
  <c r="BK570" i="2"/>
  <c r="J568" i="2"/>
  <c r="BK555" i="2"/>
  <c r="J541" i="2"/>
  <c r="BK532" i="2"/>
  <c r="BK518" i="2"/>
  <c r="J515" i="2"/>
  <c r="BK512" i="2"/>
  <c r="J510" i="2"/>
  <c r="J502" i="2"/>
  <c r="BK492" i="2"/>
  <c r="BK489" i="2"/>
  <c r="BK488" i="2"/>
  <c r="J486" i="2"/>
  <c r="BK484" i="2"/>
  <c r="BK483" i="2"/>
  <c r="BK481" i="2"/>
  <c r="BK475" i="2"/>
  <c r="J459" i="2"/>
  <c r="J455" i="2"/>
  <c r="BK450" i="2"/>
  <c r="J442" i="2"/>
  <c r="J439" i="2"/>
  <c r="J438" i="2"/>
  <c r="BK431" i="2"/>
  <c r="BK429" i="2"/>
  <c r="BK428" i="2"/>
  <c r="J423" i="2"/>
  <c r="BK409" i="2"/>
  <c r="J391" i="2"/>
  <c r="BK389" i="2"/>
  <c r="J380" i="2"/>
  <c r="BK378" i="2"/>
  <c r="BK376" i="2"/>
  <c r="J375" i="2"/>
  <c r="BK341" i="2"/>
  <c r="J324" i="2"/>
  <c r="BK321" i="2"/>
  <c r="BK318" i="2"/>
  <c r="J312" i="2"/>
  <c r="J311" i="2"/>
  <c r="BK304" i="2"/>
  <c r="J222" i="2"/>
  <c r="J220" i="2"/>
  <c r="J218" i="2"/>
  <c r="BK206" i="2"/>
  <c r="J194" i="2"/>
  <c r="J187" i="2"/>
  <c r="BK185" i="2"/>
  <c r="BK144" i="2"/>
  <c r="J143" i="2"/>
  <c r="J136" i="2"/>
  <c r="BK133" i="2"/>
  <c r="J130" i="2"/>
  <c r="J148" i="5"/>
  <c r="BK141" i="5"/>
  <c r="J140" i="5"/>
  <c r="BK139" i="5"/>
  <c r="J139" i="5"/>
  <c r="J136" i="5"/>
  <c r="J135" i="5"/>
  <c r="J133" i="5"/>
  <c r="J130" i="5"/>
  <c r="J126" i="5"/>
  <c r="J121" i="5"/>
  <c r="BK120" i="5"/>
  <c r="J119" i="5"/>
  <c r="J172" i="4"/>
  <c r="J159" i="4"/>
  <c r="J142" i="4"/>
  <c r="BK141" i="4"/>
  <c r="J805" i="3"/>
  <c r="BK794" i="3"/>
  <c r="J788" i="3"/>
  <c r="J787" i="3"/>
  <c r="BK786" i="3"/>
  <c r="J785" i="3"/>
  <c r="J784" i="3"/>
  <c r="J783" i="3"/>
  <c r="J781" i="3"/>
  <c r="J776" i="3"/>
  <c r="J774" i="3"/>
  <c r="BK773" i="3"/>
  <c r="J768" i="3"/>
  <c r="BK766" i="3"/>
  <c r="J765" i="3"/>
  <c r="BK761" i="3"/>
  <c r="J757" i="3"/>
  <c r="BK756" i="3"/>
  <c r="J754" i="3"/>
  <c r="BK752" i="3"/>
  <c r="BK751" i="3"/>
  <c r="BK750" i="3"/>
  <c r="BK748" i="3"/>
  <c r="BK735" i="3"/>
  <c r="BK723" i="3"/>
  <c r="BK721" i="3"/>
  <c r="BK701" i="3"/>
  <c r="BK688" i="3"/>
  <c r="BK686" i="3"/>
  <c r="J684" i="3"/>
  <c r="J674" i="3"/>
  <c r="J665" i="3"/>
  <c r="J659" i="3"/>
  <c r="J658" i="3"/>
  <c r="J652" i="3"/>
  <c r="J647" i="3"/>
  <c r="BK645" i="3"/>
  <c r="BK632" i="3"/>
  <c r="BK607" i="3"/>
  <c r="J605" i="3"/>
  <c r="BK603" i="3"/>
  <c r="J583" i="3"/>
  <c r="BK580" i="3"/>
  <c r="BK579" i="3"/>
  <c r="BK576" i="3"/>
  <c r="BK507" i="3"/>
  <c r="J489" i="3"/>
  <c r="J480" i="3"/>
  <c r="J477" i="3"/>
  <c r="J476" i="3"/>
  <c r="J464" i="3"/>
  <c r="BK461" i="3"/>
  <c r="BK457" i="3"/>
  <c r="J455" i="3"/>
  <c r="J454" i="3"/>
  <c r="J452" i="3"/>
  <c r="J450" i="3"/>
  <c r="BK427" i="3"/>
  <c r="J424" i="3"/>
  <c r="J421" i="3"/>
  <c r="J415" i="3"/>
  <c r="BK414" i="3"/>
  <c r="J396" i="3"/>
  <c r="BK395" i="3"/>
  <c r="BK390" i="3"/>
  <c r="J388" i="3"/>
  <c r="J351" i="3"/>
  <c r="J349" i="3"/>
  <c r="BK347" i="3"/>
  <c r="J345" i="3"/>
  <c r="J343" i="3"/>
  <c r="BK331" i="3"/>
  <c r="J323" i="3"/>
  <c r="J318" i="3"/>
  <c r="BK317" i="3"/>
  <c r="J315" i="3"/>
  <c r="J301" i="3"/>
  <c r="J287" i="3"/>
  <c r="BK281" i="3"/>
  <c r="BK278" i="3"/>
  <c r="BK277" i="3"/>
  <c r="BK272" i="3"/>
  <c r="J267" i="3"/>
  <c r="BK258" i="3"/>
  <c r="J255" i="3"/>
  <c r="BK250" i="3"/>
  <c r="J248" i="3"/>
  <c r="BK242" i="3"/>
  <c r="BK237" i="3"/>
  <c r="J235" i="3"/>
  <c r="J229" i="3"/>
  <c r="J224" i="3"/>
  <c r="BK210" i="3"/>
  <c r="BK199" i="3"/>
  <c r="J194" i="3"/>
  <c r="J192" i="3"/>
  <c r="BK185" i="3"/>
  <c r="J147" i="3"/>
  <c r="J142" i="3"/>
  <c r="J132" i="3"/>
  <c r="BK651" i="2"/>
  <c r="J646" i="2"/>
  <c r="BK644" i="2"/>
  <c r="BK619" i="2"/>
  <c r="BK611" i="2"/>
  <c r="BK597" i="2"/>
  <c r="J584" i="2"/>
  <c r="J578" i="2"/>
  <c r="BK568" i="2"/>
  <c r="BK562" i="2"/>
  <c r="J555" i="2"/>
  <c r="J547" i="2"/>
  <c r="BK515" i="2"/>
  <c r="BK510" i="2"/>
  <c r="BK502" i="2"/>
  <c r="BK494" i="2"/>
  <c r="J489" i="2"/>
  <c r="BK486" i="2"/>
  <c r="BK478" i="2"/>
  <c r="BK466" i="2"/>
  <c r="J464" i="2"/>
  <c r="J441" i="2"/>
  <c r="BK439" i="2"/>
  <c r="BK435" i="2"/>
  <c r="BK432" i="2"/>
  <c r="J429" i="2"/>
  <c r="J400" i="2"/>
  <c r="BK398" i="2"/>
  <c r="BK396" i="2"/>
  <c r="BK394" i="2"/>
  <c r="BK392" i="2"/>
  <c r="BK375" i="2"/>
  <c r="BK374" i="2"/>
  <c r="BK354" i="2"/>
  <c r="BK343" i="2"/>
  <c r="J341" i="2"/>
  <c r="BK316" i="2"/>
  <c r="BK281" i="2"/>
  <c r="J280" i="2"/>
  <c r="J277" i="2"/>
  <c r="J276" i="2"/>
  <c r="BK273" i="2"/>
  <c r="BK271" i="2"/>
  <c r="J259" i="2"/>
  <c r="J257" i="2"/>
  <c r="J255" i="2"/>
  <c r="BK220" i="2"/>
  <c r="BK216" i="2"/>
  <c r="BK210" i="2"/>
  <c r="BK198" i="2"/>
  <c r="BK194" i="2"/>
  <c r="J188" i="2"/>
  <c r="J185" i="2"/>
  <c r="BK164" i="2"/>
  <c r="J144" i="2"/>
  <c r="BK140" i="2"/>
  <c r="BK130" i="2"/>
  <c r="P129" i="2" l="1"/>
  <c r="BK346" i="2"/>
  <c r="J346" i="2" s="1"/>
  <c r="J98" i="2" s="1"/>
  <c r="BK379" i="2"/>
  <c r="J379" i="2" s="1"/>
  <c r="J99" i="2" s="1"/>
  <c r="BK411" i="2"/>
  <c r="J411" i="2" s="1"/>
  <c r="J100" i="2" s="1"/>
  <c r="T465" i="2"/>
  <c r="T623" i="2"/>
  <c r="P650" i="2"/>
  <c r="P649" i="2" s="1"/>
  <c r="R655" i="2"/>
  <c r="R654" i="2"/>
  <c r="R131" i="3"/>
  <c r="P463" i="3"/>
  <c r="R481" i="3"/>
  <c r="BK514" i="3"/>
  <c r="J514" i="3" s="1"/>
  <c r="J100" i="3" s="1"/>
  <c r="R599" i="3"/>
  <c r="T673" i="3"/>
  <c r="R807" i="3"/>
  <c r="R806" i="3" s="1"/>
  <c r="BK812" i="3"/>
  <c r="BK811" i="3"/>
  <c r="J811" i="3" s="1"/>
  <c r="J108" i="3" s="1"/>
  <c r="T123" i="4"/>
  <c r="P180" i="4"/>
  <c r="T118" i="5"/>
  <c r="T117" i="5" s="1"/>
  <c r="BK129" i="2"/>
  <c r="T346" i="2"/>
  <c r="R379" i="2"/>
  <c r="P411" i="2"/>
  <c r="R465" i="2"/>
  <c r="P623" i="2"/>
  <c r="T650" i="2"/>
  <c r="T649" i="2" s="1"/>
  <c r="P655" i="2"/>
  <c r="P654" i="2"/>
  <c r="T131" i="3"/>
  <c r="T463" i="3"/>
  <c r="T481" i="3"/>
  <c r="R514" i="3"/>
  <c r="T599" i="3"/>
  <c r="P673" i="3"/>
  <c r="T807" i="3"/>
  <c r="T806" i="3"/>
  <c r="T812" i="3"/>
  <c r="T811" i="3" s="1"/>
  <c r="P123" i="4"/>
  <c r="P122" i="4"/>
  <c r="P121" i="4" s="1"/>
  <c r="AU97" i="1" s="1"/>
  <c r="R180" i="4"/>
  <c r="P118" i="5"/>
  <c r="P117" i="5" s="1"/>
  <c r="AU98" i="1" s="1"/>
  <c r="T129" i="2"/>
  <c r="P346" i="2"/>
  <c r="T379" i="2"/>
  <c r="T411" i="2"/>
  <c r="P465" i="2"/>
  <c r="R623" i="2"/>
  <c r="R650" i="2"/>
  <c r="R649" i="2" s="1"/>
  <c r="T655" i="2"/>
  <c r="T654" i="2"/>
  <c r="BK131" i="3"/>
  <c r="J131" i="3" s="1"/>
  <c r="J97" i="3" s="1"/>
  <c r="BK463" i="3"/>
  <c r="J463" i="3" s="1"/>
  <c r="J98" i="3" s="1"/>
  <c r="BK481" i="3"/>
  <c r="J481" i="3"/>
  <c r="J99" i="3" s="1"/>
  <c r="P514" i="3"/>
  <c r="P599" i="3"/>
  <c r="R673" i="3"/>
  <c r="P807" i="3"/>
  <c r="P806" i="3" s="1"/>
  <c r="R812" i="3"/>
  <c r="R811" i="3"/>
  <c r="BK123" i="4"/>
  <c r="J123" i="4" s="1"/>
  <c r="J98" i="4" s="1"/>
  <c r="T180" i="4"/>
  <c r="R118" i="5"/>
  <c r="R117" i="5" s="1"/>
  <c r="R129" i="2"/>
  <c r="R346" i="2"/>
  <c r="P379" i="2"/>
  <c r="R411" i="2"/>
  <c r="R128" i="2" s="1"/>
  <c r="R127" i="2" s="1"/>
  <c r="BK465" i="2"/>
  <c r="J465" i="2" s="1"/>
  <c r="J101" i="2" s="1"/>
  <c r="BK623" i="2"/>
  <c r="J623" i="2" s="1"/>
  <c r="J102" i="2" s="1"/>
  <c r="BK650" i="2"/>
  <c r="J650" i="2"/>
  <c r="J105" i="2" s="1"/>
  <c r="BK655" i="2"/>
  <c r="J655" i="2"/>
  <c r="J107" i="2"/>
  <c r="P131" i="3"/>
  <c r="P130" i="3" s="1"/>
  <c r="R463" i="3"/>
  <c r="P481" i="3"/>
  <c r="T514" i="3"/>
  <c r="BK599" i="3"/>
  <c r="J599" i="3"/>
  <c r="J101" i="3"/>
  <c r="BK673" i="3"/>
  <c r="J673" i="3" s="1"/>
  <c r="J103" i="3" s="1"/>
  <c r="BK807" i="3"/>
  <c r="J807" i="3" s="1"/>
  <c r="J107" i="3" s="1"/>
  <c r="P812" i="3"/>
  <c r="P811" i="3"/>
  <c r="R123" i="4"/>
  <c r="R122" i="4" s="1"/>
  <c r="R121" i="4" s="1"/>
  <c r="BK180" i="4"/>
  <c r="J180" i="4" s="1"/>
  <c r="J100" i="4" s="1"/>
  <c r="BK118" i="5"/>
  <c r="J118" i="5"/>
  <c r="J97" i="5" s="1"/>
  <c r="J121" i="2"/>
  <c r="BE133" i="2"/>
  <c r="BE141" i="2"/>
  <c r="BE184" i="2"/>
  <c r="BE187" i="2"/>
  <c r="BE202" i="2"/>
  <c r="BE222" i="2"/>
  <c r="BE304" i="2"/>
  <c r="BE311" i="2"/>
  <c r="BE318" i="2"/>
  <c r="BE343" i="2"/>
  <c r="BE378" i="2"/>
  <c r="BE380" i="2"/>
  <c r="BE389" i="2"/>
  <c r="BE399" i="2"/>
  <c r="BE409" i="2"/>
  <c r="BE412" i="2"/>
  <c r="BE442" i="2"/>
  <c r="BE444" i="2"/>
  <c r="BE448" i="2"/>
  <c r="BE450" i="2"/>
  <c r="BE454" i="2"/>
  <c r="BE455" i="2"/>
  <c r="BE475" i="2"/>
  <c r="BE480" i="2"/>
  <c r="BE481" i="2"/>
  <c r="BE495" i="2"/>
  <c r="BE518" i="2"/>
  <c r="BE525" i="2"/>
  <c r="BE532" i="2"/>
  <c r="BE570" i="2"/>
  <c r="BE572" i="2"/>
  <c r="BE578" i="2"/>
  <c r="BE586" i="2"/>
  <c r="BE588" i="2"/>
  <c r="BE590" i="2"/>
  <c r="BE594" i="2"/>
  <c r="BE600" i="2"/>
  <c r="BE613" i="2"/>
  <c r="BE615" i="2"/>
  <c r="BE621" i="2"/>
  <c r="BE624" i="2"/>
  <c r="BE648" i="2"/>
  <c r="BE652" i="2"/>
  <c r="E84" i="3"/>
  <c r="BE138" i="3"/>
  <c r="BE144" i="3"/>
  <c r="BE148" i="3"/>
  <c r="BE158" i="3"/>
  <c r="BE160" i="3"/>
  <c r="BE165" i="3"/>
  <c r="BE175" i="3"/>
  <c r="BE185" i="3"/>
  <c r="BE212" i="3"/>
  <c r="BE260" i="3"/>
  <c r="BE289" i="3"/>
  <c r="BE314" i="3"/>
  <c r="BE419" i="3"/>
  <c r="BE452" i="3"/>
  <c r="BE478" i="3"/>
  <c r="BE491" i="3"/>
  <c r="BE498" i="3"/>
  <c r="BE511" i="3"/>
  <c r="BE549" i="3"/>
  <c r="BE583" i="3"/>
  <c r="BE587" i="3"/>
  <c r="BE591" i="3"/>
  <c r="BE593" i="3"/>
  <c r="BE596" i="3"/>
  <c r="BE610" i="3"/>
  <c r="BE612" i="3"/>
  <c r="BE614" i="3"/>
  <c r="BE623" i="3"/>
  <c r="BE625" i="3"/>
  <c r="BE634" i="3"/>
  <c r="BE636" i="3"/>
  <c r="BE638" i="3"/>
  <c r="BE649" i="3"/>
  <c r="BE650" i="3"/>
  <c r="BE652" i="3"/>
  <c r="BE654" i="3"/>
  <c r="BE661" i="3"/>
  <c r="BE667" i="3"/>
  <c r="BE671" i="3"/>
  <c r="BE703" i="3"/>
  <c r="BE723" i="3"/>
  <c r="BE725" i="3"/>
  <c r="BE737" i="3"/>
  <c r="BE761" i="3"/>
  <c r="BE763" i="3"/>
  <c r="BE770" i="3"/>
  <c r="BE778" i="3"/>
  <c r="BE781" i="3"/>
  <c r="F92" i="4"/>
  <c r="J115" i="4"/>
  <c r="BE135" i="4"/>
  <c r="BE142" i="4"/>
  <c r="BE175" i="4"/>
  <c r="BE181" i="4"/>
  <c r="BK192" i="4"/>
  <c r="J192" i="4" s="1"/>
  <c r="J101" i="4" s="1"/>
  <c r="J111" i="5"/>
  <c r="BE122" i="5"/>
  <c r="BE131" i="5"/>
  <c r="BE135" i="5"/>
  <c r="BE136" i="5"/>
  <c r="BE140" i="5"/>
  <c r="BE141" i="5"/>
  <c r="BE136" i="2"/>
  <c r="BE140" i="2"/>
  <c r="BE164" i="2"/>
  <c r="BE198" i="2"/>
  <c r="BE210" i="2"/>
  <c r="BE224" i="2"/>
  <c r="BE255" i="2"/>
  <c r="BE259" i="2"/>
  <c r="BE271" i="2"/>
  <c r="BE276" i="2"/>
  <c r="BE277" i="2"/>
  <c r="BE305" i="2"/>
  <c r="BE345" i="2"/>
  <c r="BE347" i="2"/>
  <c r="BE354" i="2"/>
  <c r="BE394" i="2"/>
  <c r="BE398" i="2"/>
  <c r="BE432" i="2"/>
  <c r="BE435" i="2"/>
  <c r="BE446" i="2"/>
  <c r="BE464" i="2"/>
  <c r="BE477" i="2"/>
  <c r="BE494" i="2"/>
  <c r="BE584" i="2"/>
  <c r="BE608" i="2"/>
  <c r="BE609" i="2"/>
  <c r="BE611" i="2"/>
  <c r="BE617" i="2"/>
  <c r="BE642" i="2"/>
  <c r="BE643" i="2"/>
  <c r="BE651" i="2"/>
  <c r="BE653" i="2"/>
  <c r="BE656" i="2"/>
  <c r="BE661" i="2"/>
  <c r="BK647" i="2"/>
  <c r="J647" i="2" s="1"/>
  <c r="J103" i="2" s="1"/>
  <c r="J88" i="3"/>
  <c r="F126" i="3"/>
  <c r="BE142" i="3"/>
  <c r="BE150" i="3"/>
  <c r="BE178" i="3"/>
  <c r="BE187" i="3"/>
  <c r="BE192" i="3"/>
  <c r="BE199" i="3"/>
  <c r="BE210" i="3"/>
  <c r="BE224" i="3"/>
  <c r="BE258" i="3"/>
  <c r="BE272" i="3"/>
  <c r="BE327" i="3"/>
  <c r="BE343" i="3"/>
  <c r="BE347" i="3"/>
  <c r="BE396" i="3"/>
  <c r="BE414" i="3"/>
  <c r="BE415" i="3"/>
  <c r="BE421" i="3"/>
  <c r="BE424" i="3"/>
  <c r="BE476" i="3"/>
  <c r="BE492" i="3"/>
  <c r="BE515" i="3"/>
  <c r="BE607" i="3"/>
  <c r="BE616" i="3"/>
  <c r="BE618" i="3"/>
  <c r="BE629" i="3"/>
  <c r="BE632" i="3"/>
  <c r="BE656" i="3"/>
  <c r="BE663" i="3"/>
  <c r="BE684" i="3"/>
  <c r="BE686" i="3"/>
  <c r="BE738" i="3"/>
  <c r="BE750" i="3"/>
  <c r="BE751" i="3"/>
  <c r="BE766" i="3"/>
  <c r="BE771" i="3"/>
  <c r="BE774" i="3"/>
  <c r="BE783" i="3"/>
  <c r="BE788" i="3"/>
  <c r="E85" i="4"/>
  <c r="BE124" i="4"/>
  <c r="BE125" i="4"/>
  <c r="BE129" i="4"/>
  <c r="BE166" i="4"/>
  <c r="BE184" i="4"/>
  <c r="E85" i="5"/>
  <c r="F92" i="5"/>
  <c r="BE119" i="5"/>
  <c r="BE120" i="5"/>
  <c r="BE126" i="5"/>
  <c r="BE130" i="5"/>
  <c r="BE137" i="5"/>
  <c r="BE138" i="5"/>
  <c r="BE148" i="5"/>
  <c r="E84" i="2"/>
  <c r="BE143" i="2"/>
  <c r="BE188" i="2"/>
  <c r="BE220" i="2"/>
  <c r="BE257" i="2"/>
  <c r="BE280" i="2"/>
  <c r="BE281" i="2"/>
  <c r="BE312" i="2"/>
  <c r="BE316" i="2"/>
  <c r="BE324" i="2"/>
  <c r="BE375" i="2"/>
  <c r="BE376" i="2"/>
  <c r="BE391" i="2"/>
  <c r="BE423" i="2"/>
  <c r="BE429" i="2"/>
  <c r="BE438" i="2"/>
  <c r="BE459" i="2"/>
  <c r="BE483" i="2"/>
  <c r="BE486" i="2"/>
  <c r="BE488" i="2"/>
  <c r="BE489" i="2"/>
  <c r="BE492" i="2"/>
  <c r="BE502" i="2"/>
  <c r="BE575" i="2"/>
  <c r="BE576" i="2"/>
  <c r="BE592" i="2"/>
  <c r="BE597" i="2"/>
  <c r="BE619" i="2"/>
  <c r="BE626" i="2"/>
  <c r="BE637" i="2"/>
  <c r="BE644" i="2"/>
  <c r="BE140" i="3"/>
  <c r="BE194" i="3"/>
  <c r="BE217" i="3"/>
  <c r="BE277" i="3"/>
  <c r="BE287" i="3"/>
  <c r="BE301" i="3"/>
  <c r="BE318" i="3"/>
  <c r="BE323" i="3"/>
  <c r="BE331" i="3"/>
  <c r="BE351" i="3"/>
  <c r="BE388" i="3"/>
  <c r="BE395" i="3"/>
  <c r="BE427" i="3"/>
  <c r="BE454" i="3"/>
  <c r="BE455" i="3"/>
  <c r="BE461" i="3"/>
  <c r="BE464" i="3"/>
  <c r="BE480" i="3"/>
  <c r="BE489" i="3"/>
  <c r="BE507" i="3"/>
  <c r="BE560" i="3"/>
  <c r="BE565" i="3"/>
  <c r="BE577" i="3"/>
  <c r="BE588" i="3"/>
  <c r="BE590" i="3"/>
  <c r="BE594" i="3"/>
  <c r="BE598" i="3"/>
  <c r="BE600" i="3"/>
  <c r="BE603" i="3"/>
  <c r="BE621" i="3"/>
  <c r="BE627" i="3"/>
  <c r="BE641" i="3"/>
  <c r="BE643" i="3"/>
  <c r="BE645" i="3"/>
  <c r="BE658" i="3"/>
  <c r="BE669" i="3"/>
  <c r="BE674" i="3"/>
  <c r="BE705" i="3"/>
  <c r="BE721" i="3"/>
  <c r="BE735" i="3"/>
  <c r="BE748" i="3"/>
  <c r="BE754" i="3"/>
  <c r="BE757" i="3"/>
  <c r="BE759" i="3"/>
  <c r="BE768" i="3"/>
  <c r="BE785" i="3"/>
  <c r="BE786" i="3"/>
  <c r="BE794" i="3"/>
  <c r="BE801" i="3"/>
  <c r="BE141" i="4"/>
  <c r="BE159" i="4"/>
  <c r="BE172" i="4"/>
  <c r="BE193" i="4"/>
  <c r="BK174" i="4"/>
  <c r="J174" i="4"/>
  <c r="J99" i="4" s="1"/>
  <c r="BE121" i="5"/>
  <c r="BE124" i="5"/>
  <c r="BE132" i="5"/>
  <c r="BE134" i="5"/>
  <c r="BE139" i="5"/>
  <c r="F91" i="2"/>
  <c r="BE130" i="2"/>
  <c r="BE144" i="2"/>
  <c r="BE185" i="2"/>
  <c r="BE194" i="2"/>
  <c r="BE206" i="2"/>
  <c r="BE216" i="2"/>
  <c r="BE218" i="2"/>
  <c r="BE273" i="2"/>
  <c r="BE321" i="2"/>
  <c r="BE341" i="2"/>
  <c r="BE374" i="2"/>
  <c r="BE392" i="2"/>
  <c r="BE396" i="2"/>
  <c r="BE400" i="2"/>
  <c r="BE428" i="2"/>
  <c r="BE431" i="2"/>
  <c r="BE439" i="2"/>
  <c r="BE441" i="2"/>
  <c r="BE466" i="2"/>
  <c r="BE478" i="2"/>
  <c r="BE484" i="2"/>
  <c r="BE510" i="2"/>
  <c r="BE512" i="2"/>
  <c r="BE515" i="2"/>
  <c r="BE541" i="2"/>
  <c r="BE547" i="2"/>
  <c r="BE555" i="2"/>
  <c r="BE562" i="2"/>
  <c r="BE568" i="2"/>
  <c r="BE574" i="2"/>
  <c r="BE580" i="2"/>
  <c r="BE582" i="2"/>
  <c r="BE595" i="2"/>
  <c r="BE646" i="2"/>
  <c r="BE132" i="3"/>
  <c r="BE136" i="3"/>
  <c r="BE145" i="3"/>
  <c r="BE147" i="3"/>
  <c r="BE163" i="3"/>
  <c r="BE173" i="3"/>
  <c r="BE229" i="3"/>
  <c r="BE235" i="3"/>
  <c r="BE237" i="3"/>
  <c r="BE242" i="3"/>
  <c r="BE248" i="3"/>
  <c r="BE250" i="3"/>
  <c r="BE255" i="3"/>
  <c r="BE262" i="3"/>
  <c r="BE267" i="3"/>
  <c r="BE278" i="3"/>
  <c r="BE280" i="3"/>
  <c r="BE281" i="3"/>
  <c r="BE315" i="3"/>
  <c r="BE317" i="3"/>
  <c r="BE345" i="3"/>
  <c r="BE349" i="3"/>
  <c r="BE390" i="3"/>
  <c r="BE450" i="3"/>
  <c r="BE457" i="3"/>
  <c r="BE477" i="3"/>
  <c r="BE482" i="3"/>
  <c r="BE500" i="3"/>
  <c r="BE576" i="3"/>
  <c r="BE579" i="3"/>
  <c r="BE580" i="3"/>
  <c r="BE605" i="3"/>
  <c r="BE647" i="3"/>
  <c r="BE659" i="3"/>
  <c r="BE665" i="3"/>
  <c r="BE688" i="3"/>
  <c r="BE701" i="3"/>
  <c r="BE752" i="3"/>
  <c r="BE756" i="3"/>
  <c r="BE765" i="3"/>
  <c r="BE773" i="3"/>
  <c r="BE776" i="3"/>
  <c r="BE779" i="3"/>
  <c r="BE784" i="3"/>
  <c r="BE787" i="3"/>
  <c r="BE805" i="3"/>
  <c r="BE808" i="3"/>
  <c r="BE809" i="3"/>
  <c r="BE810" i="3"/>
  <c r="BE813" i="3"/>
  <c r="BE818" i="3"/>
  <c r="BK670" i="3"/>
  <c r="J670" i="3" s="1"/>
  <c r="J102" i="3" s="1"/>
  <c r="BK800" i="3"/>
  <c r="J800" i="3" s="1"/>
  <c r="J104" i="3" s="1"/>
  <c r="BK804" i="3"/>
  <c r="J804" i="3"/>
  <c r="J105" i="3" s="1"/>
  <c r="BE133" i="5"/>
  <c r="BE149" i="5"/>
  <c r="F37" i="2"/>
  <c r="BD95" i="1" s="1"/>
  <c r="F37" i="5"/>
  <c r="BD98" i="1"/>
  <c r="F35" i="2"/>
  <c r="BB95" i="1" s="1"/>
  <c r="F36" i="2"/>
  <c r="BC95" i="1"/>
  <c r="F36" i="4"/>
  <c r="BC97" i="1" s="1"/>
  <c r="F34" i="5"/>
  <c r="BA98" i="1"/>
  <c r="J34" i="2"/>
  <c r="AW95" i="1" s="1"/>
  <c r="F35" i="4"/>
  <c r="BB97" i="1"/>
  <c r="F35" i="3"/>
  <c r="BB96" i="1" s="1"/>
  <c r="F36" i="3"/>
  <c r="BC96" i="1" s="1"/>
  <c r="F34" i="4"/>
  <c r="BA97" i="1" s="1"/>
  <c r="F35" i="5"/>
  <c r="BB98" i="1" s="1"/>
  <c r="F37" i="3"/>
  <c r="BD96" i="1" s="1"/>
  <c r="F37" i="4"/>
  <c r="BD97" i="1" s="1"/>
  <c r="F36" i="5"/>
  <c r="BC98" i="1" s="1"/>
  <c r="J34" i="4"/>
  <c r="AW97" i="1" s="1"/>
  <c r="F34" i="2"/>
  <c r="BA95" i="1" s="1"/>
  <c r="J34" i="3"/>
  <c r="AW96" i="1" s="1"/>
  <c r="F34" i="3"/>
  <c r="BA96" i="1" s="1"/>
  <c r="J34" i="5"/>
  <c r="AW98" i="1" s="1"/>
  <c r="T128" i="2" l="1"/>
  <c r="T127" i="2" s="1"/>
  <c r="T130" i="3"/>
  <c r="T129" i="3"/>
  <c r="T122" i="4"/>
  <c r="T121" i="4" s="1"/>
  <c r="R130" i="3"/>
  <c r="R129" i="3"/>
  <c r="P129" i="3"/>
  <c r="AU96" i="1" s="1"/>
  <c r="BK128" i="2"/>
  <c r="J128" i="2"/>
  <c r="J96" i="2" s="1"/>
  <c r="P128" i="2"/>
  <c r="P127" i="2"/>
  <c r="AU95" i="1"/>
  <c r="BK130" i="3"/>
  <c r="J812" i="3"/>
  <c r="J109" i="3"/>
  <c r="BK122" i="4"/>
  <c r="J122" i="4" s="1"/>
  <c r="J97" i="4" s="1"/>
  <c r="J129" i="2"/>
  <c r="J97" i="2"/>
  <c r="BK649" i="2"/>
  <c r="J649" i="2" s="1"/>
  <c r="J104" i="2" s="1"/>
  <c r="BK117" i="5"/>
  <c r="J117" i="5" s="1"/>
  <c r="J30" i="5" s="1"/>
  <c r="AG98" i="1" s="1"/>
  <c r="BK806" i="3"/>
  <c r="J806" i="3"/>
  <c r="J106" i="3"/>
  <c r="BK654" i="2"/>
  <c r="J654" i="2" s="1"/>
  <c r="J106" i="2" s="1"/>
  <c r="F33" i="2"/>
  <c r="AZ95" i="1" s="1"/>
  <c r="J33" i="4"/>
  <c r="AV97" i="1" s="1"/>
  <c r="AT97" i="1" s="1"/>
  <c r="F33" i="4"/>
  <c r="AZ97" i="1"/>
  <c r="J33" i="5"/>
  <c r="AV98" i="1"/>
  <c r="AT98" i="1" s="1"/>
  <c r="BD94" i="1"/>
  <c r="W33" i="1" s="1"/>
  <c r="F33" i="5"/>
  <c r="AZ98" i="1" s="1"/>
  <c r="BA94" i="1"/>
  <c r="AW94" i="1" s="1"/>
  <c r="AK30" i="1" s="1"/>
  <c r="J33" i="2"/>
  <c r="AV95" i="1"/>
  <c r="AT95" i="1" s="1"/>
  <c r="BC94" i="1"/>
  <c r="W32" i="1"/>
  <c r="BB94" i="1"/>
  <c r="W31" i="1" s="1"/>
  <c r="F33" i="3"/>
  <c r="AZ96" i="1" s="1"/>
  <c r="J33" i="3"/>
  <c r="AV96" i="1" s="1"/>
  <c r="AT96" i="1" s="1"/>
  <c r="BK129" i="3" l="1"/>
  <c r="J129" i="3" s="1"/>
  <c r="J30" i="3" s="1"/>
  <c r="AG96" i="1" s="1"/>
  <c r="AN96" i="1" s="1"/>
  <c r="J39" i="5"/>
  <c r="J96" i="5"/>
  <c r="J130" i="3"/>
  <c r="J96" i="3" s="1"/>
  <c r="BK121" i="4"/>
  <c r="J121" i="4"/>
  <c r="J96" i="4" s="1"/>
  <c r="BK127" i="2"/>
  <c r="J127" i="2"/>
  <c r="J95" i="2"/>
  <c r="AN98" i="1"/>
  <c r="AU94" i="1"/>
  <c r="AY94" i="1"/>
  <c r="AX94" i="1"/>
  <c r="AZ94" i="1"/>
  <c r="W29" i="1" s="1"/>
  <c r="W30" i="1"/>
  <c r="J95" i="3" l="1"/>
  <c r="J39" i="3"/>
  <c r="AV94" i="1"/>
  <c r="AK29" i="1" s="1"/>
  <c r="J30" i="2"/>
  <c r="AG95" i="1"/>
  <c r="AN95" i="1"/>
  <c r="J30" i="4"/>
  <c r="AG97" i="1" s="1"/>
  <c r="AN97" i="1" s="1"/>
  <c r="J39" i="4" l="1"/>
  <c r="J39" i="2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<sst xmlns="http://schemas.openxmlformats.org/spreadsheetml/2006/main" count="15257" uniqueCount="1931">
  <si>
    <t>Export Komplet</t>
  </si>
  <si>
    <t/>
  </si>
  <si>
    <t>2.0</t>
  </si>
  <si>
    <t>ZAMOK</t>
  </si>
  <si>
    <t>False</t>
  </si>
  <si>
    <t>{be62f005-ebac-42c1-b218-a3c22b42f4ec}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</si>
  <si>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</si>
  <si>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</si>
  <si>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</si>
  <si>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</si>
  <si>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</si>
  <si>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</si>
  <si>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</si>
  <si>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</si>
  <si>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20027b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</si>
  <si>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</si>
  <si>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</si>
  <si>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MOJMÍROVO NÁMĚSTÍ - REKONSTRUKCE KANALIZACE  (úsek stavby Š0-Š15)</t>
  </si>
  <si>
    <t>0,1</t>
  </si>
  <si>
    <t>KSO:</t>
  </si>
  <si>
    <t>CC-CZ:</t>
  </si>
  <si>
    <t>1</t>
  </si>
  <si>
    <t>Místo:</t>
  </si>
  <si>
    <t>BRNO</t>
  </si>
  <si>
    <t>Datum:</t>
  </si>
  <si>
    <t>11. 5. 2020</t>
  </si>
  <si>
    <t>10</t>
  </si>
  <si>
    <t>100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</si>
  <si>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</si>
  <si>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</si>
  <si>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</si>
  <si>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</si>
  <si>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</si>
  <si>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</si>
  <si>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</si>
  <si>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JV PROJEKT VH s.r.o., BRNO</t>
  </si>
  <si>
    <t>True</t>
  </si>
  <si>
    <t>Zpracovatel:</t>
  </si>
  <si>
    <t>Obrtel M.</t>
  </si>
  <si>
    <t>Poznámka:</t>
  </si>
  <si>
    <t xml:space="preserve">Soupis prací je sestaven za využití položek Cenové soustavy ÚRS (CS 2013-02). Cenové a technické podmínky položek CS, které nejsou uvedeny v soupisu prací  jsou neomezeně dálkově k dispozici na www.cs-urs.cz. Plný popis položek a poznámky k souborům cen jsou uvedeny v jednotlivých cenících ÚRS. Položky soupisu prací, které nemají ve sloupci "Cenová soustava" uveden žádný údaj, nepochází z CS. Tyto položky byly vytvořeny pouze pro tento rozpočet a nenacházejí se v žádné cenové soustavě. _x000D_
VÝKAZ VÝMĚR, který se vztahuje k více položkám je nahrazen odpovídajícím slovem  "FIGUROU".  Figura je uvedena ve sloupci "Kód" v položce, kde byla spočítána._x000D_
Z důvodů stanovení určité kvality díla jsou v zadávací dokumentaci (i ve výkazu výměr)  vyjímečně uvedeny některé odkazy na obchodní firmy, nebo specifická označení výrobků.  Tyto jsou použity pouze k dostatečnému, přesnému a srozumitelnému určení specifikací a standardů jednotlivých komponentů,  konstrukcí, výrobků zařízení a prvků a mají pouze informativní charakter k upřesnění popisu výrobku. Uchazeč o veřejnou zakázku je oprávněn navrhnout a použít kvalitativně a technicky obdobných řešení, která nesníží užitnou hodnotu a kvalitu díla, při zachování jakostních a bezpečnostních parametrů výrobků._x000D_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</si>
  <si>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</si>
  <si>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</si>
  <si>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</si>
  <si>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</si>
  <si>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</si>
  <si>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</si>
  <si>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</si>
  <si>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</si>
  <si>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</si>
  <si>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</si>
  <si>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</si>
  <si>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</si>
  <si>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</si>
  <si>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</si>
  <si>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</si>
  <si>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</si>
  <si>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</si>
  <si>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</si>
  <si>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</si>
  <si>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</si>
  <si>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</si>
  <si>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</si>
  <si>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</si>
  <si>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</si>
  <si>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</si>
  <si>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</si>
  <si>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</si>
  <si>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</si>
  <si>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</si>
  <si>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</si>
  <si>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</si>
  <si>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</si>
  <si>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</si>
  <si>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</si>
  <si>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</si>
  <si>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</si>
  <si>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</si>
  <si>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</si>
  <si>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</si>
  <si>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</si>
  <si>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</si>
  <si>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</si>
  <si>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</si>
  <si>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</si>
  <si>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</si>
  <si>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</t>
  </si>
  <si>
    <t>KANALIZACE</t>
  </si>
  <si>
    <t>STA</t>
  </si>
  <si>
    <t>{11479609-47c9-48d2-866b-df067b3b6b19}</t>
  </si>
  <si>
    <t>827 21</t>
  </si>
  <si>
    <t>2</t>
  </si>
  <si>
    <t>SO 20</t>
  </si>
  <si>
    <t>KANALIZAČNÍ PŘÍPOJKY</t>
  </si>
  <si>
    <t>{16ade0bf-f000-4061-9ff7-bfa8f684317a}</t>
  </si>
  <si>
    <t>827 29</t>
  </si>
  <si>
    <t>50</t>
  </si>
  <si>
    <t>SO 50 - ZAJIŠTĚNÍ STÁVAJÍCÍCH PODZEMNÍCH PROSTOR</t>
  </si>
  <si>
    <t>{6fcee8c8-a61b-4302-b71e-80b5f1c35070}</t>
  </si>
  <si>
    <t>90</t>
  </si>
  <si>
    <t>OSTATNÍ NÁKLADY</t>
  </si>
  <si>
    <t>{379acec0-df42-4ef1-8e74-06ea310fae19}</t>
  </si>
  <si>
    <t>ACO11</t>
  </si>
  <si>
    <t>736</t>
  </si>
  <si>
    <t>ACP16</t>
  </si>
  <si>
    <t>384</t>
  </si>
  <si>
    <t>KRYCÍ LIST SOUPISU PRACÍ</t>
  </si>
  <si>
    <t>ACP16kp</t>
  </si>
  <si>
    <t>73,073</t>
  </si>
  <si>
    <t>ASFALT2</t>
  </si>
  <si>
    <t>150,481</t>
  </si>
  <si>
    <t>ASFALT2kp</t>
  </si>
  <si>
    <t>37,213</t>
  </si>
  <si>
    <t>ASFALT2R</t>
  </si>
  <si>
    <t>143,49</t>
  </si>
  <si>
    <t>Objekt:</t>
  </si>
  <si>
    <t>ASFALT2Š</t>
  </si>
  <si>
    <t>6,991</t>
  </si>
  <si>
    <t>SO 10 - KANALIZACE</t>
  </si>
  <si>
    <t>DN300</t>
  </si>
  <si>
    <t>96,45</t>
  </si>
  <si>
    <t>DN300p</t>
  </si>
  <si>
    <t>101,1</t>
  </si>
  <si>
    <t>22231</t>
  </si>
  <si>
    <t>KABEL</t>
  </si>
  <si>
    <t>14,3</t>
  </si>
  <si>
    <t>LOZE2</t>
  </si>
  <si>
    <t>9,254</t>
  </si>
  <si>
    <t>CZ-CPV:</t>
  </si>
  <si>
    <t>45231300-8</t>
  </si>
  <si>
    <t>CZ-CPA:</t>
  </si>
  <si>
    <t>42.21.22</t>
  </si>
  <si>
    <t>ODVOZ1</t>
  </si>
  <si>
    <t>308,379</t>
  </si>
  <si>
    <t>PAZ8</t>
  </si>
  <si>
    <t>47,96</t>
  </si>
  <si>
    <t>POTRUBI1</t>
  </si>
  <si>
    <t>7,2</t>
  </si>
  <si>
    <t>POTRUBI2</t>
  </si>
  <si>
    <t>4,8</t>
  </si>
  <si>
    <t>POTRUBI3</t>
  </si>
  <si>
    <t>1,2</t>
  </si>
  <si>
    <t>SSC</t>
  </si>
  <si>
    <t>235</t>
  </si>
  <si>
    <t>SSCkp</t>
  </si>
  <si>
    <t>52,775</t>
  </si>
  <si>
    <t>ŠD</t>
  </si>
  <si>
    <t>192,741</t>
  </si>
  <si>
    <t>ŠDkp</t>
  </si>
  <si>
    <t>44,994</t>
  </si>
  <si>
    <t>VYKOP1</t>
  </si>
  <si>
    <t>243,939</t>
  </si>
  <si>
    <t>VYKOP11</t>
  </si>
  <si>
    <t>436,206</t>
  </si>
  <si>
    <t>VYKOP3</t>
  </si>
  <si>
    <t>4,086</t>
  </si>
  <si>
    <t>VYKOP31</t>
  </si>
  <si>
    <t>9,539</t>
  </si>
  <si>
    <t>VYKOPR</t>
  </si>
  <si>
    <t>60,354</t>
  </si>
  <si>
    <t>ZASYP</t>
  </si>
  <si>
    <t>234,347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</si>
  <si>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</si>
  <si>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</si>
  <si>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</si>
  <si>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</si>
  <si>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</si>
  <si>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</si>
  <si>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</si>
  <si>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</si>
  <si>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</si>
  <si>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</si>
  <si>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8 - Trubní vedení</t>
  </si>
  <si>
    <t xml:space="preserve">    9 - Ostatní konstrukce a práce-bourání</t>
  </si>
  <si>
    <t xml:space="preserve">    99 - Přesun hmot</t>
  </si>
  <si>
    <t>PSV - Práce a dodávky PSV</t>
  </si>
  <si>
    <t xml:space="preserve">    767 - Konstrukce zámečnické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</si>
  <si>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</si>
  <si>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</si>
  <si>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</si>
  <si>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</si>
  <si>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</si>
  <si>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</si>
  <si>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</si>
  <si>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</si>
  <si>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</si>
  <si>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</si>
  <si>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</si>
  <si>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</si>
  <si>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</si>
  <si>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</si>
  <si>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</si>
  <si>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</si>
  <si>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</si>
  <si>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</si>
  <si>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</si>
  <si>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</si>
  <si>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113107151</t>
  </si>
  <si>
    <t>Odstranění podkladu z kameniva těženého tl 100 mm strojně pl přes 50 do 200 m2</t>
  </si>
  <si>
    <t>m2</t>
  </si>
  <si>
    <t>CS ÚRS 2020 01</t>
  </si>
  <si>
    <t>4</t>
  </si>
  <si>
    <t>-7514592</t>
  </si>
  <si>
    <t>VV</t>
  </si>
  <si>
    <t>" písek se štěrkem 80mm "</t>
  </si>
  <si>
    <t>113107154.1</t>
  </si>
  <si>
    <t>Odstranění podkladu z kameniva těženého tl 400 mm strojně pl přes 50 do 200 m2</t>
  </si>
  <si>
    <t>vlastní</t>
  </si>
  <si>
    <t>-1416751717</t>
  </si>
  <si>
    <t>" štěrk písčitý 400mm "</t>
  </si>
  <si>
    <t>3</t>
  </si>
  <si>
    <t>113107161</t>
  </si>
  <si>
    <t>Odstranění podkladu z kameniva drceného tl 100 mm strojně pl přes 50 do 200 m2</t>
  </si>
  <si>
    <t>-1172428296</t>
  </si>
  <si>
    <t>" stávající asfaltová vozovka "</t>
  </si>
  <si>
    <t>" makadam 8 cm "</t>
  </si>
  <si>
    <t>997221551</t>
  </si>
  <si>
    <t>Vodorovná doprava suti ze sypkých materiálů do 1 km</t>
  </si>
  <si>
    <t>t</t>
  </si>
  <si>
    <t>-1247321552</t>
  </si>
  <si>
    <t>5</t>
  </si>
  <si>
    <t>997221559</t>
  </si>
  <si>
    <t>Příplatek ZKD 1 km u vodorovné dopravy suti ze sypkých materiálů</t>
  </si>
  <si>
    <t>-1507362846</t>
  </si>
  <si>
    <t>152,988*9 'Přepočtené koeficientem množství</t>
  </si>
  <si>
    <t>6</t>
  </si>
  <si>
    <t>97909811001</t>
  </si>
  <si>
    <t>Poplatek za skládku suti      (bez živice)</t>
  </si>
  <si>
    <t>731836639</t>
  </si>
  <si>
    <t>7</t>
  </si>
  <si>
    <t>113107185</t>
  </si>
  <si>
    <t>Odstranění podkladu živičného tl 250 mm strojně pl přes 50 do 200 m2</t>
  </si>
  <si>
    <t>45223121</t>
  </si>
  <si>
    <t>" asfaltová komunikace 2 - 220mm "</t>
  </si>
  <si>
    <t>" stoka  Š10-Š15 "</t>
  </si>
  <si>
    <t>(1,0+0,1*2)*(107,9-3,0/2-1,8*5)</t>
  </si>
  <si>
    <t>" šachta Š10 "</t>
  </si>
  <si>
    <t>(2,6+0,2*2)*(2,1+0,2*2)</t>
  </si>
  <si>
    <t>" šachty Š11-15 "</t>
  </si>
  <si>
    <t>(1,4+0,2*2)*(1,4+0,2*2)*5</t>
  </si>
  <si>
    <t>" rozšíření v místě sklepů "</t>
  </si>
  <si>
    <t>" v místě Š15 - typ C "</t>
  </si>
  <si>
    <t>" sklep č.20 "</t>
  </si>
  <si>
    <t>(1,8-1,2)*(3,05+1,8)</t>
  </si>
  <si>
    <t>Mezisoučet</t>
  </si>
  <si>
    <t>" montážní jámy pro vybourání šachet "</t>
  </si>
  <si>
    <t>" Š25172 "        1,4*1,4-PI*(0,6/2)^2</t>
  </si>
  <si>
    <t>" Š25165 "        1,4*1,4-PI*(0,6/2)^2</t>
  </si>
  <si>
    <t>" Š1621864 "   1,4*1,4-PI*(0,6/2)^2</t>
  </si>
  <si>
    <t>" montážní jáma KS-4 "     1,4*1,4</t>
  </si>
  <si>
    <t>Součet</t>
  </si>
  <si>
    <t>8</t>
  </si>
  <si>
    <t>919735115</t>
  </si>
  <si>
    <t>Řezání stávajícího živičného krytu hl do 250 mm</t>
  </si>
  <si>
    <t>m</t>
  </si>
  <si>
    <t>-1639803423</t>
  </si>
  <si>
    <t>2*(107,9-3,0/2-1,8*5)</t>
  </si>
  <si>
    <t>2*(2,6+0,2*2+2,1+0,2*2)</t>
  </si>
  <si>
    <t>4*(1,4+0,2*2)*5</t>
  </si>
  <si>
    <t>2*(1,8-1,2+3,05+1,8)</t>
  </si>
  <si>
    <t>" Š25172 "        1,4*4</t>
  </si>
  <si>
    <t>" Š25165 "        1,4*4</t>
  </si>
  <si>
    <t>" Š1621864 "   1,4*4</t>
  </si>
  <si>
    <t>" montážní jáma KS-4 "     1,4*4</t>
  </si>
  <si>
    <t>9</t>
  </si>
  <si>
    <t>939806645</t>
  </si>
  <si>
    <t>1178842163</t>
  </si>
  <si>
    <t>87,58*9 'Přepočtené koeficientem množství</t>
  </si>
  <si>
    <t>11</t>
  </si>
  <si>
    <t>97909811002</t>
  </si>
  <si>
    <t>Poplatek za skládku suti - živice</t>
  </si>
  <si>
    <t>-10107800</t>
  </si>
  <si>
    <t>12</t>
  </si>
  <si>
    <t>1151019205</t>
  </si>
  <si>
    <t>Čerpání splaškových vod pod dobu výstavby  (Qhm - do 0,5 l/s)</t>
  </si>
  <si>
    <t>hod</t>
  </si>
  <si>
    <t>298298599</t>
  </si>
  <si>
    <t xml:space="preserve">" dle TZ "       </t>
  </si>
  <si>
    <t>" Š10 "       200,0</t>
  </si>
  <si>
    <t>" Š11-15 "       100,0</t>
  </si>
  <si>
    <t>" Š1621864 "     32,0</t>
  </si>
  <si>
    <t>13</t>
  </si>
  <si>
    <t>119001401</t>
  </si>
  <si>
    <t>Dočasné zajištění potrubí ocelového nebo litinového DN do 200 mm</t>
  </si>
  <si>
    <t>1608679275</t>
  </si>
  <si>
    <t>" křížení voda, plyn "</t>
  </si>
  <si>
    <t>(1,0+0,1*2)*(5+1)</t>
  </si>
  <si>
    <t>14</t>
  </si>
  <si>
    <t>119001411</t>
  </si>
  <si>
    <t>Dočasné zajištění potrubí betonového, ŽB nebo kameninového DN do 200 mm</t>
  </si>
  <si>
    <t>1453051938</t>
  </si>
  <si>
    <t>" křížení kp "</t>
  </si>
  <si>
    <t>(1,0+0,1*2)*4</t>
  </si>
  <si>
    <t>119001412</t>
  </si>
  <si>
    <t>Dočasné zajištění potrubí betonového, ŽB nebo kameninového DN do 500 mm</t>
  </si>
  <si>
    <t>-2040853943</t>
  </si>
  <si>
    <t>(1,0+0,1*2)*1</t>
  </si>
  <si>
    <t>16</t>
  </si>
  <si>
    <t>119001421</t>
  </si>
  <si>
    <t>Dočasné zajištění kabelů a kabelových tratí ze 3 volně ložených kabelů</t>
  </si>
  <si>
    <t>764481312</t>
  </si>
  <si>
    <t>" křížení kabelů  "</t>
  </si>
  <si>
    <t>(1,1+0,1*2)*11</t>
  </si>
  <si>
    <t>17</t>
  </si>
  <si>
    <t>130001101</t>
  </si>
  <si>
    <t>Příplatek za ztížení vykopávky v blízkosti podzemního vedení</t>
  </si>
  <si>
    <t>m3</t>
  </si>
  <si>
    <t>-1818022428</t>
  </si>
  <si>
    <t>POTRUBI1*2,0*1,7</t>
  </si>
  <si>
    <t>POTRUBI2*1,3*1,8</t>
  </si>
  <si>
    <t>POTRUBI3*1,4*1,9</t>
  </si>
  <si>
    <t>KABEL*1,0*1,5</t>
  </si>
  <si>
    <t>18</t>
  </si>
  <si>
    <t>132112212</t>
  </si>
  <si>
    <t>Hloubení rýh š do 2000 mm v nesoudržných horninách třídy těžitelnosti I, skupiny 1 a 2 ručně</t>
  </si>
  <si>
    <t>1091230804</t>
  </si>
  <si>
    <t>VYKOPR*0,03</t>
  </si>
  <si>
    <t>19</t>
  </si>
  <si>
    <t>132212212</t>
  </si>
  <si>
    <t>Hloubení rýh š do 2000 mm v nesoudržných horninách třídy těžitelnosti I, skupiny 3 ručně</t>
  </si>
  <si>
    <t>-323227562</t>
  </si>
  <si>
    <t>VYKOPR*0,56</t>
  </si>
  <si>
    <t>20</t>
  </si>
  <si>
    <t>132312212</t>
  </si>
  <si>
    <t>Hloubení rýh š do 2000 mm v nesoudržných horninách třídy těžitelnosti II, skupiny 4 ručně</t>
  </si>
  <si>
    <t>72803569</t>
  </si>
  <si>
    <t>VYKOPR*0,41</t>
  </si>
  <si>
    <t>132154204</t>
  </si>
  <si>
    <t>Hloubení zapažených rýh š do 2000 mm v hornině třídy těžitelnosti I, skupiny 1 a 2 objem do 500 m3</t>
  </si>
  <si>
    <t>1643301698</t>
  </si>
  <si>
    <t>VYKOP1*0,03</t>
  </si>
  <si>
    <t>22</t>
  </si>
  <si>
    <t>132254204</t>
  </si>
  <si>
    <t>Hloubení zapažených rýh š do 2000 mm v hornině třídy těžitelnosti I, skupiny 3 objem do 500 m3</t>
  </si>
  <si>
    <t>-1292995971</t>
  </si>
  <si>
    <t>" výpočet výkopů "</t>
  </si>
  <si>
    <t>" stoka -  Š10-Š15 "</t>
  </si>
  <si>
    <t>(1,0+0,1*2)*(2,68+2,96)/2*(29,4-3,0/2-1,8/2)</t>
  </si>
  <si>
    <t>(1,0+0,1*2)*(2,96+2,95)/2*(34,4-29,4-1,8/2*2)</t>
  </si>
  <si>
    <t>(1,0+0,1*2)*(2,95+3,16)/2*(60,9-34,4-1,8/2*2)</t>
  </si>
  <si>
    <t>(1,0+0,1*2)*(3,16+3,18)/2*(70,53-60,9-1,8/2)</t>
  </si>
  <si>
    <t>(1,0+0,1*2)*(3,18+3,07)/2*(87,0-70,53-1,8/2)</t>
  </si>
  <si>
    <t>(1,0+0,1*2)*(3,07+2,86)/2*(102,0-87,0-1,8/2*2)</t>
  </si>
  <si>
    <t>(1,0+0,1*2)*(2,86+2,77)/2*(107,9-102,0-1,8/2)</t>
  </si>
  <si>
    <t>" šachty "</t>
  </si>
  <si>
    <t>" Š10 "</t>
  </si>
  <si>
    <t>4,36*(2,6+0,2*2)*(2,1+0,2*2)</t>
  </si>
  <si>
    <t>" Š11-Š15 "</t>
  </si>
  <si>
    <t>(1,4+0,2*2)*(1,4+0,2*2)*(3,34+3,34+3,54+3,45+3,24)</t>
  </si>
  <si>
    <t>" odpočet komunikací "</t>
  </si>
  <si>
    <t>-0,78*ASFALT2R</t>
  </si>
  <si>
    <t>" odpočet stáv. konstrukcí "</t>
  </si>
  <si>
    <t>" stoka DN500 "     -0,283*30,7</t>
  </si>
  <si>
    <t>" Š10st. "     -1,8-0,5</t>
  </si>
  <si>
    <t>" Š25177 "  -0,9-0,5</t>
  </si>
  <si>
    <t>" odpočet ruční výkop "     -VYKOPR</t>
  </si>
  <si>
    <t>" odpočet sklepů "</t>
  </si>
  <si>
    <t>-1,8*1,8*(0,1+0,555-0,1-0,0275+220,56-219,91)</t>
  </si>
  <si>
    <t>-1,2*(0,1+0,555+0,08+0,3)*3,05</t>
  </si>
  <si>
    <t>VYKOP1*0,56</t>
  </si>
  <si>
    <t>23</t>
  </si>
  <si>
    <t>132354204</t>
  </si>
  <si>
    <t>Hloubení zapažených rýh š do 2000 mm v hornině třídy těžitelnosti II, skupiny 4 objem do 500 m3</t>
  </si>
  <si>
    <t>-612128370</t>
  </si>
  <si>
    <t>VYKOP1*0,41</t>
  </si>
  <si>
    <t>24</t>
  </si>
  <si>
    <t>133154101</t>
  </si>
  <si>
    <t>Hloubení šachet zapažených v hornině třídy těžitelnosti I, skupiny 1 a 2 objem do 20 m3</t>
  </si>
  <si>
    <t>384396904</t>
  </si>
  <si>
    <t>VYKOP3*0,03</t>
  </si>
  <si>
    <t>25</t>
  </si>
  <si>
    <t>133254101</t>
  </si>
  <si>
    <t>Hloubení šachet zapažených v hornině třídy těžitelnosti I, skupiny 3 objem do 20 m3</t>
  </si>
  <si>
    <t>509760323</t>
  </si>
  <si>
    <t>" Š25172 "        (1,4*1,4-PI*(0,6/2)^2)*1,0</t>
  </si>
  <si>
    <t>" Š25165 "        (1,4*1,4-PI*(0,6/2)^2)*1,0</t>
  </si>
  <si>
    <t>" Š1621864 "   (1,4*1,4-PI*(0,6/2)^2)*1,0</t>
  </si>
  <si>
    <t>" montážní jámy KS-4 "</t>
  </si>
  <si>
    <t>1,4*1,4*2,3</t>
  </si>
  <si>
    <t>-0,78*ASFALT2Š</t>
  </si>
  <si>
    <t>VYKOP3*0,56</t>
  </si>
  <si>
    <t>26</t>
  </si>
  <si>
    <t>133354101</t>
  </si>
  <si>
    <t>Hloubení šachet zapažených v hornině třídy těžitelnosti II, skupiny 4 objem do 20 m3</t>
  </si>
  <si>
    <t>-908471297</t>
  </si>
  <si>
    <t>VYKOP3*0,41</t>
  </si>
  <si>
    <t>27</t>
  </si>
  <si>
    <t>151201201</t>
  </si>
  <si>
    <t>Zřízení zátažného pažení stěn výkopu hl do 4 m</t>
  </si>
  <si>
    <t>1518056852</t>
  </si>
  <si>
    <t>" montážní jáma  KS-4 "</t>
  </si>
  <si>
    <t>4*1,4*2,3</t>
  </si>
  <si>
    <t>28</t>
  </si>
  <si>
    <t>151201211</t>
  </si>
  <si>
    <t>Odstranění pažení stěn zátažného hl do 4 m</t>
  </si>
  <si>
    <t>1506934352</t>
  </si>
  <si>
    <t>29</t>
  </si>
  <si>
    <t>151201301</t>
  </si>
  <si>
    <t>Zřízení rozepření stěn při pažení zátažném hl do 4 m</t>
  </si>
  <si>
    <t>-179995949</t>
  </si>
  <si>
    <t>30</t>
  </si>
  <si>
    <t>151201311</t>
  </si>
  <si>
    <t>Odstranění rozepření stěn při pažení zátažném hl do 4 m</t>
  </si>
  <si>
    <t>-1001514350</t>
  </si>
  <si>
    <t>31</t>
  </si>
  <si>
    <t>151201102</t>
  </si>
  <si>
    <t>Zřízení zátažného pažení a rozepření stěn rýh hl do 4 m</t>
  </si>
  <si>
    <t>1666540750</t>
  </si>
  <si>
    <t>2*(2,68+2,96)/2*(29,4-3,0/2-1,8/2)</t>
  </si>
  <si>
    <t>2*(2,96+2,95)/2*(34,4-29,4-1,8/2*2)</t>
  </si>
  <si>
    <t>2*(2,95+3,16)/2*(60,9-34,4-1,8/2*2)</t>
  </si>
  <si>
    <t>2*(3,16+3,18)/2*(70,53-60,9-1,8/2)</t>
  </si>
  <si>
    <t>2*(3,18+3,07)/2*(87,0-70,53-1,8/2)</t>
  </si>
  <si>
    <t>2*(3,07+2,86)/2*(102,0-87,0-1,8/2*2)</t>
  </si>
  <si>
    <t>2*(2,86+2,77)/2*(107,9-102,0-1,8/2)</t>
  </si>
  <si>
    <t>4,36*(2,6+0,2*2+2,1+0,2*2)*2</t>
  </si>
  <si>
    <t>4*(1,4+0,2*2)*(3,34+3,34+3,54+3,45+3,24)</t>
  </si>
  <si>
    <t>-4*1,8*(0,1+0,555-0,1-0,0275+220,56-219,91)</t>
  </si>
  <si>
    <t>-2*(0,1+0,555+0,08+0,3)*3,05</t>
  </si>
  <si>
    <t>" odpočet pažení hl. nad 4m "</t>
  </si>
  <si>
    <t>-PAZ8</t>
  </si>
  <si>
    <t>32</t>
  </si>
  <si>
    <t>151201112</t>
  </si>
  <si>
    <t>Odstranění zátažného pažení a rozepření stěn rýh hl do 4 m</t>
  </si>
  <si>
    <t>-64291171</t>
  </si>
  <si>
    <t>33</t>
  </si>
  <si>
    <t>151201103</t>
  </si>
  <si>
    <t>Zřízení zátažného pažení a rozepření stěn rýh hl do 8 m</t>
  </si>
  <si>
    <t>2110632375</t>
  </si>
  <si>
    <t>34</t>
  </si>
  <si>
    <t>151201113</t>
  </si>
  <si>
    <t>Odstranění zátažného pažení a rozepření stěn rýh hl do 8 m</t>
  </si>
  <si>
    <t>216821181</t>
  </si>
  <si>
    <t>35</t>
  </si>
  <si>
    <t>162751117</t>
  </si>
  <si>
    <t>Vodorovné přemístění do 10000 m výkopku/sypaniny z horniny třídy těžitelnosti I, skupiny 1 až 3</t>
  </si>
  <si>
    <t>-983062033</t>
  </si>
  <si>
    <t>VYKOP1+VYKOP3+VYKOPR</t>
  </si>
  <si>
    <t>ODVOZ1*0,59</t>
  </si>
  <si>
    <t>36</t>
  </si>
  <si>
    <t>162751137</t>
  </si>
  <si>
    <t>Vodorovné přemístění do 10000 m výkopku/sypaniny z horniny třídy těžitelnosti II, skupiny 4 a 5</t>
  </si>
  <si>
    <t>-320886541</t>
  </si>
  <si>
    <t>ODVOZ1*0,41</t>
  </si>
  <si>
    <t>37</t>
  </si>
  <si>
    <t>171201211.1</t>
  </si>
  <si>
    <t>Poplatek za uložení stavebního odpadu - zeminy a kameniva na skládce</t>
  </si>
  <si>
    <t>-2032464083</t>
  </si>
  <si>
    <t>" navážka - 27% "</t>
  </si>
  <si>
    <t>ODVOZ1*0,73*1,7</t>
  </si>
  <si>
    <t>38</t>
  </si>
  <si>
    <t>171201212.1</t>
  </si>
  <si>
    <t>Poplatek za uložení stavebního odpadu - navážka z výkopů</t>
  </si>
  <si>
    <t>-1502600435</t>
  </si>
  <si>
    <t>ODVOZ1*0,27*1,9</t>
  </si>
  <si>
    <t>39</t>
  </si>
  <si>
    <t>174101101</t>
  </si>
  <si>
    <t>Zásyp jam, šachet rýh nebo kolem objektů sypaninou se zhutněním</t>
  </si>
  <si>
    <t>2110689088</t>
  </si>
  <si>
    <t>" prostor k zásypu "</t>
  </si>
  <si>
    <t>VYKOP11+VYKOP31</t>
  </si>
  <si>
    <t>" odpočet stoky DN300 "</t>
  </si>
  <si>
    <t>-(0,611+0,1*2*(0,326+0,08+0,08))*DN300</t>
  </si>
  <si>
    <t>" odpočet šachet "</t>
  </si>
  <si>
    <t>-(2,76+0,3*2+0,1*2)*(2,6+0,2*2)*(2,1+0,2*2)</t>
  </si>
  <si>
    <t>-PI*(1,04/2)^2*(0,65-0,05)</t>
  </si>
  <si>
    <t>" Š11-15 "</t>
  </si>
  <si>
    <t>-(1,7+0,2)*(1,4+0,2*2)*(1,4+0,2*2)*5</t>
  </si>
  <si>
    <t>" skruže "</t>
  </si>
  <si>
    <t>-PI*(1,24/2)^2*(0,5*5+0,25*2)</t>
  </si>
  <si>
    <t>-PI*(1,04/2)^2*(0,65*6-0,38-0,24*2-0,29-0,38-0,34)</t>
  </si>
  <si>
    <t>" odpočet povrchů "</t>
  </si>
  <si>
    <t>-ASFALT2*0,53</t>
  </si>
  <si>
    <t>40</t>
  </si>
  <si>
    <t>M</t>
  </si>
  <si>
    <t>58331201.1</t>
  </si>
  <si>
    <t>zhutněný zásyp náhradním zásypovým materiálem (plná frakce)</t>
  </si>
  <si>
    <t>-354608023</t>
  </si>
  <si>
    <t>ZASYP*1,897</t>
  </si>
  <si>
    <t>41</t>
  </si>
  <si>
    <t>167151111</t>
  </si>
  <si>
    <t>Nakládání výkopku z hornin třídy těžitelnosti I, skupiny 1 až 3 přes 100 m3</t>
  </si>
  <si>
    <t>115556596</t>
  </si>
  <si>
    <t>42</t>
  </si>
  <si>
    <t>162251102</t>
  </si>
  <si>
    <t>Vodorovné přemístění do 50 m výkopku/sypaniny z horniny třídy těžitelnosti I, skupiny 1 až 3</t>
  </si>
  <si>
    <t>1654294122</t>
  </si>
  <si>
    <t>Svislé a kompletní konstrukce</t>
  </si>
  <si>
    <t>43</t>
  </si>
  <si>
    <t>3513112021</t>
  </si>
  <si>
    <t>D+M zaplnění stávajícího potrubí popílkocemontovou suspenzí vč. všech souvisejících prací</t>
  </si>
  <si>
    <t>-399936814</t>
  </si>
  <si>
    <t>" zaplněná stávajícího potrubí - dle TZ "</t>
  </si>
  <si>
    <t>" DN400 "</t>
  </si>
  <si>
    <t>" Š25165-Š1621864 "     0,1257*11,9</t>
  </si>
  <si>
    <t>" DN500 "</t>
  </si>
  <si>
    <t>" Š11-Š25165 "            0,1963*61,3</t>
  </si>
  <si>
    <t>44</t>
  </si>
  <si>
    <t>358315114</t>
  </si>
  <si>
    <t>Bourání stoky kompletní nebo vybourání otvorů z prostého betonu plochy do 4 m2</t>
  </si>
  <si>
    <t>-987153303</t>
  </si>
  <si>
    <t>" stávající kanalizace DN500 "</t>
  </si>
  <si>
    <t>" Š10-Š11 "     0,0864*30,7</t>
  </si>
  <si>
    <t>" stávající šachty "</t>
  </si>
  <si>
    <t>" Š10st "</t>
  </si>
  <si>
    <t>" konstrukční beton "       1,8</t>
  </si>
  <si>
    <t>" výplňový beton "           0,5</t>
  </si>
  <si>
    <t>" skruž "   0,12*PI*1,12*0,65</t>
  </si>
  <si>
    <t>" Š25177 "</t>
  </si>
  <si>
    <t>" konstrukční beton "       0,9</t>
  </si>
  <si>
    <t>" stáv. šachty odstraněny do hl. 1,0m "</t>
  </si>
  <si>
    <t>" Š25172 "</t>
  </si>
  <si>
    <t>" Š1621864 "</t>
  </si>
  <si>
    <t>" Š25165 "</t>
  </si>
  <si>
    <t>" konstrukční beton "       0,5</t>
  </si>
  <si>
    <t>45</t>
  </si>
  <si>
    <t>997013111</t>
  </si>
  <si>
    <t>Vnitrostaveništní doprava suti a vybouraných hmot pro budovy v do 6 m s použitím mechanizace</t>
  </si>
  <si>
    <t>1657053041</t>
  </si>
  <si>
    <t>46</t>
  </si>
  <si>
    <t>997013501</t>
  </si>
  <si>
    <t>Odvoz suti a vybouraných hmot na skládku nebo meziskládku do 1 km se složením</t>
  </si>
  <si>
    <t>405958094</t>
  </si>
  <si>
    <t>47</t>
  </si>
  <si>
    <t>997013509</t>
  </si>
  <si>
    <t>Příplatek k odvozu suti a vybouraných hmot na skládku ZKD 1 km přes 1 km</t>
  </si>
  <si>
    <t>-1142641193</t>
  </si>
  <si>
    <t>17,486*9 'Přepočtené koeficientem množství</t>
  </si>
  <si>
    <t>48</t>
  </si>
  <si>
    <t>97909811</t>
  </si>
  <si>
    <t>Poplatek za skládku suti</t>
  </si>
  <si>
    <t>683621498</t>
  </si>
  <si>
    <t>Vodorovné konstrukce</t>
  </si>
  <si>
    <t>49</t>
  </si>
  <si>
    <t>451573111</t>
  </si>
  <si>
    <t>Lože pod potrubí otevřený výkop ze štěrkopísku</t>
  </si>
  <si>
    <t>1114467748</t>
  </si>
  <si>
    <t>" lože stoky  "</t>
  </si>
  <si>
    <t>0,06*(1,0+0,1*2)*DN300</t>
  </si>
  <si>
    <t>" lože šachty "</t>
  </si>
  <si>
    <t>0,1*(2,6+0,2*2)*(2,1+0,1*2)</t>
  </si>
  <si>
    <t>0,1*(1,4+0,2*2)*(1,4+0,2*2)*5</t>
  </si>
  <si>
    <t>167151101</t>
  </si>
  <si>
    <t>Nakládání výkopku z hornin třídy těžitelnosti I, skupiny 1 až 3 do 100 m3</t>
  </si>
  <si>
    <t>303326101</t>
  </si>
  <si>
    <t>51</t>
  </si>
  <si>
    <t>-198264849</t>
  </si>
  <si>
    <t>52</t>
  </si>
  <si>
    <t>452111111</t>
  </si>
  <si>
    <t>Osazení betonových pražců otevřený výkop pl do 25000 mm2</t>
  </si>
  <si>
    <t>kus</t>
  </si>
  <si>
    <t>-1372894610</t>
  </si>
  <si>
    <t>42*2</t>
  </si>
  <si>
    <t>53</t>
  </si>
  <si>
    <t>5922373291</t>
  </si>
  <si>
    <t>podkladek betonový pod kameninové trouby</t>
  </si>
  <si>
    <t>2048608327</t>
  </si>
  <si>
    <t>84*1,01 'Přepočtené koeficientem množství</t>
  </si>
  <si>
    <t>54</t>
  </si>
  <si>
    <t>452112111</t>
  </si>
  <si>
    <t>Osazení betonových prstenců nebo rámů v do 100 mm</t>
  </si>
  <si>
    <t>1022552294</t>
  </si>
  <si>
    <t>" výpis šachet "     3+3</t>
  </si>
  <si>
    <t>55</t>
  </si>
  <si>
    <t>59224185</t>
  </si>
  <si>
    <t>prstenec šachtový vyrovnávací betonový 625x120x60mm</t>
  </si>
  <si>
    <t>1654502586</t>
  </si>
  <si>
    <t>56</t>
  </si>
  <si>
    <t>59224187</t>
  </si>
  <si>
    <t>prstenec šachtový vyrovnávací betonový 625x120x100mm</t>
  </si>
  <si>
    <t>-1551055859</t>
  </si>
  <si>
    <t>57</t>
  </si>
  <si>
    <t>45231112.1</t>
  </si>
  <si>
    <t>Podkladní desky z betonu prostého tř. C 8/10 otevřený výkop</t>
  </si>
  <si>
    <t>-2035531184</t>
  </si>
  <si>
    <t>" stoka DN300 "</t>
  </si>
  <si>
    <t>0,08*(1,0+0,1*2)*DN300</t>
  </si>
  <si>
    <t>DESKA2</t>
  </si>
  <si>
    <t>58</t>
  </si>
  <si>
    <t>452386111</t>
  </si>
  <si>
    <t>Vyrovnávací prstence z betonu prostého tř. C 25/30 v do 100 mm</t>
  </si>
  <si>
    <t>1828456620</t>
  </si>
  <si>
    <t>" výpis šachet - sloupeček H3 "     6</t>
  </si>
  <si>
    <t>Komunikace</t>
  </si>
  <si>
    <t>59</t>
  </si>
  <si>
    <t>113154123</t>
  </si>
  <si>
    <t>Frézování živičného krytu tl 50 mm pruh š 1 m pl do 500 m2 bez překážek v trase</t>
  </si>
  <si>
    <t>-2059297143</t>
  </si>
  <si>
    <t xml:space="preserve">"výměra - k.p."    </t>
  </si>
  <si>
    <t>"asf. komunikace nad rýhou -k.p."     37,213</t>
  </si>
  <si>
    <t>" ACP16+  -k.p."     73,073</t>
  </si>
  <si>
    <t>" SSC  -k.p."     52,775</t>
  </si>
  <si>
    <t>" ŠD  -k.p."     (ASFALT2kp+SSCkp)/2</t>
  </si>
  <si>
    <t>" situace "     736,0</t>
  </si>
  <si>
    <t>" odpočet nad rýhou "     -ASFALT2</t>
  </si>
  <si>
    <t>" odpočet nad kp "     -ASFALT2kp</t>
  </si>
  <si>
    <t>60</t>
  </si>
  <si>
    <t>113107342</t>
  </si>
  <si>
    <t>Odstranění podkladu živičného tl 100 mm strojně pl do 50 m2</t>
  </si>
  <si>
    <t>-1987744151</t>
  </si>
  <si>
    <t>" odskok zapravení komunikace "</t>
  </si>
  <si>
    <t>" pro ACP16 - 70mm "     ACP16-ASFALT2-ASFALT2kp</t>
  </si>
  <si>
    <t>" pro SC - část 100mm "     SSC-ASFALT2-ASFALT2kp</t>
  </si>
  <si>
    <t>61</t>
  </si>
  <si>
    <t>-883574953</t>
  </si>
  <si>
    <t>62</t>
  </si>
  <si>
    <t>447373938</t>
  </si>
  <si>
    <t>123,778*9 'Přepočtené koeficientem množství</t>
  </si>
  <si>
    <t>63</t>
  </si>
  <si>
    <t>-1558212261</t>
  </si>
  <si>
    <t>64</t>
  </si>
  <si>
    <t>113107321</t>
  </si>
  <si>
    <t>Odstranění podkladu z kameniva drceného tl 100 mm strojně pl do 50 m2</t>
  </si>
  <si>
    <t>-842029696</t>
  </si>
  <si>
    <t>" pro SC - část 80mm "     SSC-ASFALT2-ASFALT2kp</t>
  </si>
  <si>
    <t>65</t>
  </si>
  <si>
    <t>113107313</t>
  </si>
  <si>
    <t>Odstranění podkladu z kameniva těženého tl 300 mm strojně pl do 50 m2</t>
  </si>
  <si>
    <t>-1975256181</t>
  </si>
  <si>
    <t>" pro SC - část 80mm "     ŠD-ASFALT2-ASFALT2kp</t>
  </si>
  <si>
    <t>66</t>
  </si>
  <si>
    <t>-1463426509</t>
  </si>
  <si>
    <t>67</t>
  </si>
  <si>
    <t>207296791</t>
  </si>
  <si>
    <t>10,566*9 'Přepočtené koeficientem množství</t>
  </si>
  <si>
    <t>68</t>
  </si>
  <si>
    <t>473592624</t>
  </si>
  <si>
    <t>69</t>
  </si>
  <si>
    <t>577144111.1</t>
  </si>
  <si>
    <t>Asfaltový beton vrstva obrusná ACO 11+ tř. I tl 50 mm š do 3 m z nemodifikovaného asfaltu</t>
  </si>
  <si>
    <t>-617388009</t>
  </si>
  <si>
    <t>" celoplošné zapravení "     ACO11</t>
  </si>
  <si>
    <t>70</t>
  </si>
  <si>
    <t>573211107</t>
  </si>
  <si>
    <t>Postřik živičný spojovací z asfaltu v množství 0,30 kg/m2</t>
  </si>
  <si>
    <t>-567033328</t>
  </si>
  <si>
    <t>71</t>
  </si>
  <si>
    <t>938908411</t>
  </si>
  <si>
    <t>Čištění vozovek splachováním vodou</t>
  </si>
  <si>
    <t>239965673</t>
  </si>
  <si>
    <t>72</t>
  </si>
  <si>
    <t>919732211</t>
  </si>
  <si>
    <t>Styčná spára napojení nového živičného povrchu na stávající za tepla š 15 mm hl 25 mm s prořezáním</t>
  </si>
  <si>
    <t>629901787</t>
  </si>
  <si>
    <t>" celoplošné zapravení  ACO11+ "     13,2+6,8</t>
  </si>
  <si>
    <t>73</t>
  </si>
  <si>
    <t>565155111.1</t>
  </si>
  <si>
    <t>Asfaltový beton vrstva podkladní ACP 16+ tl 70 mm š do 3 m</t>
  </si>
  <si>
    <t>1394476411</t>
  </si>
  <si>
    <t>" situace "     384,0</t>
  </si>
  <si>
    <t>" odpočet zapravené komunikace v SO 20.1 A SO 20.2 "     -ACP16kp</t>
  </si>
  <si>
    <t>ACP16kan</t>
  </si>
  <si>
    <t>74</t>
  </si>
  <si>
    <t>573111110.1</t>
  </si>
  <si>
    <t>Postřik živičný infiltrační s posypem z asfaltu množství 0,50 kg/m2</t>
  </si>
  <si>
    <t>1639609008</t>
  </si>
  <si>
    <t>75</t>
  </si>
  <si>
    <t>567132113</t>
  </si>
  <si>
    <t>Podklad ze směsi stmelené cementem SC C 8/10 (KSC I) tl 180 mm</t>
  </si>
  <si>
    <t>1720232779</t>
  </si>
  <si>
    <t>" změřeno z výkresu "     235,0</t>
  </si>
  <si>
    <t>" odpočet zapravené komunikace v SO 20.1 A SO 20.2 "     -SSCkp</t>
  </si>
  <si>
    <t>SSCkan</t>
  </si>
  <si>
    <t>76</t>
  </si>
  <si>
    <t>564861114</t>
  </si>
  <si>
    <t>Podklad ze štěrkodrtě ŠD tl 230 mm</t>
  </si>
  <si>
    <t>213308692</t>
  </si>
  <si>
    <t>" průměr plochy SSC a nad rýhou kanalizace a kp "</t>
  </si>
  <si>
    <t>(SSC+ASFALT2)/2</t>
  </si>
  <si>
    <t>" odpočet zapravené komunikace v SO 20.1 A SO 20.2 "     -ŠDkp</t>
  </si>
  <si>
    <t>ŠDkan</t>
  </si>
  <si>
    <t>77</t>
  </si>
  <si>
    <t>998225111</t>
  </si>
  <si>
    <t>Přesun hmot pro pozemní komunikace s krytem z kamene, monolitickým betonovým nebo živičným</t>
  </si>
  <si>
    <t>-1397774072</t>
  </si>
  <si>
    <t>Trubní vedení</t>
  </si>
  <si>
    <t>78</t>
  </si>
  <si>
    <t>831372121</t>
  </si>
  <si>
    <t>Montáž potrubí z trub kameninových hrdlových s integrovaným těsněním výkop sklon do 20 % DN 300</t>
  </si>
  <si>
    <t>1459300827</t>
  </si>
  <si>
    <t>" délka v ose šachet "     107,6</t>
  </si>
  <si>
    <t>" délka stoky "     107,6-3,0/2-1,8*5-1,3/2</t>
  </si>
  <si>
    <t>" délka potrubí "     107,6-2,0/2-1,0*5-1,0/2</t>
  </si>
  <si>
    <t>79</t>
  </si>
  <si>
    <t>59710711</t>
  </si>
  <si>
    <t>trouba kameninová glazovaná DN 300 dl 2,50m spojovací systém C Třída 160</t>
  </si>
  <si>
    <t>978851004</t>
  </si>
  <si>
    <t>DN300p*1,015</t>
  </si>
  <si>
    <t>80</t>
  </si>
  <si>
    <t>837312221</t>
  </si>
  <si>
    <t>Montáž kameninových tvarovek jednoosých s integrovaným těsněním otevřený výkop DN 150</t>
  </si>
  <si>
    <t>1635953243</t>
  </si>
  <si>
    <t>81</t>
  </si>
  <si>
    <t>59711852</t>
  </si>
  <si>
    <t>ucpávka kameninová glazovaná DN 150 spojovací systém F</t>
  </si>
  <si>
    <t>-368585996</t>
  </si>
  <si>
    <t>5*1,015 'Přepočtené koeficientem množství</t>
  </si>
  <si>
    <t>82</t>
  </si>
  <si>
    <t>837352221</t>
  </si>
  <si>
    <t>Montáž kameninových tvarovek jednoosých s integrovaným těsněním otevřený výkop DN 200</t>
  </si>
  <si>
    <t>-1062778501</t>
  </si>
  <si>
    <t>83</t>
  </si>
  <si>
    <t>59711854</t>
  </si>
  <si>
    <t>ucpávka kameninová glazovaná DN 200 spojovací systém C, tř.160</t>
  </si>
  <si>
    <t>1027212244</t>
  </si>
  <si>
    <t>4*1,015 'Přepočtené koeficientem množství</t>
  </si>
  <si>
    <t>84</t>
  </si>
  <si>
    <t>837371221</t>
  </si>
  <si>
    <t>Montáž kameninových tvarovek odbočných s integrovaným těsněním otevřený výkop DN 300</t>
  </si>
  <si>
    <t>1342082603</t>
  </si>
  <si>
    <t>85</t>
  </si>
  <si>
    <t>59711773</t>
  </si>
  <si>
    <t>odbočka kameninová glazovaná jednoduchá kolmá DN 300/200 dl 600mm spojovací systém F/F tř.160/160</t>
  </si>
  <si>
    <t>1655284568</t>
  </si>
  <si>
    <t>6*1,015 'Přepočtené koeficientem množství</t>
  </si>
  <si>
    <t>86</t>
  </si>
  <si>
    <t>59711770</t>
  </si>
  <si>
    <t>odbočka kameninová glazovaná jednoduchá kolmá DN 300/150 dl 500mm spojovací systém C/F tř.160/-</t>
  </si>
  <si>
    <t>-119646884</t>
  </si>
  <si>
    <t>87</t>
  </si>
  <si>
    <t>831352193.2</t>
  </si>
  <si>
    <t>Příplatek k montáži kameninového potrubí za napojení dvou dříků trub pomocí převlečné manžety DN 200 - provizorní</t>
  </si>
  <si>
    <t>2005351711</t>
  </si>
  <si>
    <t>88</t>
  </si>
  <si>
    <t>837362221</t>
  </si>
  <si>
    <t>Montáž kameninových tvarovek jednoosých s integrovaným těsněním otevřený výkop DN 250</t>
  </si>
  <si>
    <t>1218408982</t>
  </si>
  <si>
    <t>" kus dl. 40cm osazen do stěny šachet "</t>
  </si>
  <si>
    <t>" Š11 "     1</t>
  </si>
  <si>
    <t>89</t>
  </si>
  <si>
    <t>59710846.1</t>
  </si>
  <si>
    <t>trouba kameninová glazovaná zkrácená DN 250 dl 40cm třída 160 spojovací systém C</t>
  </si>
  <si>
    <t>964259191</t>
  </si>
  <si>
    <t>1*1,015 'Přepočtené koeficientem množství</t>
  </si>
  <si>
    <t>831362193.2</t>
  </si>
  <si>
    <t>Příplatek k montáži kameninového potrubí za napojení dvou dříků trub pomocí převlečné manžety DN 250 - provizorní</t>
  </si>
  <si>
    <t>137033853</t>
  </si>
  <si>
    <t>91</t>
  </si>
  <si>
    <t>894201131.1</t>
  </si>
  <si>
    <t>Dno šachet tl nad 200 mm z prostého betonu bez zvýšených nároků na prostředí tř. C 30/37-XC4-XA1</t>
  </si>
  <si>
    <t>1181176499</t>
  </si>
  <si>
    <t>0,3*(2,1+0,2*2)*(2,6+0,2*2)*1,035</t>
  </si>
  <si>
    <t>0,3*(1,4+0,2*2)*(1,4+0,2*2)*5*1,035</t>
  </si>
  <si>
    <t>92</t>
  </si>
  <si>
    <t>8943021716</t>
  </si>
  <si>
    <t>Stěny šachet tl nad 200 mm ze ŽB obyčejného tř. C 30/37 - XC4 - XA1</t>
  </si>
  <si>
    <t>427528464</t>
  </si>
  <si>
    <t>2,76*(0,3+0,2)*(2,1+0,2*2+2,0)*2*1,035</t>
  </si>
  <si>
    <t>-0,7*PI*(0,55/2)^2*1,035</t>
  </si>
  <si>
    <t>1,15*(0,25+0,2)*(1,4+0,2*2+1,0)*2*5*1,035</t>
  </si>
  <si>
    <t>93</t>
  </si>
  <si>
    <t>894608112</t>
  </si>
  <si>
    <t>Výztuž šachet z betonářské oceli 10 505</t>
  </si>
  <si>
    <t>104342576</t>
  </si>
  <si>
    <t>" Š10 "   1,325</t>
  </si>
  <si>
    <t>94</t>
  </si>
  <si>
    <t>894601111</t>
  </si>
  <si>
    <t>Výztuž šachet z betonářské oceli 10 216</t>
  </si>
  <si>
    <t>301445362</t>
  </si>
  <si>
    <t>(2,1*2,1+2,76*(2,9+1,8)*2)*0,65*6*0,000222</t>
  </si>
  <si>
    <t>95</t>
  </si>
  <si>
    <t>894608211</t>
  </si>
  <si>
    <t>Výztuž šachet ze svařovaných sítí typu Kari</t>
  </si>
  <si>
    <t>1875786090</t>
  </si>
  <si>
    <t>1,45*(1,34+1,06)*4*5*0,00444</t>
  </si>
  <si>
    <t>96</t>
  </si>
  <si>
    <t>894502101</t>
  </si>
  <si>
    <t>Bednění stěn šachet pravoúhlých nebo vícehranných jednostranné</t>
  </si>
  <si>
    <t>-478458999</t>
  </si>
  <si>
    <t>2,76*(2,0+1,5)*2</t>
  </si>
  <si>
    <t>1,15*1,0*4*5</t>
  </si>
  <si>
    <t>97</t>
  </si>
  <si>
    <t>894301102</t>
  </si>
  <si>
    <t>Těsnící spárový pás</t>
  </si>
  <si>
    <t>-383379033</t>
  </si>
  <si>
    <t>2,76*(2,3+1,8)*2</t>
  </si>
  <si>
    <t>1,15*1,3*4*5</t>
  </si>
  <si>
    <t>98</t>
  </si>
  <si>
    <t>894301201</t>
  </si>
  <si>
    <t>Těsnění - injektážní hadičkový systém</t>
  </si>
  <si>
    <t>-2006714841</t>
  </si>
  <si>
    <t>1,2+3,0+3,7</t>
  </si>
  <si>
    <t>(1,2*2+3,7)*5+1,2</t>
  </si>
  <si>
    <t>99</t>
  </si>
  <si>
    <t>8942041612</t>
  </si>
  <si>
    <t>Žlaby šachet průřezu o poloměru do 500 mm z betonu prostého tř. C 30/37 XA1 s čedičovým kamenivem</t>
  </si>
  <si>
    <t>2006880285</t>
  </si>
  <si>
    <t>0,48*1,0*1,0*5</t>
  </si>
  <si>
    <t>-0,3*0,13*1,0*5</t>
  </si>
  <si>
    <t>-PI*(0,3/2)^2/2*1,0*5</t>
  </si>
  <si>
    <t>8942041621</t>
  </si>
  <si>
    <t>Žlaby šachet z houževnatého betonu prostého tř. C 35/45 XA1</t>
  </si>
  <si>
    <t>-842123285</t>
  </si>
  <si>
    <t>0,75*2,0*1,5+1,0*0,9*1,5</t>
  </si>
  <si>
    <t>1,0*0,16*1,1+1,0*0,55*0,45/2</t>
  </si>
  <si>
    <t>-0,5*1,2*(0,3+0,6/2)</t>
  </si>
  <si>
    <t>-0,5*0,2*1,3</t>
  </si>
  <si>
    <t>-PI*(0,5/2)^2/2*1,3</t>
  </si>
  <si>
    <t>101</t>
  </si>
  <si>
    <t>351351111</t>
  </si>
  <si>
    <t>Vnitřní bednění spodní části stok světlé v do 1200 mm otevřený výkop</t>
  </si>
  <si>
    <t>-18191370</t>
  </si>
  <si>
    <t>1,15*(1,5-0,15+1,4+0,55*2+0,45/2*2)</t>
  </si>
  <si>
    <t>1,15*(0,12+0,16*2)*2+1,2</t>
  </si>
  <si>
    <t>0,2*1,0*2*5+0,2*5</t>
  </si>
  <si>
    <t>102</t>
  </si>
  <si>
    <t>894104112</t>
  </si>
  <si>
    <t>Žlaby šachet z cihel kanalizačních pálených lícových průměru nad 500 mm</t>
  </si>
  <si>
    <t>-751251063</t>
  </si>
  <si>
    <t>(0,12+0,25)*0,08*1,4*2</t>
  </si>
  <si>
    <t>(0,12+0,25)*0,08*1,0*2*5</t>
  </si>
  <si>
    <t>103</t>
  </si>
  <si>
    <t>8947010111</t>
  </si>
  <si>
    <t>Žlaby kameninové z půlené kameniny DN150</t>
  </si>
  <si>
    <t>929984357</t>
  </si>
  <si>
    <t>" Š10 "     0,2</t>
  </si>
  <si>
    <t>104</t>
  </si>
  <si>
    <t>8947012011</t>
  </si>
  <si>
    <t>Žlaby kameninové z půlené kameniny DN300</t>
  </si>
  <si>
    <t>-320761357</t>
  </si>
  <si>
    <t>" Š11-15 "       1,0*5</t>
  </si>
  <si>
    <t>105</t>
  </si>
  <si>
    <t>8947016011</t>
  </si>
  <si>
    <t>Žlaby kameninové z půlené kameniny DN500</t>
  </si>
  <si>
    <t>-1577715054</t>
  </si>
  <si>
    <t>" Š10 "     3,7</t>
  </si>
  <si>
    <t>106</t>
  </si>
  <si>
    <t>8943022010</t>
  </si>
  <si>
    <t>M+D Strop šachty  Š10  prefa 2600/2100/300 s otvorem d=1000 beton C30/37 - XC4 - XA1 vč.armování</t>
  </si>
  <si>
    <t>595881498</t>
  </si>
  <si>
    <t>107</t>
  </si>
  <si>
    <t>8943022011</t>
  </si>
  <si>
    <t>M+D Strop šachty  Š11-15  prefa 1400/1400/250 s otvorem d=1000 beton C30/37 - XC4 - XA1 vč.armování</t>
  </si>
  <si>
    <t>-31874869</t>
  </si>
  <si>
    <t>108</t>
  </si>
  <si>
    <t>894411311</t>
  </si>
  <si>
    <t>Osazení betonových nebo železobetonových dílců pro šachty skruží rovných</t>
  </si>
  <si>
    <t>1125375804</t>
  </si>
  <si>
    <t>" výpis šachet "     2+5</t>
  </si>
  <si>
    <t>109</t>
  </si>
  <si>
    <t>59224160</t>
  </si>
  <si>
    <t>skruž kanalizační s ocelovými stupadly 100x25x12cm</t>
  </si>
  <si>
    <t>-262169961</t>
  </si>
  <si>
    <t>2*1,01 'Přepočtené koeficientem množství</t>
  </si>
  <si>
    <t>110</t>
  </si>
  <si>
    <t>59224161</t>
  </si>
  <si>
    <t>skruž kanalizační s ocelovými stupadly 100x50x12cm</t>
  </si>
  <si>
    <t>309383306</t>
  </si>
  <si>
    <t>5*1,01 'Přepočtené koeficientem množství</t>
  </si>
  <si>
    <t>111</t>
  </si>
  <si>
    <t>59224348</t>
  </si>
  <si>
    <t>těsnění elastomerové pro spojení šachetních dílů DN 1000</t>
  </si>
  <si>
    <t>-825598483</t>
  </si>
  <si>
    <t>7*1,02 'Přepočtené koeficientem množství</t>
  </si>
  <si>
    <t>112</t>
  </si>
  <si>
    <t>894412411</t>
  </si>
  <si>
    <t>Osazení betonových nebo železobetonových dílců pro šachty skruží přechodových</t>
  </si>
  <si>
    <t>-257634984</t>
  </si>
  <si>
    <t>" výpis šachet "     6</t>
  </si>
  <si>
    <t>113</t>
  </si>
  <si>
    <t>59224312</t>
  </si>
  <si>
    <t>kónus šachetní betonový kapsové plastové stupadlo 100x62,5x58cm</t>
  </si>
  <si>
    <t>-1970930561</t>
  </si>
  <si>
    <t>6*1,01 'Přepočtené koeficientem množství</t>
  </si>
  <si>
    <t>114</t>
  </si>
  <si>
    <t>2082919999</t>
  </si>
  <si>
    <t>6*1,02 'Přepočtené koeficientem množství</t>
  </si>
  <si>
    <t>115</t>
  </si>
  <si>
    <t>8944131101</t>
  </si>
  <si>
    <t>Příplatek pro osazení první skruže - vnější přibetonování skruže beton C30/37 a výplň zámku skruží tmelem průměr 60/70 mm</t>
  </si>
  <si>
    <t>521375899</t>
  </si>
  <si>
    <t>" výpis šachet "         6</t>
  </si>
  <si>
    <t>116</t>
  </si>
  <si>
    <t>899104112</t>
  </si>
  <si>
    <t>Osazení poklopů litinových nebo ocelových včetně rámů pro třídu zatížení D400, E600</t>
  </si>
  <si>
    <t>63175429</t>
  </si>
  <si>
    <t>117</t>
  </si>
  <si>
    <t>552434431.1</t>
  </si>
  <si>
    <t>poklop na vstupní šachtu litinový D500  třídy D400kN typ BRNO</t>
  </si>
  <si>
    <t>1354290051</t>
  </si>
  <si>
    <t>118</t>
  </si>
  <si>
    <t>899501411</t>
  </si>
  <si>
    <t>Stupadla do šachet ocelová PE povlak vidlicová s vysekáním otvoru v betonu</t>
  </si>
  <si>
    <t>-80823806</t>
  </si>
  <si>
    <t>" výpis šachet "     24</t>
  </si>
  <si>
    <t>119</t>
  </si>
  <si>
    <t>899623141</t>
  </si>
  <si>
    <t>Obetonování potrubí nebo zdiva stok betonem prostým tř. C 12/15 otevřený výkop</t>
  </si>
  <si>
    <t>72946991</t>
  </si>
  <si>
    <t>" kanalizační potrubí - kamenina DN300 "</t>
  </si>
  <si>
    <t>DN300*(0,372+2*0,1*0,326)</t>
  </si>
  <si>
    <t>120</t>
  </si>
  <si>
    <t>899103211</t>
  </si>
  <si>
    <t>Demontáž poklopů litinových nebo ocelových včetně rámů hmotnosti přes 100 do 150 kg</t>
  </si>
  <si>
    <t>-2115531183</t>
  </si>
  <si>
    <t>" poklop stáv, kanal. šachet "</t>
  </si>
  <si>
    <t>" Š10st "     1</t>
  </si>
  <si>
    <t>" Š25177 "     1</t>
  </si>
  <si>
    <t>" Š25172 "     1</t>
  </si>
  <si>
    <t>" Š25165 "     1</t>
  </si>
  <si>
    <t>" Š1621864 "     1</t>
  </si>
  <si>
    <t>121</t>
  </si>
  <si>
    <t>770181743</t>
  </si>
  <si>
    <t>122</t>
  </si>
  <si>
    <t>997013509.1</t>
  </si>
  <si>
    <t>Příplatek k odvozu suti a vybouraných hmot na skládku ZKD 1 km přes 1 km (na místo BVK)</t>
  </si>
  <si>
    <t>-1286989589</t>
  </si>
  <si>
    <t>0,75*6 'Přepočtené koeficientem množství</t>
  </si>
  <si>
    <t>123</t>
  </si>
  <si>
    <t>890319801.1</t>
  </si>
  <si>
    <t>Prostup stěnou šachty pro potrubí DN250 - nasunutí utěsnění zapravení při betonování šachty</t>
  </si>
  <si>
    <t>657012345</t>
  </si>
  <si>
    <t>" šachta Š11 "     1</t>
  </si>
  <si>
    <t>124</t>
  </si>
  <si>
    <t>890319811.1</t>
  </si>
  <si>
    <t>Prostup stěnou šachty pro potrubí DN300 - vybourání nasunutí utěsnění zapravení</t>
  </si>
  <si>
    <t>-783857626</t>
  </si>
  <si>
    <t>" stávající šachta Š1621864 "     1</t>
  </si>
  <si>
    <t>125</t>
  </si>
  <si>
    <t>890319821.1</t>
  </si>
  <si>
    <t>Vybourání stávajícího žlábku ve dně šachty</t>
  </si>
  <si>
    <t>585472046</t>
  </si>
  <si>
    <t>126</t>
  </si>
  <si>
    <t>890319831.1</t>
  </si>
  <si>
    <t>Zaslepení - zazdění stáv. odtoku DN500 vč. zaomítání</t>
  </si>
  <si>
    <t>903991027</t>
  </si>
  <si>
    <t>127</t>
  </si>
  <si>
    <t>890319841.1</t>
  </si>
  <si>
    <t>Vybetonování žlábku ve dně šachty</t>
  </si>
  <si>
    <t>877364645</t>
  </si>
  <si>
    <t>128</t>
  </si>
  <si>
    <t>617633112.1</t>
  </si>
  <si>
    <t>Stěrka sanační maltou vnitřních ploch šachet vč. přípravy stěn očištní penetrace</t>
  </si>
  <si>
    <t>-597062649</t>
  </si>
  <si>
    <t>" stávající šachta Š1621864 "     12</t>
  </si>
  <si>
    <t>Ostatní konstrukce a práce-bourání</t>
  </si>
  <si>
    <t>129</t>
  </si>
  <si>
    <t>934956222</t>
  </si>
  <si>
    <t>Stavidlové tabule z dubového dřeva tl 100 mm</t>
  </si>
  <si>
    <t>-848205024</t>
  </si>
  <si>
    <t>" Š10 "     0,8*1,1</t>
  </si>
  <si>
    <t>130</t>
  </si>
  <si>
    <t>9650311316</t>
  </si>
  <si>
    <t>Bourání podlah z cihel, kamenů - konstrukce nad klenbami</t>
  </si>
  <si>
    <t>471037042</t>
  </si>
  <si>
    <t>" odstranění pravděpodobných podlahových konstrukcí nad klenbami sklepů "</t>
  </si>
  <si>
    <t>1,8*(3,05+1,8)</t>
  </si>
  <si>
    <t>" Š10-Š14 - typ D "</t>
  </si>
  <si>
    <t>" sklep č.15- 19 "</t>
  </si>
  <si>
    <t>1,2*(4,48+6,2+4,45+5,09+4,58+2*1,0*5)</t>
  </si>
  <si>
    <t>PODLAHY</t>
  </si>
  <si>
    <t>131</t>
  </si>
  <si>
    <t>965082941</t>
  </si>
  <si>
    <t>Odstranění násypů pod podlahami tl přes 200 mm</t>
  </si>
  <si>
    <t>-572307521</t>
  </si>
  <si>
    <t>" násypy nad klenbovými stropy "</t>
  </si>
  <si>
    <t>1,8*(3,05+1,8+0,2*2)*(0,1+1,7)/2</t>
  </si>
  <si>
    <t>132</t>
  </si>
  <si>
    <t>997013211</t>
  </si>
  <si>
    <t>Vnitrostaveništní doprava suti a vybouraných hmot pro budovy v do 6 m ručně</t>
  </si>
  <si>
    <t>-1395805272</t>
  </si>
  <si>
    <t>133</t>
  </si>
  <si>
    <t>-1094087185</t>
  </si>
  <si>
    <t>134</t>
  </si>
  <si>
    <t>-467176057</t>
  </si>
  <si>
    <t>20,321*9 'Přepočtené koeficientem množství</t>
  </si>
  <si>
    <t>135</t>
  </si>
  <si>
    <t>680267270</t>
  </si>
  <si>
    <t>Přesun hmot</t>
  </si>
  <si>
    <t>136</t>
  </si>
  <si>
    <t>998275101</t>
  </si>
  <si>
    <t>Přesun hmot pro trubní vedení z trub kameninových otevřený výkop</t>
  </si>
  <si>
    <t>-1367245373</t>
  </si>
  <si>
    <t>PSV</t>
  </si>
  <si>
    <t>Práce a dodávky PSV</t>
  </si>
  <si>
    <t>767</t>
  </si>
  <si>
    <t>Konstrukce zámečnické</t>
  </si>
  <si>
    <t>137</t>
  </si>
  <si>
    <t>76710101</t>
  </si>
  <si>
    <t>U profil č.12 dl.1100 s pracnama osazen při betonování - žárpozink     (Š10)</t>
  </si>
  <si>
    <t>-1489111175</t>
  </si>
  <si>
    <t>138</t>
  </si>
  <si>
    <t>7671098001</t>
  </si>
  <si>
    <t>Krycí nerezový plech 750/100+300+100/2 vč. kotvení   (Š10)</t>
  </si>
  <si>
    <t>1424180083</t>
  </si>
  <si>
    <t>139</t>
  </si>
  <si>
    <t>998767101</t>
  </si>
  <si>
    <t>Přesun hmot tonážní pro zámečnické konstrukce v objektech v do 6 m</t>
  </si>
  <si>
    <t>439747384</t>
  </si>
  <si>
    <t>Práce a dodávky M</t>
  </si>
  <si>
    <t>46-M</t>
  </si>
  <si>
    <t>Zemní práce při extr.mont.pracích</t>
  </si>
  <si>
    <t>140</t>
  </si>
  <si>
    <t>460490013</t>
  </si>
  <si>
    <t>Krytí kabelů výstražnou fólií šířky 34 cm</t>
  </si>
  <si>
    <t>-1574980315</t>
  </si>
  <si>
    <t>" křížení inž. sítí "</t>
  </si>
  <si>
    <t>141</t>
  </si>
  <si>
    <t>460510211.1</t>
  </si>
  <si>
    <t>Žlab kabel prefa bet díl: dílce ADZ 13-50 +deska ADZ 200-500</t>
  </si>
  <si>
    <t>835686769</t>
  </si>
  <si>
    <t>BETONkp</t>
  </si>
  <si>
    <t>0,22</t>
  </si>
  <si>
    <t>BLOK2</t>
  </si>
  <si>
    <t>1,815</t>
  </si>
  <si>
    <t>DN100p</t>
  </si>
  <si>
    <t>DN125</t>
  </si>
  <si>
    <t>9,8</t>
  </si>
  <si>
    <t>DN125p</t>
  </si>
  <si>
    <t>7,1</t>
  </si>
  <si>
    <t>SO 20 - KANALIZAČNÍ PŘÍPOJKY</t>
  </si>
  <si>
    <t>DN125s</t>
  </si>
  <si>
    <t>DN150</t>
  </si>
  <si>
    <t>10,6</t>
  </si>
  <si>
    <t>DN150p</t>
  </si>
  <si>
    <t>9,7</t>
  </si>
  <si>
    <t>DN200</t>
  </si>
  <si>
    <t>DN200p</t>
  </si>
  <si>
    <t>DN250</t>
  </si>
  <si>
    <t>5,5</t>
  </si>
  <si>
    <t>DN250p</t>
  </si>
  <si>
    <t>4,7</t>
  </si>
  <si>
    <t>CH302</t>
  </si>
  <si>
    <t>CH302kp</t>
  </si>
  <si>
    <t>11,363</t>
  </si>
  <si>
    <t>CHZAM3</t>
  </si>
  <si>
    <t>CHZAM3kp</t>
  </si>
  <si>
    <t>2,156</t>
  </si>
  <si>
    <t>75,93</t>
  </si>
  <si>
    <t>KOSTKY102</t>
  </si>
  <si>
    <t>54,27</t>
  </si>
  <si>
    <t>KOSTKY102kp</t>
  </si>
  <si>
    <t>20,394</t>
  </si>
  <si>
    <t>KOSTKY152</t>
  </si>
  <si>
    <t>12,73</t>
  </si>
  <si>
    <t>KOSTKY152kp</t>
  </si>
  <si>
    <t>4,851</t>
  </si>
  <si>
    <t>8,459</t>
  </si>
  <si>
    <t>OBRUBkostka</t>
  </si>
  <si>
    <t>1,3</t>
  </si>
  <si>
    <t>OBRUBKUS</t>
  </si>
  <si>
    <t>OBRUBNIK</t>
  </si>
  <si>
    <t>69,587</t>
  </si>
  <si>
    <t>ORNm2</t>
  </si>
  <si>
    <t>2,882</t>
  </si>
  <si>
    <t>PAZ1</t>
  </si>
  <si>
    <t>14,459</t>
  </si>
  <si>
    <t>14,41</t>
  </si>
  <si>
    <t>STROM30</t>
  </si>
  <si>
    <t>TRAVNIK</t>
  </si>
  <si>
    <t>VJASF3</t>
  </si>
  <si>
    <t>VJASF3kp</t>
  </si>
  <si>
    <t>3,718</t>
  </si>
  <si>
    <t>VJZAM1</t>
  </si>
  <si>
    <t>VJZAM1kp</t>
  </si>
  <si>
    <t>1,848</t>
  </si>
  <si>
    <t>198,676</t>
  </si>
  <si>
    <t>80,025</t>
  </si>
  <si>
    <t>113,31</t>
  </si>
  <si>
    <t xml:space="preserve">    5.1 - Komunikace - asfaltová vozovka</t>
  </si>
  <si>
    <t xml:space="preserve">    5.2 - Komunikace - ostatní</t>
  </si>
  <si>
    <t xml:space="preserve">    6 - Úpravy povrchů, podlahy a osazování výplní</t>
  </si>
  <si>
    <t xml:space="preserve">    764 - Konstrukce klempířské</t>
  </si>
  <si>
    <t>112101101</t>
  </si>
  <si>
    <t>Odstranění stromů listnatých průměru kmene do 300 mm</t>
  </si>
  <si>
    <t>1765440158</t>
  </si>
  <si>
    <t>112201101</t>
  </si>
  <si>
    <t>Odstranění pařezů D do 300 mm</t>
  </si>
  <si>
    <t>-445898131</t>
  </si>
  <si>
    <t>162201401</t>
  </si>
  <si>
    <t>Vodorovné přemístění větví stromů listnatých do 1 km D kmene do 300 mm</t>
  </si>
  <si>
    <t>-464912828</t>
  </si>
  <si>
    <t>162301931</t>
  </si>
  <si>
    <t>Příplatek k vodorovnému přemístění větví stromů listnatých D kmene do 300 mm ZKD 1 km</t>
  </si>
  <si>
    <t>418827862</t>
  </si>
  <si>
    <t>1*9 'Přepočtené koeficientem množství</t>
  </si>
  <si>
    <t>162201411</t>
  </si>
  <si>
    <t>Vodorovné přemístění kmenů stromů listnatých do 1 km D kmene do 300 mm</t>
  </si>
  <si>
    <t>718447535</t>
  </si>
  <si>
    <t>162301951</t>
  </si>
  <si>
    <t>Příplatek k vodorovnému přemístění kmenů stromů listnatých D kmene do 300 mm ZKD 1 km</t>
  </si>
  <si>
    <t>1653151110</t>
  </si>
  <si>
    <t>162201421</t>
  </si>
  <si>
    <t>Vodorovné přemístění pařezů do 1 km D do 300 mm</t>
  </si>
  <si>
    <t>1814215465</t>
  </si>
  <si>
    <t>162301971</t>
  </si>
  <si>
    <t>Příplatek k vodorovnému přemístění pařezů D 300 mm ZKD 1 km</t>
  </si>
  <si>
    <t>1464718047</t>
  </si>
  <si>
    <t>1623021</t>
  </si>
  <si>
    <t xml:space="preserve">Poplatek za likvidaci větví, pařezů, kmenů ze stromů D300  </t>
  </si>
  <si>
    <t>-1492009609</t>
  </si>
  <si>
    <t>113201112.1</t>
  </si>
  <si>
    <t>Vytrhání obrub silničních ležatých pro zpětné použití</t>
  </si>
  <si>
    <t>2099133922</t>
  </si>
  <si>
    <t>" Mojmírovo nám14a "     1</t>
  </si>
  <si>
    <t>" Mojmírovo nám16 "     1</t>
  </si>
  <si>
    <t>" Mojmírovo nám17/35 "     1</t>
  </si>
  <si>
    <t>" Mojmírovo nám17a/34 "     1</t>
  </si>
  <si>
    <t>OBRUBKUS*2,0</t>
  </si>
  <si>
    <t>979021113</t>
  </si>
  <si>
    <t>Očištění vybouraných obrubníků a krajníků silničních při překopech inženýrských sítí</t>
  </si>
  <si>
    <t>-1652175545</t>
  </si>
  <si>
    <t>113203111</t>
  </si>
  <si>
    <t>Vytrhání obrub z dlažebních kostek</t>
  </si>
  <si>
    <t>245336598</t>
  </si>
  <si>
    <t>" Mojmírovo nám14a "     1,3</t>
  </si>
  <si>
    <t>979071021</t>
  </si>
  <si>
    <t>Očištění dlažebních kostek drobných s původním spárováním kamenivem těženým při překopech ing sítí</t>
  </si>
  <si>
    <t>-155398795</t>
  </si>
  <si>
    <t>OBRUBkostka*0,1</t>
  </si>
  <si>
    <t>113106121.1</t>
  </si>
  <si>
    <t>Rozebrání dlažeb z betonových nebo kamenných dlaždic komunikací pro pěší pro zpětné použití</t>
  </si>
  <si>
    <t>-110319026</t>
  </si>
  <si>
    <t>" betonová dlažba 30/30 "</t>
  </si>
  <si>
    <t>" Mojmírovo nám.14a/I "    1,1*(2,00+1,54)</t>
  </si>
  <si>
    <t>" Mojmírovo nám.17a/34 "1,1*(4,48+2,31)</t>
  </si>
  <si>
    <t>" celoplošně - dke situace "     36,0</t>
  </si>
  <si>
    <t>979051111</t>
  </si>
  <si>
    <t>Očištění desek nebo dlaždic se spárováním z kameniva těženého při překopech inženýrských sítí</t>
  </si>
  <si>
    <t>1357694862</t>
  </si>
  <si>
    <t>113107411</t>
  </si>
  <si>
    <t>Odstranění podkladu z kameniva těženého tl 100 mm při překopech strojně pl do 15 m2</t>
  </si>
  <si>
    <t>1828499604</t>
  </si>
  <si>
    <t>" ŠP 100mm "</t>
  </si>
  <si>
    <t>" stávající chodník - dlažba "  CH302kp</t>
  </si>
  <si>
    <t>113106152.1</t>
  </si>
  <si>
    <t>Rozebrání dlažeb vozovek z velkých kostek s ložem ze živice pro zpětné použití</t>
  </si>
  <si>
    <t>1936451219</t>
  </si>
  <si>
    <t>" kamen. kostka 15/15 "</t>
  </si>
  <si>
    <t>" Mojmírovo nám.17/35 "    1,1*4,41</t>
  </si>
  <si>
    <t>" celoplošně - dke situace "     67,0*0,19</t>
  </si>
  <si>
    <t>979071012</t>
  </si>
  <si>
    <t>Očištění dlažebních kostek velkých se spárováním živičnou směsí nebo MC při překopech ing sítí</t>
  </si>
  <si>
    <t>380264067</t>
  </si>
  <si>
    <t>113107430</t>
  </si>
  <si>
    <t>Odstranění podkladu z betonu prostého tl 100 mm při překopech strojně pl do 15 m2</t>
  </si>
  <si>
    <t>475243885</t>
  </si>
  <si>
    <t>" jednotlivé úseky jsou do 50 m2 "</t>
  </si>
  <si>
    <t>" stávající dlažba - kostky "</t>
  </si>
  <si>
    <t>" beton 10cm "</t>
  </si>
  <si>
    <t>919735122</t>
  </si>
  <si>
    <t>Řezání stávajícího betonového krytu hl do 100 mm</t>
  </si>
  <si>
    <t>592788140</t>
  </si>
  <si>
    <t>" Mojmírovo nám.17/35 "    2*4,41</t>
  </si>
  <si>
    <t>113107423</t>
  </si>
  <si>
    <t>Odstranění podkladu z kameniva drceného tl 300 mm při překopech strojně pl do 15 m2</t>
  </si>
  <si>
    <t>-754458487</t>
  </si>
  <si>
    <t>" štěrkodrť 10+15cm "</t>
  </si>
  <si>
    <t>113106162.1</t>
  </si>
  <si>
    <t>Rozebrání dlažeb vozovek z drobných kostek s ložem ze živice pro zpětné použití</t>
  </si>
  <si>
    <t>1377815768</t>
  </si>
  <si>
    <t>" kamen. kostka 10/10 "</t>
  </si>
  <si>
    <t>" Mojmírovo nám.14a/II "    1,1*(4,14+2,32)</t>
  </si>
  <si>
    <t>" Mojmírovo nám.15 "           1,1*4,14</t>
  </si>
  <si>
    <t>" Mojmírovo nám.16 "           1,1*0,15</t>
  </si>
  <si>
    <t>" Mojmírovo nám.17/35 "     1,1*0,3</t>
  </si>
  <si>
    <t>" Mojmírovo nám.18 "            1,1*(5,65+1,84)</t>
  </si>
  <si>
    <t>" celoplošně - dke situace "     67,0*0,81</t>
  </si>
  <si>
    <t>979071022</t>
  </si>
  <si>
    <t>Očištění dlažebních kostek drobných se spárováním živičnou směsí nebo MC při překopech ing sítí</t>
  </si>
  <si>
    <t>1252481284</t>
  </si>
  <si>
    <t>869189781</t>
  </si>
  <si>
    <t>-588233331</t>
  </si>
  <si>
    <t>" Mojmírovo nám.14a/II "    2*(4,14+2,32)</t>
  </si>
  <si>
    <t>" Mojmírovo nám.15 "           2*4,14</t>
  </si>
  <si>
    <t>" Mojmírovo nám.16 "           2*0,15</t>
  </si>
  <si>
    <t>" Mojmírovo nám.17/35 "     2*0,3</t>
  </si>
  <si>
    <t>" Mojmírovo nám.18 "            2*(5,65+1,84)</t>
  </si>
  <si>
    <t>1720035578</t>
  </si>
  <si>
    <t>113106123.1</t>
  </si>
  <si>
    <t>Rozebrání dlažeb ze zámkových dlaždic komunikací pro pěší ručně pro zpětné použití</t>
  </si>
  <si>
    <t>-360391999</t>
  </si>
  <si>
    <t>" Mojmírovo nám.16 "          1,1*1,96</t>
  </si>
  <si>
    <t>" celoplošně - dke situace "     6,0</t>
  </si>
  <si>
    <t>979051121</t>
  </si>
  <si>
    <t>Očištění zámkových dlaždic se spárováním z kameniva těženého při překopech inženýrských sítí</t>
  </si>
  <si>
    <t>1303563181</t>
  </si>
  <si>
    <t>-219537105</t>
  </si>
  <si>
    <t>" stávající dlažba - 200/200/60 "</t>
  </si>
  <si>
    <t>113106171.1</t>
  </si>
  <si>
    <t>Rozebrání dlažeb vozovek ze zámkové dlažby s ložem z kameniva pro zpětné použití</t>
  </si>
  <si>
    <t>2115185686</t>
  </si>
  <si>
    <t>" Mijmírovo nám.16 "     1,1*1,68</t>
  </si>
  <si>
    <t>" celoplošně - dke situace "     4,0</t>
  </si>
  <si>
    <t>-2059369305</t>
  </si>
  <si>
    <t>1533011114</t>
  </si>
  <si>
    <t>" stávající dlažba vjezdu - 100/200/60 "</t>
  </si>
  <si>
    <t>" štěrkodrť 15+15cm "</t>
  </si>
  <si>
    <t>113107131</t>
  </si>
  <si>
    <t>Odstranění podkladu z betonu prostého tl 150 mm ručně</t>
  </si>
  <si>
    <t>68468205</t>
  </si>
  <si>
    <t>" Mojmír. nám 18 "     1,1*0,2</t>
  </si>
  <si>
    <t>919735123</t>
  </si>
  <si>
    <t>Řezání stávajícího betonového krytu hl do 150 mm</t>
  </si>
  <si>
    <t>161676288</t>
  </si>
  <si>
    <t>" Mojmír. nám 18 "     2*0,2</t>
  </si>
  <si>
    <t>113107122</t>
  </si>
  <si>
    <t>Odstranění podkladu z kameniva drceného tl 200 mm ručně</t>
  </si>
  <si>
    <t>-1500305930</t>
  </si>
  <si>
    <t>113107424</t>
  </si>
  <si>
    <t>Odstranění podkladu z kameniva drceného tl 400 mm při překopech strojně pl do 15 m2</t>
  </si>
  <si>
    <t>-797225863</t>
  </si>
  <si>
    <t>" stávající asfaltová vozovka vjezdu "</t>
  </si>
  <si>
    <t>" hutněný makadam 26+10cm "</t>
  </si>
  <si>
    <t>113107121</t>
  </si>
  <si>
    <t>Odstranění podkladu z kameniva drceného tl 100 mm ručně</t>
  </si>
  <si>
    <t>1217212781</t>
  </si>
  <si>
    <t>113107125</t>
  </si>
  <si>
    <t>Odstranění podkladu z kameniva drceného tl 500 mm ručně</t>
  </si>
  <si>
    <t>-1054145429</t>
  </si>
  <si>
    <t>" štěrk písčitý + písek se štěrkem 40+8cm "</t>
  </si>
  <si>
    <t>-984599332</t>
  </si>
  <si>
    <t>33551468</t>
  </si>
  <si>
    <t>78,211*9 'Přepočtené koeficientem množství</t>
  </si>
  <si>
    <t>22124640</t>
  </si>
  <si>
    <t>113107343</t>
  </si>
  <si>
    <t>Odstranění podkladu živičného tl 150 mm strojně pl do 50 m2</t>
  </si>
  <si>
    <t>-1118632296</t>
  </si>
  <si>
    <t>" vjezd "</t>
  </si>
  <si>
    <t>" Mojmíroro nám. 18 "     1,1*3,38</t>
  </si>
  <si>
    <t>" celoplošně - dke situace "     12,0</t>
  </si>
  <si>
    <t>919735113</t>
  </si>
  <si>
    <t>Řezání stávajícího živičného krytu hl do 150 mm</t>
  </si>
  <si>
    <t>-1042037862</t>
  </si>
  <si>
    <t>" Mojmíroro nám. 18 "     2*3,38+2*4,1</t>
  </si>
  <si>
    <t>113107345</t>
  </si>
  <si>
    <t>Odstranění podkladu živičného tl 250 mm strojně pl do 50 m2</t>
  </si>
  <si>
    <t>-1951494418</t>
  </si>
  <si>
    <t>" Mojmírovo nám.14a/I "    1,1*2,55</t>
  </si>
  <si>
    <t>" Mojmírovo nám.14a/II "   1,1*2,19</t>
  </si>
  <si>
    <t>" Mojmírovo nám.15 "          1,1*2,10</t>
  </si>
  <si>
    <t>" Mojmírovo nám.16 "          1,1*5,22</t>
  </si>
  <si>
    <t>" Mojmírovo nám.17/35 "    1,1*4,98</t>
  </si>
  <si>
    <t>" Mojmírovo nám.17a/34 " 1,1*4,63</t>
  </si>
  <si>
    <t>" Mojmírovo nám.18 "          1,1*4,76</t>
  </si>
  <si>
    <t>" prověření funkčnosti k.p. Mojmír. nám.16 "     1,1*5,4</t>
  </si>
  <si>
    <t>" UV "     1,1*2,0</t>
  </si>
  <si>
    <t>-43159929</t>
  </si>
  <si>
    <t>" Mojmírovo nám.14a/I "    2*2,55</t>
  </si>
  <si>
    <t>" Mojmírovo nám.14a/II "   2*2,19</t>
  </si>
  <si>
    <t>" Mojmírovo nám.15 "          2*2,10</t>
  </si>
  <si>
    <t>" Mojmírovo nám.16 "          2*5,22</t>
  </si>
  <si>
    <t>" Mojmírovo nám.17/35 "    2*4,98</t>
  </si>
  <si>
    <t>" Mojmírovo nám.17a/34 " 2*4,63</t>
  </si>
  <si>
    <t>" Mojmírovo nám.18 "          2*4,76</t>
  </si>
  <si>
    <t>" prověření funkčnosti k.p. Mojmír. nám.16 "</t>
  </si>
  <si>
    <t>2*5,4</t>
  </si>
  <si>
    <t>-265497906</t>
  </si>
  <si>
    <t>881273230</t>
  </si>
  <si>
    <t>25,45*9 'Přepočtené koeficientem množství</t>
  </si>
  <si>
    <t>-1913319127</t>
  </si>
  <si>
    <t>121112003</t>
  </si>
  <si>
    <t>Sejmutí ornice tl vrstvy do 200 mm ručně</t>
  </si>
  <si>
    <t>1100289579</t>
  </si>
  <si>
    <t>" nezpevněný povrch "</t>
  </si>
  <si>
    <t>" Mojmírovo nám.14a/I "    1,1*2,18</t>
  </si>
  <si>
    <t>" Mojmírovo nám.16 "          1,1*0,44</t>
  </si>
  <si>
    <t>-225549129</t>
  </si>
  <si>
    <t>" křížení voda a plyn - křížení + souběh "</t>
  </si>
  <si>
    <t>1,1*(4+7)+0+2,31</t>
  </si>
  <si>
    <t>634531053</t>
  </si>
  <si>
    <t>" křížení kabelů  + souběh "</t>
  </si>
  <si>
    <t>1,1*48+1,54*3+2,32*3+2,31*5</t>
  </si>
  <si>
    <t>-520610759</t>
  </si>
  <si>
    <t>" Mojm. nám 14a/I "     1,1*(2,38+2,10)/2*(6,72-3,86+1,0)</t>
  </si>
  <si>
    <t>" Mojm. nám 14a/I "     1,1*(2,20+2,00)/2*1,54</t>
  </si>
  <si>
    <t>" Mojm. nám 14a/II "    1,1*(2,55+2,30)/2*(6,33-3,88+1,0)</t>
  </si>
  <si>
    <t>" Mojm. nám 14a/II "    1,1*(2,45+2,00)/2*2,32</t>
  </si>
  <si>
    <t>" Mojm. nám 15 "           1,1*(2,34+1,80)/2*(6,24-3,77+1,0)</t>
  </si>
  <si>
    <t>" Mojm. nám 16 "           1,1*(2,48+2,19)/2*(9,45-7,05+1,0)+1,1*1,0*1,5</t>
  </si>
  <si>
    <t>" Mojm. nám 17/35 "    1,1*(2,16+1,69)/2*(9,68-7,31+1,0)+1,1*1,0*1,5</t>
  </si>
  <si>
    <t>" Mojm. nám 17/34 "    1,1*(2,13+1,70)/2*(9,70-7,46+1,0)+1,1*1,0*1,5</t>
  </si>
  <si>
    <t>" Mojm. nám 17/34 "    1,1*(1,90+1,85)/2*2,31</t>
  </si>
  <si>
    <t>" Mojm. nám 18 "           1,1*(2,12+1,82)/2*(9,58-7,8+1,0*2+1,1*1,0*1,5)</t>
  </si>
  <si>
    <t>-508073879</t>
  </si>
  <si>
    <t>-1852240682</t>
  </si>
  <si>
    <t>1214692550</t>
  </si>
  <si>
    <t>132151253</t>
  </si>
  <si>
    <t>Hloubení rýh nezapažených š do 2000 mm v hornině třídy těžitelnosti I, skupiny 1 a 2 objem do 100 m3 strojně</t>
  </si>
  <si>
    <t>-1646082493</t>
  </si>
  <si>
    <t>132251253</t>
  </si>
  <si>
    <t>Hloubení rýh nezapažených š do 2000 mm v hornině třídy těžitelnosti I, skupiny 3 objem do 100 m3 strojně</t>
  </si>
  <si>
    <t>1877760937</t>
  </si>
  <si>
    <t>" Mojm. nám 14a/I "     1,1*(2,56+2,10)/2*6,72</t>
  </si>
  <si>
    <t>" Mojm. nám 14a/II "    1,1*(2,80+2,30)/2*6,33</t>
  </si>
  <si>
    <t>" Mojm. nám 14a/II "    1,1*(2,40+2,00)/2*2,32</t>
  </si>
  <si>
    <t>" Mojm. nám 15 "           1,1*(2,89+1,80)/2*6,24</t>
  </si>
  <si>
    <t>" Mojm. nám 16 "           1,1*(3,00+2,19)/2*9,45</t>
  </si>
  <si>
    <t>" Mojm. nám 17/35 "    1,1*(3,05+1,69)/2*9,68</t>
  </si>
  <si>
    <t>" Mojm. nám 17/34 "    1,1*(2,99+1,70)/2*9,70</t>
  </si>
  <si>
    <t>" Mojm. nám 18 "           1,1*(2,86+1,36)/2*13,78</t>
  </si>
  <si>
    <t>" Mojm. nám 18 "           1,1*(1,6+1,55)/2*1,84</t>
  </si>
  <si>
    <t>1,1*2,8*5,4</t>
  </si>
  <si>
    <t>" UV "    1,1*(2,91+1,3)/2*2,0</t>
  </si>
  <si>
    <t>-0,78*ASFALT2kp</t>
  </si>
  <si>
    <t>-0,48*VJASF3kp</t>
  </si>
  <si>
    <t>-0,42*VJZAM1kp</t>
  </si>
  <si>
    <t>-0,45*KOSTKY102kp</t>
  </si>
  <si>
    <t>-0,5*KOSTKY152kp</t>
  </si>
  <si>
    <t>-0,14*CH302kp</t>
  </si>
  <si>
    <t>-0,35*CHZAM3kp</t>
  </si>
  <si>
    <t>-0,27*BETONkp</t>
  </si>
  <si>
    <t>-0,2*ORNm2</t>
  </si>
  <si>
    <t>" Mojmírovo nám17a/34 - 0,3m - obrubník "     -1,1*0,3*0,25</t>
  </si>
  <si>
    <t>" stávající potrubí "</t>
  </si>
  <si>
    <t>" DN125 "    -PI*(0,145/2)^2*DN125</t>
  </si>
  <si>
    <t>" DN150 "    -PI*(0,172/2)^2*DN150</t>
  </si>
  <si>
    <t>" DN200 "    -PI*(0,222/2)^2*DN200</t>
  </si>
  <si>
    <t>" DN250 "    -PI*(0,3/2)^2*DN250</t>
  </si>
  <si>
    <t xml:space="preserve">" odpočet ruční výkop "     </t>
  </si>
  <si>
    <t>-VYKOPR</t>
  </si>
  <si>
    <t>132351253</t>
  </si>
  <si>
    <t>Hloubení rýh nezapažených š do 2000 mm v hornině třídy těžitelnosti II, skupiny 4 objem do 100 m3 strojně</t>
  </si>
  <si>
    <t>-104253192</t>
  </si>
  <si>
    <t>151101101</t>
  </si>
  <si>
    <t>Zřízení příložného pažení a rozepření stěn rýh hl do 2 m</t>
  </si>
  <si>
    <t>-1475791670</t>
  </si>
  <si>
    <t>" Mojm. nám 17/34 "    2*(1,90+1,85)/2*2,31</t>
  </si>
  <si>
    <t>" Mojm. nám 18 "           2*(1,6+1,55)/2*1,84</t>
  </si>
  <si>
    <t>151101111</t>
  </si>
  <si>
    <t>Odstranění příložného pažení a rozepření stěn rýh hl do 2 m</t>
  </si>
  <si>
    <t>-2132326734</t>
  </si>
  <si>
    <t>151101102</t>
  </si>
  <si>
    <t>Zřízení příložného pažení a rozepření stěn rýh hl do 4 m</t>
  </si>
  <si>
    <t>-1438535636</t>
  </si>
  <si>
    <t>" Mojm. nám 14a/I "     2*(2,56+2,10)/2*6,72</t>
  </si>
  <si>
    <t>" Mojm. nám 14a/I "     2*(2,20+2,00)/2*1,54</t>
  </si>
  <si>
    <t>" Mojm. nám 14a/II "    2*(2,80+2,30)/2*6,33</t>
  </si>
  <si>
    <t>" Mojm. nám 14a/II "    2*(2,40+2,00)/2*2,32</t>
  </si>
  <si>
    <t>" Mojm. nám 15 "           2*(2,89+1,80)/2*6,24</t>
  </si>
  <si>
    <t>" Mojm. nám 16 "           2*(3,00+2,19)/2*9,45</t>
  </si>
  <si>
    <t>" Mojm. nám 17/35 "    2*(3,05+1,69)/2*9,68</t>
  </si>
  <si>
    <t>" Mojm. nám 17/34 "    2*(2,99+1,70)/2*9,70</t>
  </si>
  <si>
    <t>" Mojm. nám 18 "           2*(2,86+1,36)/2*13,78</t>
  </si>
  <si>
    <t>2*2,8*5,4</t>
  </si>
  <si>
    <t>" UV "    2*(2,91+1,3)/2*2,0</t>
  </si>
  <si>
    <t>" odpočet pažení do 2 m "    -PAZ1</t>
  </si>
  <si>
    <t>151101112</t>
  </si>
  <si>
    <t>Odstranění příložného pažení a rozepření stěn rýh hl do 4 m</t>
  </si>
  <si>
    <t>178927051</t>
  </si>
  <si>
    <t>-471786793</t>
  </si>
  <si>
    <t>-1021951538</t>
  </si>
  <si>
    <t>-1055974048</t>
  </si>
  <si>
    <t>-505895711</t>
  </si>
  <si>
    <t>1713980683</t>
  </si>
  <si>
    <t>" odpočet k.p. "</t>
  </si>
  <si>
    <t>-DN125*(0,460+0,1*(0,200+0,08*2))</t>
  </si>
  <si>
    <t>-DN150*(0,497+0,1*(0,230+0,08*2))</t>
  </si>
  <si>
    <t>-DN200*(0,571+0,1*(0,285+0,08*2))</t>
  </si>
  <si>
    <t>-DN250*(0,650+2*0,1*(0,340+0,08*2))</t>
  </si>
  <si>
    <t>" beton. blok  "     -BLOK2</t>
  </si>
  <si>
    <t>-0,53*ASFALT2kp</t>
  </si>
  <si>
    <t>-0,38*VJZAM1kp</t>
  </si>
  <si>
    <t>-1265648406</t>
  </si>
  <si>
    <t>670912434</t>
  </si>
  <si>
    <t>175309343</t>
  </si>
  <si>
    <t>181351003</t>
  </si>
  <si>
    <t>Rozprostření ornice tl vrstvy do 200 mm pl do 100 m2 v rovině nebo ve svahu do 1:5 strojně</t>
  </si>
  <si>
    <t>-198731932</t>
  </si>
  <si>
    <t>" plocha trávník "     ORNm2</t>
  </si>
  <si>
    <t>181111111</t>
  </si>
  <si>
    <t>Plošná úprava terénu do 500 m2 zemina tř 1 až 4 nerovnosti do 100 mm v rovinně a svahu do 1:5</t>
  </si>
  <si>
    <t>2057337228</t>
  </si>
  <si>
    <t xml:space="preserve">" plocha trávník - sanace trávníku i mimo rýhu "    </t>
  </si>
  <si>
    <t>" dle situace "     27,</t>
  </si>
  <si>
    <t>181411131.1</t>
  </si>
  <si>
    <t>Založení parkového trávníku výsevem plochy v rovině a ve svahu vč. předseťové přípravy zálivky hnojení odplevelení ošetřování</t>
  </si>
  <si>
    <t>-1705236707</t>
  </si>
  <si>
    <t>916731751</t>
  </si>
  <si>
    <t>DN125*0,012</t>
  </si>
  <si>
    <t>DN150*0,014</t>
  </si>
  <si>
    <t>DN200*0,018</t>
  </si>
  <si>
    <t>DN250*0,035</t>
  </si>
  <si>
    <t>" Mojmírovo nám. 16 "     1,1*0,067</t>
  </si>
  <si>
    <t>" Mojmírovo nám. 17/35 "     1,1*0,067*0,5</t>
  </si>
  <si>
    <t>-1094026403</t>
  </si>
  <si>
    <t>-813151314</t>
  </si>
  <si>
    <t>-226930811</t>
  </si>
  <si>
    <t>14,395*9 'Přepočtené koeficientem množství</t>
  </si>
  <si>
    <t>1018218638</t>
  </si>
  <si>
    <t>451572111</t>
  </si>
  <si>
    <t>Lože pod potrubí otevřený výkop z kameniva drobného těženého</t>
  </si>
  <si>
    <t>-1850852087</t>
  </si>
  <si>
    <t>" lože "</t>
  </si>
  <si>
    <t>0,1*1,1*(DN125-DN125s)</t>
  </si>
  <si>
    <t>0,1*1,1*DN150</t>
  </si>
  <si>
    <t>0,1*1,1*DN200</t>
  </si>
  <si>
    <t>0,1*1,1*DN250</t>
  </si>
  <si>
    <t>1289936469</t>
  </si>
  <si>
    <t>558567220</t>
  </si>
  <si>
    <t>-1593330895</t>
  </si>
  <si>
    <t>" DN125 "     8*2</t>
  </si>
  <si>
    <t>" DN150"     3*2</t>
  </si>
  <si>
    <t>" DN200 "     27*2</t>
  </si>
  <si>
    <t>" DN250 "     3*2</t>
  </si>
  <si>
    <t>1014941653</t>
  </si>
  <si>
    <t>82*1,01 'Přepočtené koeficientem množství</t>
  </si>
  <si>
    <t>452311121.1</t>
  </si>
  <si>
    <t>-672389617</t>
  </si>
  <si>
    <t>452313131</t>
  </si>
  <si>
    <t>Podkladní bloky z betonu prostého tř. C 12/15 otevřený výkop</t>
  </si>
  <si>
    <t>-1489389071</t>
  </si>
  <si>
    <t>" obetonování napojení dešťového svodu "</t>
  </si>
  <si>
    <t>0,55*0,55*1,5*4</t>
  </si>
  <si>
    <t>452353101</t>
  </si>
  <si>
    <t>Bednění podkladních bloků otevřený výkop</t>
  </si>
  <si>
    <t>-464538636</t>
  </si>
  <si>
    <t>3*0,55*(1,5*3+2,0*1)</t>
  </si>
  <si>
    <t>5.1</t>
  </si>
  <si>
    <t>Komunikace - asfaltová vozovka</t>
  </si>
  <si>
    <t>-420022595</t>
  </si>
  <si>
    <t>"asf. komunikace nad rýhou -k.p."     ASFALT2kp</t>
  </si>
  <si>
    <t xml:space="preserve">" ACP16+  -k.p."   </t>
  </si>
  <si>
    <t>" Mojmírovo nám.14a/I "    (1,1+0,23*2+0,3*2)*2,55</t>
  </si>
  <si>
    <t>" Mojmírovo nám.14a/II "   (1,1+0,23*2+0,3*2)*2,19</t>
  </si>
  <si>
    <t>" Mojmírovo nám.15 "          (1,1+0,23*2+0,3*2)*2,10</t>
  </si>
  <si>
    <t>" Mojmírovo nám.16 "          (1,1+0,23*2+0,3*2)*5,22</t>
  </si>
  <si>
    <t>" Mojmírovo nám.17/35 "    (1,1+0,23*2+0,3*2)*4,98</t>
  </si>
  <si>
    <t>" Mojmírovo nám.17a/34 " (1,1+0,23*2+0,3*2)*4,63</t>
  </si>
  <si>
    <t>" Mojmírovo nám.18 "          (1,1+0,23*2+0,3*2)*4,76</t>
  </si>
  <si>
    <t>(1,1+0,23*2+0,3*2)*5,4</t>
  </si>
  <si>
    <t>" UV "    (1,1+0,23*2+0,3*2)*2,0</t>
  </si>
  <si>
    <t xml:space="preserve">" SSC  -k.p."     </t>
  </si>
  <si>
    <t>" Mojmírovo nám.14a/I "    (1,1+0,23*2)*2,55</t>
  </si>
  <si>
    <t>" Mojmírovo nám.14a/II "   (1,1+0,23*2)*2,19</t>
  </si>
  <si>
    <t>" Mojmírovo nám.15 "          (1,1+0,23*2)*2,10</t>
  </si>
  <si>
    <t>" Mojmírovo nám.16 "          (1,1+0,23*2)*5,22</t>
  </si>
  <si>
    <t>" Mojmírovo nám.17/35 "    (1,1+0,23*2)*4,98</t>
  </si>
  <si>
    <t>" Mojmírovo nám.17a/34 " (1,1+0,23*2)*4,63</t>
  </si>
  <si>
    <t>" Mojmírovo nám.18 "          (1,1+0,23*2)*4,76</t>
  </si>
  <si>
    <t>(1,1+0,23*2)*5,4</t>
  </si>
  <si>
    <t>" UV "    (1,1+0,23*2)*2,0</t>
  </si>
  <si>
    <t>" ŠD  -k.p."     ASFALT2kp</t>
  </si>
  <si>
    <t xml:space="preserve">" odskok pro ACP16+ - 120mm "     </t>
  </si>
  <si>
    <t>" plocha ACP16+  "                                                         ACP16kp</t>
  </si>
  <si>
    <t>" odpočet plochy nad rýhou iž vybourané  "     -ASFALT2kp</t>
  </si>
  <si>
    <t>1233802552</t>
  </si>
  <si>
    <t>-2017938987</t>
  </si>
  <si>
    <t xml:space="preserve">" odskok pro SSC - 100mm v asfaltu  "     </t>
  </si>
  <si>
    <t>" plocha SSC  "                                                                  SSCkp</t>
  </si>
  <si>
    <t>919735112</t>
  </si>
  <si>
    <t>Řezání stávajícího živičného krytu hl do 100 mm</t>
  </si>
  <si>
    <t>-329954169</t>
  </si>
  <si>
    <t>-1668489120</t>
  </si>
  <si>
    <t>1139358473</t>
  </si>
  <si>
    <t>15,289*9 'Přepočtené koeficientem množství</t>
  </si>
  <si>
    <t>275682645</t>
  </si>
  <si>
    <t>1238025244</t>
  </si>
  <si>
    <t>" pro SC - část 80mm "     SSCkp-ASFALT2kp</t>
  </si>
  <si>
    <t>2118828246</t>
  </si>
  <si>
    <t xml:space="preserve">" pro ŠD - 230mm "     </t>
  </si>
  <si>
    <t>(ŠDkp+SSCkp)/2-ASFALT2kp</t>
  </si>
  <si>
    <t>-1443818329</t>
  </si>
  <si>
    <t>-2065447905</t>
  </si>
  <si>
    <t>6,15*9 'Přepočtené koeficientem množství</t>
  </si>
  <si>
    <t>-877716373</t>
  </si>
  <si>
    <t>1802111305</t>
  </si>
  <si>
    <t>-958277137</t>
  </si>
  <si>
    <t>729408043</t>
  </si>
  <si>
    <t>1427117762</t>
  </si>
  <si>
    <t>(ŠDkp+SSCkp)/2</t>
  </si>
  <si>
    <t>-1039884918</t>
  </si>
  <si>
    <t>5.2</t>
  </si>
  <si>
    <t>Komunikace - ostatní</t>
  </si>
  <si>
    <t>596811120</t>
  </si>
  <si>
    <t>Kladení betonové dlažby komunikací pro pěší do lože z kameniva vel do 0,09 m2 plochy do 50 m2</t>
  </si>
  <si>
    <t>-1508237340</t>
  </si>
  <si>
    <t>" celoplošné zapravení chodník z dlaždic 30/30 "</t>
  </si>
  <si>
    <t>59248005.1</t>
  </si>
  <si>
    <t>dlažba plošná betonová chodníková 300x300x50mm přírodní</t>
  </si>
  <si>
    <t>165149686</t>
  </si>
  <si>
    <t>" doplnění -10% "     CH302*0,1*1,01</t>
  </si>
  <si>
    <t>566901121</t>
  </si>
  <si>
    <t>Vyspravení podkladu po překopech ing sítí plochy do 15 m2 štěrkopískem tl. 100 mm</t>
  </si>
  <si>
    <t>1649985656</t>
  </si>
  <si>
    <t>591141111</t>
  </si>
  <si>
    <t>Kladení dlažby z kostek velkých z kamene na MC tl 50 mm</t>
  </si>
  <si>
    <t>-313663464</t>
  </si>
  <si>
    <t>" celoplošné zapravení vjezd kostky velké "</t>
  </si>
  <si>
    <t>58381008</t>
  </si>
  <si>
    <t>kostka dlažební žula velká 15/17</t>
  </si>
  <si>
    <t>-822492815</t>
  </si>
  <si>
    <t>" doplnění -10% "     KOSTKY152*0,1*1,01</t>
  </si>
  <si>
    <t>566901171</t>
  </si>
  <si>
    <t>Vyspravení podkladu po překopech ing sítí plochy do 15 m2 směsí stmelenou cementem SC 20/25 tl 100mm</t>
  </si>
  <si>
    <t>-347690378</t>
  </si>
  <si>
    <t>566901131.1</t>
  </si>
  <si>
    <t>Vyspravení podkladu po překopech ing sítí plochy do 15 m2 štěrkodrtí fr-0/32 tl. 100 mm</t>
  </si>
  <si>
    <t>1089318072</t>
  </si>
  <si>
    <t>566901131.2</t>
  </si>
  <si>
    <t>Vyspravení podkladu po překopech ing sítí plochy do 15 m2 štěrkodrtí fr-0/63 tl. 100 mm</t>
  </si>
  <si>
    <t>904884743</t>
  </si>
  <si>
    <t>591241111</t>
  </si>
  <si>
    <t>Kladení dlažby z kostek drobných z kamene na MC tl 50 mm</t>
  </si>
  <si>
    <t>-1667317849</t>
  </si>
  <si>
    <t>" celoplošné zapravení vjezd kostky drobné "</t>
  </si>
  <si>
    <t>58381007</t>
  </si>
  <si>
    <t>kostka dlažební žula drobná 8/10</t>
  </si>
  <si>
    <t>129559155</t>
  </si>
  <si>
    <t>" doplnění -10% "     KOSTKY102*0,1*1,01</t>
  </si>
  <si>
    <t>-1735590245</t>
  </si>
  <si>
    <t>348569027</t>
  </si>
  <si>
    <t>-535662204</t>
  </si>
  <si>
    <t>596211110</t>
  </si>
  <si>
    <t>Kladení zámkové dlažby komunikací pro pěší tl 60 mm skupiny A pl do 50 m2</t>
  </si>
  <si>
    <t>-1737687806</t>
  </si>
  <si>
    <t>" celoplošné zapravení chodník - zámková "</t>
  </si>
  <si>
    <t>59245021</t>
  </si>
  <si>
    <t>dlažba tvar čtverec betonová 200x200x60mm přírodní</t>
  </si>
  <si>
    <t>2138643230</t>
  </si>
  <si>
    <t>" doplnění -10% "     CHZAM3*0,1*1,01</t>
  </si>
  <si>
    <t>-1854669137</t>
  </si>
  <si>
    <t>566901132.2</t>
  </si>
  <si>
    <t>Vyspravení podkladu po překopech ing sítí plochy do 15 m2 štěrkodrtí fr-0/63 tl. 150 mm</t>
  </si>
  <si>
    <t>-264127990</t>
  </si>
  <si>
    <t>596211210</t>
  </si>
  <si>
    <t>Kladení zámkové dlažby komunikací pro pěší tl 80 mm skupiny A pl do 50 m2</t>
  </si>
  <si>
    <t>220328448</t>
  </si>
  <si>
    <t>" celoplošné zapravení vjezd zámková "</t>
  </si>
  <si>
    <t>59245020</t>
  </si>
  <si>
    <t>dlažba tvar obdélník betonová 200x100x80mm přírodní</t>
  </si>
  <si>
    <t>-2115358095</t>
  </si>
  <si>
    <t>" doplnění -10% "     VJZAM1*0,1*1,01</t>
  </si>
  <si>
    <t>566901132.1</t>
  </si>
  <si>
    <t>Vyspravení podkladu po překopech ing sítí plochy do 15 m2 štěrkodrtí fr-0/32 tl. 150 mm</t>
  </si>
  <si>
    <t>-1934248288</t>
  </si>
  <si>
    <t>1254466628</t>
  </si>
  <si>
    <t>581124112</t>
  </si>
  <si>
    <t>Kryt z betonu komunikace pro pěší tl. 120 mm</t>
  </si>
  <si>
    <t>-1342326616</t>
  </si>
  <si>
    <t>566901132</t>
  </si>
  <si>
    <t>Vyspravení podkladu po překopech ing sítí plochy do 15 m2 štěrkodrtí tl. 150 mm</t>
  </si>
  <si>
    <t>-490647302</t>
  </si>
  <si>
    <t>572340111</t>
  </si>
  <si>
    <t>Vyspravení krytu komunikací po překopech plochy do 15 m2 asfaltovým betonem ACO (AB) tl 50 mm</t>
  </si>
  <si>
    <t>1235875486</t>
  </si>
  <si>
    <t>" celoplošné zapravení vjezd asfalt "     VJASF3</t>
  </si>
  <si>
    <t>-1920708298</t>
  </si>
  <si>
    <t>12355051</t>
  </si>
  <si>
    <t>" celoplošné zapravení  ACO11+ "     4,1*2</t>
  </si>
  <si>
    <t>566901161.1</t>
  </si>
  <si>
    <t>Vyspravení podkladu po překopech ing sítí plochy do 15 m2 obalovaným kamenivem ACP (OK) tl. 70 mm</t>
  </si>
  <si>
    <t>19761545</t>
  </si>
  <si>
    <t>" celoplošné zapravení vjezd asfalt "     VJASF3kp</t>
  </si>
  <si>
    <t>-334707411</t>
  </si>
  <si>
    <t>566901172.7</t>
  </si>
  <si>
    <t>Vyspravení podkladu po překopech ing sítí plochy do 15 m2 směsí stmelenou cementem SC 8/10 tl 180mm</t>
  </si>
  <si>
    <t>1204575276</t>
  </si>
  <si>
    <t>566901143</t>
  </si>
  <si>
    <t>Vyspravení podkladu po překopech ing sítí plochy do 15 m2 kamenivem hrubým drceným tl. 200 mm</t>
  </si>
  <si>
    <t>18879501</t>
  </si>
  <si>
    <t>" ŠDa 0-63 "     VJASF3kp</t>
  </si>
  <si>
    <t>916241113</t>
  </si>
  <si>
    <t>Osazení obrubníku kamenného ležatého s boční opěrou do lože z betonu prostého</t>
  </si>
  <si>
    <t>1213027591</t>
  </si>
  <si>
    <t>" zapravení "      2,0</t>
  </si>
  <si>
    <t>916231113</t>
  </si>
  <si>
    <t>Osazení chodníkového obrubníku betonového ležatého s boční opěrou do lože z betonu prostého</t>
  </si>
  <si>
    <t>1661250934</t>
  </si>
  <si>
    <t>" zapravení "      OBRUBNIK-2,0</t>
  </si>
  <si>
    <t>916111123</t>
  </si>
  <si>
    <t>Osazení obruby z drobných kostek s boční opěrou do lože z betonu prostého</t>
  </si>
  <si>
    <t>1193850299</t>
  </si>
  <si>
    <t>998223011</t>
  </si>
  <si>
    <t>Přesun hmot pro pozemní komunikace s krytem dlážděným</t>
  </si>
  <si>
    <t>1510207460</t>
  </si>
  <si>
    <t>Úpravy povrchů, podlahy a osazování výplní</t>
  </si>
  <si>
    <t>6223211415</t>
  </si>
  <si>
    <t>Oprava stávající omítky budovy vnějších stěn</t>
  </si>
  <si>
    <t>-375058923</t>
  </si>
  <si>
    <t>" v místě gajgru "    0,5*4</t>
  </si>
  <si>
    <t>831262121</t>
  </si>
  <si>
    <t>Montáž potrubí z trub kameninových hrdlových s integrovaným těsněním výkop sklon do 20 % DN 100</t>
  </si>
  <si>
    <t>-2098683275</t>
  </si>
  <si>
    <t>" délka potrubí vč. tvarovek "</t>
  </si>
  <si>
    <t>3,0+0,3*6</t>
  </si>
  <si>
    <t>DN100</t>
  </si>
  <si>
    <t>" délka potrubí "</t>
  </si>
  <si>
    <t>" dle - Výpis materiálu k.p. "</t>
  </si>
  <si>
    <t>3,0</t>
  </si>
  <si>
    <t>59710649</t>
  </si>
  <si>
    <t>trouba kameninová glazovaná DN 100 dl 1,25m spojovací systém F</t>
  </si>
  <si>
    <t>1385820948</t>
  </si>
  <si>
    <t>DN100p*1,015</t>
  </si>
  <si>
    <t>831262191</t>
  </si>
  <si>
    <t>Příplatek za práce na potrubí z trub kameninových s integrovaným těsněním sklon nad 20 % DN do 300</t>
  </si>
  <si>
    <t>-2053470743</t>
  </si>
  <si>
    <t>142</t>
  </si>
  <si>
    <t>831272121</t>
  </si>
  <si>
    <t>Montáž potrubí z trub kameninových hrdlových s integrovaným těsněním výkop sklon do 20 % DN 125</t>
  </si>
  <si>
    <t>-914758306</t>
  </si>
  <si>
    <t>7,1+0,3*9</t>
  </si>
  <si>
    <t>" svislá část "</t>
  </si>
  <si>
    <t>1,0*1</t>
  </si>
  <si>
    <t>" vodorovná část "</t>
  </si>
  <si>
    <t>DN125v</t>
  </si>
  <si>
    <t>7,1-DN125s</t>
  </si>
  <si>
    <t>143</t>
  </si>
  <si>
    <t>59710650</t>
  </si>
  <si>
    <t>trouba kameninová glazovaná DN 125 dl 1,25m spojovací systém F</t>
  </si>
  <si>
    <t>-1145288258</t>
  </si>
  <si>
    <t>DN125p*1,015</t>
  </si>
  <si>
    <t>144</t>
  </si>
  <si>
    <t>342770819</t>
  </si>
  <si>
    <t>145</t>
  </si>
  <si>
    <t>831312121</t>
  </si>
  <si>
    <t>Montáž potrubí z trub kameninových hrdlových s integrovaným těsněním výkop sklon do 20 % DN 150</t>
  </si>
  <si>
    <t>110357436</t>
  </si>
  <si>
    <t>" nemovitosti "     2,0+0,3*4</t>
  </si>
  <si>
    <t>" UV "     2,0</t>
  </si>
  <si>
    <t>5,4</t>
  </si>
  <si>
    <t>" nemovitosti "     2,0</t>
  </si>
  <si>
    <t>" prověření funkčnosti k.p. Mojmír. nám.22 "</t>
  </si>
  <si>
    <t>5,7</t>
  </si>
  <si>
    <t>146</t>
  </si>
  <si>
    <t>59710675</t>
  </si>
  <si>
    <t>trouba kameninová glazovaná DN 150 dl 1,50m spojovací systém F</t>
  </si>
  <si>
    <t>-589056918</t>
  </si>
  <si>
    <t>DN150p*1,015</t>
  </si>
  <si>
    <t>147</t>
  </si>
  <si>
    <t>831312193</t>
  </si>
  <si>
    <t>Příplatek k montáži kameninového potrubí za napojení dvou dříků trub pomocí převlečné manžety DN 150</t>
  </si>
  <si>
    <t>552050808</t>
  </si>
  <si>
    <t>" UV "     1</t>
  </si>
  <si>
    <t>148</t>
  </si>
  <si>
    <t>831352121</t>
  </si>
  <si>
    <t>Montáž potrubí z trub kameninových hrdlových s integrovaným těsněním výkop sklon do 20 % DN 200</t>
  </si>
  <si>
    <t>419221887</t>
  </si>
  <si>
    <t>47,0+0,5*4+0,3*10</t>
  </si>
  <si>
    <t>47,0</t>
  </si>
  <si>
    <t>149</t>
  </si>
  <si>
    <t>59710676</t>
  </si>
  <si>
    <t>trouba kameninová glazovaná DN 200 dl 1,50m spojovací systém F</t>
  </si>
  <si>
    <t>137912104</t>
  </si>
  <si>
    <t>DN200p*1,015</t>
  </si>
  <si>
    <t>150</t>
  </si>
  <si>
    <t>831352193</t>
  </si>
  <si>
    <t>Příplatek k montáži kameninového potrubí za napojení dvou dříků trub pomocí převlečné manžety DN 200</t>
  </si>
  <si>
    <t>-216807166</t>
  </si>
  <si>
    <t>151</t>
  </si>
  <si>
    <t>831362121</t>
  </si>
  <si>
    <t>Montáž potrubí z trub kameninových hrdlových s integrovaným těsněním výkop sklon do 20 % DN 250</t>
  </si>
  <si>
    <t>568257393</t>
  </si>
  <si>
    <t>4,7+0,5*1+0,3*1</t>
  </si>
  <si>
    <t>152</t>
  </si>
  <si>
    <t>59710702</t>
  </si>
  <si>
    <t>trouba kameninová glazovaná pouze uvnitř DN 250 dl 2,50m spojovací systém C Třida 160</t>
  </si>
  <si>
    <t>-1485160174</t>
  </si>
  <si>
    <t>DN250p*1,015</t>
  </si>
  <si>
    <t>153</t>
  </si>
  <si>
    <t>831362193</t>
  </si>
  <si>
    <t>Příplatek k montáži kameninového potrubí za napojení dvou dříků trub pomocí převlečné manžety DN 250</t>
  </si>
  <si>
    <t>596580771</t>
  </si>
  <si>
    <t>154</t>
  </si>
  <si>
    <t>837262221</t>
  </si>
  <si>
    <t>Montáž kameninových tvarovek jednoosých s integrovaným těsněním otevřený výkop DN 100</t>
  </si>
  <si>
    <t>-1283475008</t>
  </si>
  <si>
    <t>155</t>
  </si>
  <si>
    <t>59710980</t>
  </si>
  <si>
    <t>koleno kameninové glazované DN 100 45° spojovací systém F</t>
  </si>
  <si>
    <t>642774332</t>
  </si>
  <si>
    <t>156</t>
  </si>
  <si>
    <t>STZ.UERING0100</t>
  </si>
  <si>
    <t>U kroužek DN 100  110 F FN34</t>
  </si>
  <si>
    <t>1105244655</t>
  </si>
  <si>
    <t>3*1,015 'Přepočtené koeficientem množství</t>
  </si>
  <si>
    <t>157</t>
  </si>
  <si>
    <t>837272221</t>
  </si>
  <si>
    <t>Montáž kameninových tvarovek jednoosých s integrovaným těsněním otevřený výkop DN 125</t>
  </si>
  <si>
    <t>1147804528</t>
  </si>
  <si>
    <t>158</t>
  </si>
  <si>
    <t>59710981</t>
  </si>
  <si>
    <t>koleno kameninové glazované DN 125 45° spojovací systém F</t>
  </si>
  <si>
    <t>388708820</t>
  </si>
  <si>
    <t>2*1,015 'Přepočtené koeficientem množství</t>
  </si>
  <si>
    <t>159</t>
  </si>
  <si>
    <t>59710941</t>
  </si>
  <si>
    <t>koleno kameninové glazované DN 125 15° spojovací systém F</t>
  </si>
  <si>
    <t>-254378897</t>
  </si>
  <si>
    <t>160</t>
  </si>
  <si>
    <t>STZ.UERPVC0125</t>
  </si>
  <si>
    <t>U kroužek DN 125  125 F FN34</t>
  </si>
  <si>
    <t>1679118292</t>
  </si>
  <si>
    <t>161</t>
  </si>
  <si>
    <t>59712505</t>
  </si>
  <si>
    <t>přechod kameninový glazovaný DN 100/125 pryžové/pryžové těsnění (spojovací systém F/F)</t>
  </si>
  <si>
    <t>1047151706</t>
  </si>
  <si>
    <t>162</t>
  </si>
  <si>
    <t>-217613414</t>
  </si>
  <si>
    <t>163</t>
  </si>
  <si>
    <t>59710944</t>
  </si>
  <si>
    <t>koleno kameninové glazované DN 150 15° spojovací systém F</t>
  </si>
  <si>
    <t>-492860149</t>
  </si>
  <si>
    <t>164</t>
  </si>
  <si>
    <t>59712513</t>
  </si>
  <si>
    <t>přechod kameninový glazovaný DN 125/150 pryžové/pryžové těsnění (spojovací systém F/F)</t>
  </si>
  <si>
    <t>-548583564</t>
  </si>
  <si>
    <t>165</t>
  </si>
  <si>
    <t>837351221</t>
  </si>
  <si>
    <t>Montáž kameninových tvarovek odbočných s integrovaným těsněním otevřený výkop DN 200</t>
  </si>
  <si>
    <t>-86692211</t>
  </si>
  <si>
    <t>166</t>
  </si>
  <si>
    <t>59711542.1</t>
  </si>
  <si>
    <t>odbočka kameninová glazovaná jednoduchá šikmá DN200/125 L50cm spojovací systém F/F tř.160/-</t>
  </si>
  <si>
    <t>2025851776</t>
  </si>
  <si>
    <t>167</t>
  </si>
  <si>
    <t>-1445468389</t>
  </si>
  <si>
    <t>168</t>
  </si>
  <si>
    <t>59710873.1</t>
  </si>
  <si>
    <t>trouba kameninová glazovaná zkrácená bez hrdla DN 200 dl 30cm třída 160 spojovací systém F,C</t>
  </si>
  <si>
    <t>-633133825</t>
  </si>
  <si>
    <t>169</t>
  </si>
  <si>
    <t>59710946</t>
  </si>
  <si>
    <t>koleno kameninové glazované DN 200 15° spojovací systém F tř. 160</t>
  </si>
  <si>
    <t>549755309</t>
  </si>
  <si>
    <t>170</t>
  </si>
  <si>
    <t>903291287</t>
  </si>
  <si>
    <t>171</t>
  </si>
  <si>
    <t>trouba kameninová glazovaná zkrácená DN 250 dl 30cm třída 160 spojovací systém C</t>
  </si>
  <si>
    <t>67152100</t>
  </si>
  <si>
    <t>172</t>
  </si>
  <si>
    <t>59710949</t>
  </si>
  <si>
    <t>koleno kameninové glazované DN 250 15° spojovací systém C tř. 160</t>
  </si>
  <si>
    <t>948079744</t>
  </si>
  <si>
    <t>173</t>
  </si>
  <si>
    <t>-1742518843</t>
  </si>
  <si>
    <t>174</t>
  </si>
  <si>
    <t>8572611316</t>
  </si>
  <si>
    <t>Montáž litinových tvarovek - lapač  střešních slavenin DN 100 vč. těsnění</t>
  </si>
  <si>
    <t>-1982117559</t>
  </si>
  <si>
    <t>175</t>
  </si>
  <si>
    <t>5524410006</t>
  </si>
  <si>
    <t>lapač litinový střešních splavenin DN 100</t>
  </si>
  <si>
    <t>1842423199</t>
  </si>
  <si>
    <t>176</t>
  </si>
  <si>
    <t>8572811316</t>
  </si>
  <si>
    <t>Montáž litinových tvarovek - lapač  střešních slavenin DN 125 vč. těsnění</t>
  </si>
  <si>
    <t>93906776</t>
  </si>
  <si>
    <t>177</t>
  </si>
  <si>
    <t>55244101</t>
  </si>
  <si>
    <t>lapač litinový střešních splavenin DN 125</t>
  </si>
  <si>
    <t>811636693</t>
  </si>
  <si>
    <t>178</t>
  </si>
  <si>
    <t>1792235113</t>
  </si>
  <si>
    <t>(DN125-DN125s)*(0,19+0,1*0,2)</t>
  </si>
  <si>
    <t>DN150*(0,204+0,1*0,23)</t>
  </si>
  <si>
    <t>DN200*(0,224+0,1*0,285)</t>
  </si>
  <si>
    <t>DN250*(0,238+0,1*0,340)</t>
  </si>
  <si>
    <t>OBET2</t>
  </si>
  <si>
    <t>179</t>
  </si>
  <si>
    <t>899643111</t>
  </si>
  <si>
    <t>Bednění pro obetonování potrubí otevřený výkop</t>
  </si>
  <si>
    <t>100947864</t>
  </si>
  <si>
    <t>(DN125-DN125s)*0,2</t>
  </si>
  <si>
    <t>DN150*0,230</t>
  </si>
  <si>
    <t>DN200*0,285</t>
  </si>
  <si>
    <t>DN250*0,340</t>
  </si>
  <si>
    <t>180</t>
  </si>
  <si>
    <t>953312111</t>
  </si>
  <si>
    <t>Vložky do svislých dilatačních spár z fasádních polystyrénových desek tl 10 mm</t>
  </si>
  <si>
    <t>470077476</t>
  </si>
  <si>
    <t>0,7*1,5*4</t>
  </si>
  <si>
    <t>181</t>
  </si>
  <si>
    <t>389434123</t>
  </si>
  <si>
    <t>764</t>
  </si>
  <si>
    <t>Konstrukce klempířské</t>
  </si>
  <si>
    <t>182</t>
  </si>
  <si>
    <t>7644542021</t>
  </si>
  <si>
    <t>Odpadní trouby Pz kruhové D 100 mm dl. 1,0m vč. propojení kanalizace litina</t>
  </si>
  <si>
    <t>-1605139985</t>
  </si>
  <si>
    <t>183</t>
  </si>
  <si>
    <t>7644542031</t>
  </si>
  <si>
    <t>Odpadní trouby Pz kruhové D 120 mm dl. 1,0m vč. propojení kanalizace litina</t>
  </si>
  <si>
    <t>983402727</t>
  </si>
  <si>
    <t>184</t>
  </si>
  <si>
    <t>998764101</t>
  </si>
  <si>
    <t>Přesun hmot tonážní pro konstrukce klempířské v objektech v do 6 m</t>
  </si>
  <si>
    <t>30213024</t>
  </si>
  <si>
    <t>185</t>
  </si>
  <si>
    <t>1241624913</t>
  </si>
  <si>
    <t>186</t>
  </si>
  <si>
    <t>25861496</t>
  </si>
  <si>
    <t>KC</t>
  </si>
  <si>
    <t>0,002</t>
  </si>
  <si>
    <t>RC</t>
  </si>
  <si>
    <t>0,106</t>
  </si>
  <si>
    <t>RD</t>
  </si>
  <si>
    <t>0,037</t>
  </si>
  <si>
    <t>50 - SO 50 - ZAJIŠTĚNÍ STÁVAJÍCÍCH PODZEMNÍCH PROSTOR</t>
  </si>
  <si>
    <t xml:space="preserve">    2 - Zakládání</t>
  </si>
  <si>
    <t>Zakládání</t>
  </si>
  <si>
    <t>275313511</t>
  </si>
  <si>
    <t>Základové patky z betonu tř. C 12/15</t>
  </si>
  <si>
    <t>-871327477</t>
  </si>
  <si>
    <t>273313711</t>
  </si>
  <si>
    <t>Základové desky z betonu tř. C 20/25</t>
  </si>
  <si>
    <t>1949108451</t>
  </si>
  <si>
    <t>" deska mezi základovou deskou a tělesem stoky "</t>
  </si>
  <si>
    <t>1,4*1,0*3,05</t>
  </si>
  <si>
    <t>273321411</t>
  </si>
  <si>
    <t>Základové desky ze ŽB bez zvýšených nároků na prostředí tř. C 20/25</t>
  </si>
  <si>
    <t>93208649</t>
  </si>
  <si>
    <t>0,4*2,1*3,05</t>
  </si>
  <si>
    <t>0,3*(1,0+2*0,1)*(4,48+6,2+4,45+5,09+4,58+2*1,0*5)</t>
  </si>
  <si>
    <t>273351121</t>
  </si>
  <si>
    <t>Zřízení bednění základových desek</t>
  </si>
  <si>
    <t>-1323836611</t>
  </si>
  <si>
    <t>0,4*(2,1+3,05)*2</t>
  </si>
  <si>
    <t>0,3*((1,0+2*0,1)*5+4,48+6,2+4,45+5,09+4,58+2*1,0*5)*2</t>
  </si>
  <si>
    <t>273351122</t>
  </si>
  <si>
    <t>Odstranění bednění základových desek</t>
  </si>
  <si>
    <t>-527816934</t>
  </si>
  <si>
    <t>273361821</t>
  </si>
  <si>
    <t>Výztuž základových desek betonářskou ocelí 10 505 (R)</t>
  </si>
  <si>
    <t>-2010500940</t>
  </si>
  <si>
    <t>" výztuž desky a stěny "</t>
  </si>
  <si>
    <t>" typ C "</t>
  </si>
  <si>
    <t>" R10 "     4,3*28*0,00061/4</t>
  </si>
  <si>
    <t>" R14 "     (3,88+2,2)*48*0,001210/4</t>
  </si>
  <si>
    <t>" typ D "</t>
  </si>
  <si>
    <t>" R8 "       1,92*80*0,00039/4</t>
  </si>
  <si>
    <t>" R10 "     5,9*4*0,000610/4</t>
  </si>
  <si>
    <t>" R20 "     5,9*5*0,002470/4</t>
  </si>
  <si>
    <t>RC*(3,05+1,8)</t>
  </si>
  <si>
    <t>RD*(4,48+6,2+4,45+5,09+4,58+2*1,0*5)</t>
  </si>
  <si>
    <t>273362021</t>
  </si>
  <si>
    <t>Výztuž základových desek svařovanými sítěmi Kari</t>
  </si>
  <si>
    <t>175763884</t>
  </si>
  <si>
    <t>" výztuž na stěnu délky 1m "</t>
  </si>
  <si>
    <t>" typ C "     1,5/4*0,02664/6</t>
  </si>
  <si>
    <t>KC*(3,05+1,8)</t>
  </si>
  <si>
    <t>213141131</t>
  </si>
  <si>
    <t>Zřízení vrstvy z geotextilie podlaha vč. přichycení na stěnách</t>
  </si>
  <si>
    <t>-2105424168</t>
  </si>
  <si>
    <t>3,65*1,8</t>
  </si>
  <si>
    <t>(4,48+6,2+4,45+5,09+4,58)*(1,2+0,6)*2</t>
  </si>
  <si>
    <t>69311060</t>
  </si>
  <si>
    <t>geotextilie 200g/m2</t>
  </si>
  <si>
    <t>730688078</t>
  </si>
  <si>
    <t>95,85*1,05 'Přepočtené koeficientem množství</t>
  </si>
  <si>
    <t>3111131456</t>
  </si>
  <si>
    <t>Nosná zeď tl do 400 mm z hladkých tvárnic ztraceného bednění včetně výplně z betonu tř. C 25/30</t>
  </si>
  <si>
    <t>1988879071</t>
  </si>
  <si>
    <t>PI*(3,05/2)^2/2*2+0,2*(3,05*2+1,8+0,4*2)</t>
  </si>
  <si>
    <t>" výztuž viz. základy "</t>
  </si>
  <si>
    <t>963031434</t>
  </si>
  <si>
    <t>Bourání cihelných kleneb na MV nebo MVC tl do 300 mm</t>
  </si>
  <si>
    <t>-852395050</t>
  </si>
  <si>
    <t>PI*3,05*2/2*(1,0+0,4*2)+1,8*4+0,4*2*2</t>
  </si>
  <si>
    <t>975043111.6</t>
  </si>
  <si>
    <t>Podchycení podzemních kleneb v do 5 m  podchycení ponecháno nebude demontováno</t>
  </si>
  <si>
    <t>-737643554</t>
  </si>
  <si>
    <t>PI*3,05*2/2+1,8</t>
  </si>
  <si>
    <t>PI*(4,48+6,2+4,45+5,09+4,58)/2*2</t>
  </si>
  <si>
    <t>1316442622</t>
  </si>
  <si>
    <t>90 - OSTATNÍ NÁKLADY</t>
  </si>
  <si>
    <t>OST - Ostatní</t>
  </si>
  <si>
    <t>OST</t>
  </si>
  <si>
    <t>Ostatní</t>
  </si>
  <si>
    <t>900600002</t>
  </si>
  <si>
    <t>Poplatky a naklády na zařízení staveniště</t>
  </si>
  <si>
    <t>kpl</t>
  </si>
  <si>
    <t>262144</t>
  </si>
  <si>
    <t>650623699</t>
  </si>
  <si>
    <t>900600003</t>
  </si>
  <si>
    <t>Provozní vlivy</t>
  </si>
  <si>
    <t>1707667483</t>
  </si>
  <si>
    <t>900600004</t>
  </si>
  <si>
    <t>Zřízení a údržba dopr. značení po dobu výstavby, vrácení do pův. stavu</t>
  </si>
  <si>
    <t>-1751356556</t>
  </si>
  <si>
    <t>9006000131</t>
  </si>
  <si>
    <t>Provedení revize kanalizace TV kamerou - stoky</t>
  </si>
  <si>
    <t>1016922964</t>
  </si>
  <si>
    <t>" provedeno 2x "     107,9*2</t>
  </si>
  <si>
    <t>9006000132</t>
  </si>
  <si>
    <t>Provedení revize kanalizace TV kamerou - přípojky</t>
  </si>
  <si>
    <t>-1021482645</t>
  </si>
  <si>
    <t>" provedeno 2x "     71,5*2</t>
  </si>
  <si>
    <t>9006000134</t>
  </si>
  <si>
    <t>Provedení revize kanalizace TV kamerou - křížení přípojek při stavbě stoky</t>
  </si>
  <si>
    <t>1507628139</t>
  </si>
  <si>
    <t>" provedeno 2x "</t>
  </si>
  <si>
    <t>" přípojka : "</t>
  </si>
  <si>
    <t>" Mojmírovo nám. č.o.16 "     5,4*2</t>
  </si>
  <si>
    <t>900600014</t>
  </si>
  <si>
    <t>Provedení veškerých zkoušek prokazující kvalitu díla  např. zkouška zhutnění</t>
  </si>
  <si>
    <t>-679621794</t>
  </si>
  <si>
    <t>900600016</t>
  </si>
  <si>
    <t>Zpracování dokumentace skutečného provedení stavby</t>
  </si>
  <si>
    <t>723115322</t>
  </si>
  <si>
    <t>900600019</t>
  </si>
  <si>
    <t>Zpracování geodet. zaměření DSPS pro GIS a MMB OTS</t>
  </si>
  <si>
    <t>379004729</t>
  </si>
  <si>
    <t>900600020</t>
  </si>
  <si>
    <t>Zaměření rozsahu zásahu do komunikace v prog. EZA</t>
  </si>
  <si>
    <t>1243962606</t>
  </si>
  <si>
    <t>900600023</t>
  </si>
  <si>
    <t>Uvedení do původního stavu poškozené zatravněné plochy</t>
  </si>
  <si>
    <t>40529928</t>
  </si>
  <si>
    <t>900600025</t>
  </si>
  <si>
    <t>Uvedení dotčených ploch do původního stavu</t>
  </si>
  <si>
    <t>1829930370</t>
  </si>
  <si>
    <t>900600028</t>
  </si>
  <si>
    <t>Náhdrada za odstraněnou zeleň dle rozhodnutí, které zajišťuje zhotovitel stavby</t>
  </si>
  <si>
    <t>-1868603561</t>
  </si>
  <si>
    <t>900600029</t>
  </si>
  <si>
    <t>Zajištění vytýčení podzemních sítí dotčených stavbou</t>
  </si>
  <si>
    <t>1728864806</t>
  </si>
  <si>
    <t>900600032</t>
  </si>
  <si>
    <t>Vícetisky projektové dokumentace pro potřeby dodavatele stavby</t>
  </si>
  <si>
    <t>1867789956</t>
  </si>
  <si>
    <t>900600201</t>
  </si>
  <si>
    <t>Prove. veškerých zkoušek prokazující kvalitu díla SO 10 - KANALIZACE - zkouška těsnosti</t>
  </si>
  <si>
    <t>1222614817</t>
  </si>
  <si>
    <t>900600203</t>
  </si>
  <si>
    <t>Prove. veškerých zkoušek prokazující kvalitu díla SO 20 - KANALIZAČNÍ PŘÍPOJKY - zkouška těsnosti přípojek</t>
  </si>
  <si>
    <t>-671365979</t>
  </si>
  <si>
    <t>900600203.1</t>
  </si>
  <si>
    <t>Provedení pasportizace objektů dotčených stavbou</t>
  </si>
  <si>
    <t xml:space="preserve">"před zahájením stavby a repasport stejných objektů po dokončení stavby "   </t>
  </si>
  <si>
    <t xml:space="preserve">" opravněnou osobou (soudním znalcem)"   </t>
  </si>
  <si>
    <t xml:space="preserve">" Předání "   </t>
  </si>
  <si>
    <t xml:space="preserve">"2x....v tištěné podobě"   </t>
  </si>
  <si>
    <t xml:space="preserve">"2x....v digitální podobě"   </t>
  </si>
  <si>
    <t>012303000</t>
  </si>
  <si>
    <t>Geodetické práce po výstavbě - zaměření polohy nových indukčních smyček - SO 04</t>
  </si>
  <si>
    <t>Kč</t>
  </si>
  <si>
    <t>-615681481</t>
  </si>
  <si>
    <t>0917030006</t>
  </si>
  <si>
    <t>Těžké přemostění pro pojezd i nákladních aut - zhotovení údržba demontáž</t>
  </si>
  <si>
    <t>569413293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</si>
</sst>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1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31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1" fillId="0" borderId="0" xfId="0" applyFont="1" applyAlignment="1">
      <alignment horizontal="left"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 wrapText="1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M100"/>
  <sheetViews>
    <sheetView showGridLines="0" tabSelected="1" topLeftCell="A13" workbookViewId="0">
      <selection activeCell="E23" sqref="E23:AN23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06"/>
      <c r="AS2" s="306"/>
      <c r="AT2" s="306"/>
      <c r="AU2" s="306"/>
      <c r="AV2" s="306"/>
      <c r="AW2" s="306"/>
      <c r="AX2" s="306"/>
      <c r="AY2" s="306"/>
      <c r="AZ2" s="306"/>
      <c r="BA2" s="306"/>
      <c r="BB2" s="306"/>
      <c r="BC2" s="306"/>
      <c r="BD2" s="306"/>
      <c r="BE2" s="306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90" t="s">
        <v>14</v>
      </c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P5" s="23"/>
      <c r="AQ5" s="23"/>
      <c r="AR5" s="21"/>
      <c r="BE5" s="287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292" t="s">
        <v>17</v>
      </c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3"/>
      <c r="AQ6" s="23"/>
      <c r="AR6" s="21"/>
      <c r="BE6" s="288"/>
      <c r="BS6" s="18" t="s">
        <v>18</v>
      </c>
    </row>
    <row r="7" spans="1:74" s="1" customFormat="1" ht="12" customHeight="1">
      <c r="B7" s="22"/>
      <c r="C7" s="23"/>
      <c r="D7" s="30" t="s">
        <v>19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</v>
      </c>
      <c r="AO7" s="23"/>
      <c r="AP7" s="23"/>
      <c r="AQ7" s="23"/>
      <c r="AR7" s="21"/>
      <c r="BE7" s="288"/>
      <c r="BS7" s="18" t="s">
        <v>21</v>
      </c>
    </row>
    <row r="8" spans="1:74" s="1" customFormat="1" ht="12" customHeight="1">
      <c r="B8" s="22"/>
      <c r="C8" s="23"/>
      <c r="D8" s="30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24</v>
      </c>
      <c r="AL8" s="23"/>
      <c r="AM8" s="23"/>
      <c r="AN8" s="31" t="s">
        <v>25</v>
      </c>
      <c r="AO8" s="23"/>
      <c r="AP8" s="23"/>
      <c r="AQ8" s="23"/>
      <c r="AR8" s="21"/>
      <c r="BE8" s="288"/>
      <c r="BS8" s="18" t="s">
        <v>26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88"/>
      <c r="BS9" s="18" t="s">
        <v>27</v>
      </c>
    </row>
    <row r="10" spans="1:74" s="1" customFormat="1" ht="12" customHeight="1">
      <c r="B10" s="22"/>
      <c r="C10" s="23"/>
      <c r="D10" s="30" t="s">
        <v>28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29</v>
      </c>
      <c r="AL10" s="23"/>
      <c r="AM10" s="23"/>
      <c r="AN10" s="28" t="s">
        <v>1</v>
      </c>
      <c r="AO10" s="23"/>
      <c r="AP10" s="23"/>
      <c r="AQ10" s="23"/>
      <c r="AR10" s="21"/>
      <c r="BE10" s="288"/>
      <c r="BS10" s="18" t="s">
        <v>18</v>
      </c>
    </row>
    <row r="11" spans="1:74" s="1" customFormat="1" ht="18.399999999999999" customHeight="1">
      <c r="B11" s="22"/>
      <c r="C11" s="23"/>
      <c r="D11" s="23"/>
      <c r="E11" s="28" t="s">
        <v>30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31</v>
      </c>
      <c r="AL11" s="23"/>
      <c r="AM11" s="23"/>
      <c r="AN11" s="28" t="s">
        <v>1</v>
      </c>
      <c r="AO11" s="23"/>
      <c r="AP11" s="23"/>
      <c r="AQ11" s="23"/>
      <c r="AR11" s="21"/>
      <c r="BE11" s="288"/>
      <c r="BS11" s="18" t="s">
        <v>18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88"/>
      <c r="BS12" s="18" t="s">
        <v>18</v>
      </c>
    </row>
    <row r="13" spans="1:74" s="1" customFormat="1" ht="12" customHeight="1">
      <c r="B13" s="22"/>
      <c r="C13" s="23"/>
      <c r="D13" s="30" t="s">
        <v>32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29</v>
      </c>
      <c r="AL13" s="23"/>
      <c r="AM13" s="23"/>
      <c r="AN13" s="32" t="s">
        <v>33</v>
      </c>
      <c r="AO13" s="23"/>
      <c r="AP13" s="23"/>
      <c r="AQ13" s="23"/>
      <c r="AR13" s="21"/>
      <c r="BE13" s="288"/>
      <c r="BS13" s="18" t="s">
        <v>18</v>
      </c>
    </row>
    <row r="14" spans="1:74" ht="12.75">
      <c r="B14" s="22"/>
      <c r="C14" s="23"/>
      <c r="D14" s="23"/>
      <c r="E14" s="293" t="s">
        <v>33</v>
      </c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30" t="s">
        <v>31</v>
      </c>
      <c r="AL14" s="23"/>
      <c r="AM14" s="23"/>
      <c r="AN14" s="32" t="s">
        <v>33</v>
      </c>
      <c r="AO14" s="23"/>
      <c r="AP14" s="23"/>
      <c r="AQ14" s="23"/>
      <c r="AR14" s="21"/>
      <c r="BE14" s="288"/>
      <c r="BS14" s="18" t="s">
        <v>18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88"/>
      <c r="BS15" s="18" t="s">
        <v>4</v>
      </c>
    </row>
    <row r="16" spans="1:74" s="1" customFormat="1" ht="12" customHeight="1">
      <c r="B16" s="22"/>
      <c r="C16" s="23"/>
      <c r="D16" s="30" t="s">
        <v>34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29</v>
      </c>
      <c r="AL16" s="23"/>
      <c r="AM16" s="23"/>
      <c r="AN16" s="28" t="s">
        <v>1</v>
      </c>
      <c r="AO16" s="23"/>
      <c r="AP16" s="23"/>
      <c r="AQ16" s="23"/>
      <c r="AR16" s="21"/>
      <c r="BE16" s="288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35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31</v>
      </c>
      <c r="AL17" s="23"/>
      <c r="AM17" s="23"/>
      <c r="AN17" s="28" t="s">
        <v>1</v>
      </c>
      <c r="AO17" s="23"/>
      <c r="AP17" s="23"/>
      <c r="AQ17" s="23"/>
      <c r="AR17" s="21"/>
      <c r="BE17" s="288"/>
      <c r="BS17" s="18" t="s">
        <v>36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88"/>
      <c r="BS18" s="18" t="s">
        <v>6</v>
      </c>
    </row>
    <row r="19" spans="1:71" s="1" customFormat="1" ht="12" customHeight="1">
      <c r="B19" s="22"/>
      <c r="C19" s="23"/>
      <c r="D19" s="30" t="s">
        <v>37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29</v>
      </c>
      <c r="AL19" s="23"/>
      <c r="AM19" s="23"/>
      <c r="AN19" s="28" t="s">
        <v>1</v>
      </c>
      <c r="AO19" s="23"/>
      <c r="AP19" s="23"/>
      <c r="AQ19" s="23"/>
      <c r="AR19" s="21"/>
      <c r="BE19" s="288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38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31</v>
      </c>
      <c r="AL20" s="23"/>
      <c r="AM20" s="23"/>
      <c r="AN20" s="28" t="s">
        <v>1</v>
      </c>
      <c r="AO20" s="23"/>
      <c r="AP20" s="23"/>
      <c r="AQ20" s="23"/>
      <c r="AR20" s="21"/>
      <c r="BE20" s="288"/>
      <c r="BS20" s="18" t="s">
        <v>36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88"/>
    </row>
    <row r="22" spans="1:71" s="1" customFormat="1" ht="12" customHeight="1">
      <c r="B22" s="22"/>
      <c r="C22" s="23"/>
      <c r="D22" s="30" t="s">
        <v>39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88"/>
    </row>
    <row r="23" spans="1:71" s="1" customFormat="1" ht="168" customHeight="1">
      <c r="B23" s="22"/>
      <c r="C23" s="23"/>
      <c r="D23" s="23"/>
      <c r="E23" s="295" t="s">
        <v>40</v>
      </c>
      <c r="F23" s="295"/>
      <c r="G23" s="295"/>
      <c r="H23" s="295"/>
      <c r="I23" s="295"/>
      <c r="J23" s="295"/>
      <c r="K23" s="295"/>
      <c r="L23" s="295"/>
      <c r="M23" s="295"/>
      <c r="N23" s="295"/>
      <c r="O23" s="295"/>
      <c r="P23" s="295"/>
      <c r="Q23" s="295"/>
      <c r="R23" s="295"/>
      <c r="S23" s="295"/>
      <c r="T23" s="295"/>
      <c r="U23" s="295"/>
      <c r="V23" s="295"/>
      <c r="W23" s="295"/>
      <c r="X23" s="295"/>
      <c r="Y23" s="295"/>
      <c r="Z23" s="295"/>
      <c r="AA23" s="295"/>
      <c r="AB23" s="295"/>
      <c r="AC23" s="295"/>
      <c r="AD23" s="295"/>
      <c r="AE23" s="295"/>
      <c r="AF23" s="295"/>
      <c r="AG23" s="295"/>
      <c r="AH23" s="295"/>
      <c r="AI23" s="295"/>
      <c r="AJ23" s="295"/>
      <c r="AK23" s="295"/>
      <c r="AL23" s="295"/>
      <c r="AM23" s="295"/>
      <c r="AN23" s="295"/>
      <c r="AO23" s="23"/>
      <c r="AP23" s="23"/>
      <c r="AQ23" s="23"/>
      <c r="AR23" s="21"/>
      <c r="BE23" s="288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88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88"/>
    </row>
    <row r="26" spans="1:71" s="2" customFormat="1" ht="25.9" customHeight="1">
      <c r="A26" s="35"/>
      <c r="B26" s="36"/>
      <c r="C26" s="37"/>
      <c r="D26" s="38" t="s">
        <v>41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96">
        <f>ROUND(AG94,2)</f>
        <v>0</v>
      </c>
      <c r="AL26" s="297"/>
      <c r="AM26" s="297"/>
      <c r="AN26" s="297"/>
      <c r="AO26" s="297"/>
      <c r="AP26" s="37"/>
      <c r="AQ26" s="37"/>
      <c r="AR26" s="40"/>
      <c r="BE26" s="288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88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298" t="s">
        <v>42</v>
      </c>
      <c r="M28" s="298"/>
      <c r="N28" s="298"/>
      <c r="O28" s="298"/>
      <c r="P28" s="298"/>
      <c r="Q28" s="37"/>
      <c r="R28" s="37"/>
      <c r="S28" s="37"/>
      <c r="T28" s="37"/>
      <c r="U28" s="37"/>
      <c r="V28" s="37"/>
      <c r="W28" s="298" t="s">
        <v>43</v>
      </c>
      <c r="X28" s="298"/>
      <c r="Y28" s="298"/>
      <c r="Z28" s="298"/>
      <c r="AA28" s="298"/>
      <c r="AB28" s="298"/>
      <c r="AC28" s="298"/>
      <c r="AD28" s="298"/>
      <c r="AE28" s="298"/>
      <c r="AF28" s="37"/>
      <c r="AG28" s="37"/>
      <c r="AH28" s="37"/>
      <c r="AI28" s="37"/>
      <c r="AJ28" s="37"/>
      <c r="AK28" s="298" t="s">
        <v>44</v>
      </c>
      <c r="AL28" s="298"/>
      <c r="AM28" s="298"/>
      <c r="AN28" s="298"/>
      <c r="AO28" s="298"/>
      <c r="AP28" s="37"/>
      <c r="AQ28" s="37"/>
      <c r="AR28" s="40"/>
      <c r="BE28" s="288"/>
    </row>
    <row r="29" spans="1:71" s="3" customFormat="1" ht="14.45" customHeight="1">
      <c r="B29" s="41"/>
      <c r="C29" s="42"/>
      <c r="D29" s="30" t="s">
        <v>45</v>
      </c>
      <c r="E29" s="42"/>
      <c r="F29" s="30" t="s">
        <v>46</v>
      </c>
      <c r="G29" s="42"/>
      <c r="H29" s="42"/>
      <c r="I29" s="42"/>
      <c r="J29" s="42"/>
      <c r="K29" s="42"/>
      <c r="L29" s="301">
        <v>0.21</v>
      </c>
      <c r="M29" s="300"/>
      <c r="N29" s="300"/>
      <c r="O29" s="300"/>
      <c r="P29" s="300"/>
      <c r="Q29" s="42"/>
      <c r="R29" s="42"/>
      <c r="S29" s="42"/>
      <c r="T29" s="42"/>
      <c r="U29" s="42"/>
      <c r="V29" s="42"/>
      <c r="W29" s="299">
        <f>ROUND(AZ94, 2)</f>
        <v>0</v>
      </c>
      <c r="X29" s="300"/>
      <c r="Y29" s="300"/>
      <c r="Z29" s="300"/>
      <c r="AA29" s="300"/>
      <c r="AB29" s="300"/>
      <c r="AC29" s="300"/>
      <c r="AD29" s="300"/>
      <c r="AE29" s="300"/>
      <c r="AF29" s="42"/>
      <c r="AG29" s="42"/>
      <c r="AH29" s="42"/>
      <c r="AI29" s="42"/>
      <c r="AJ29" s="42"/>
      <c r="AK29" s="299">
        <f>ROUND(AV94, 2)</f>
        <v>0</v>
      </c>
      <c r="AL29" s="300"/>
      <c r="AM29" s="300"/>
      <c r="AN29" s="300"/>
      <c r="AO29" s="300"/>
      <c r="AP29" s="42"/>
      <c r="AQ29" s="42"/>
      <c r="AR29" s="43"/>
      <c r="BE29" s="289"/>
    </row>
    <row r="30" spans="1:71" s="3" customFormat="1" ht="14.45" customHeight="1">
      <c r="B30" s="41"/>
      <c r="C30" s="42"/>
      <c r="D30" s="42"/>
      <c r="E30" s="42"/>
      <c r="F30" s="30" t="s">
        <v>47</v>
      </c>
      <c r="G30" s="42"/>
      <c r="H30" s="42"/>
      <c r="I30" s="42"/>
      <c r="J30" s="42"/>
      <c r="K30" s="42"/>
      <c r="L30" s="301">
        <v>0.15</v>
      </c>
      <c r="M30" s="300"/>
      <c r="N30" s="300"/>
      <c r="O30" s="300"/>
      <c r="P30" s="300"/>
      <c r="Q30" s="42"/>
      <c r="R30" s="42"/>
      <c r="S30" s="42"/>
      <c r="T30" s="42"/>
      <c r="U30" s="42"/>
      <c r="V30" s="42"/>
      <c r="W30" s="299">
        <f>ROUND(BA94, 2)</f>
        <v>0</v>
      </c>
      <c r="X30" s="300"/>
      <c r="Y30" s="300"/>
      <c r="Z30" s="300"/>
      <c r="AA30" s="300"/>
      <c r="AB30" s="300"/>
      <c r="AC30" s="300"/>
      <c r="AD30" s="300"/>
      <c r="AE30" s="300"/>
      <c r="AF30" s="42"/>
      <c r="AG30" s="42"/>
      <c r="AH30" s="42"/>
      <c r="AI30" s="42"/>
      <c r="AJ30" s="42"/>
      <c r="AK30" s="299">
        <f>ROUND(AW94, 2)</f>
        <v>0</v>
      </c>
      <c r="AL30" s="300"/>
      <c r="AM30" s="300"/>
      <c r="AN30" s="300"/>
      <c r="AO30" s="300"/>
      <c r="AP30" s="42"/>
      <c r="AQ30" s="42"/>
      <c r="AR30" s="43"/>
      <c r="BE30" s="289"/>
    </row>
    <row r="31" spans="1:71" s="3" customFormat="1" ht="14.45" hidden="1" customHeight="1">
      <c r="B31" s="41"/>
      <c r="C31" s="42"/>
      <c r="D31" s="42"/>
      <c r="E31" s="42"/>
      <c r="F31" s="30" t="s">
        <v>48</v>
      </c>
      <c r="G31" s="42"/>
      <c r="H31" s="42"/>
      <c r="I31" s="42"/>
      <c r="J31" s="42"/>
      <c r="K31" s="42"/>
      <c r="L31" s="301">
        <v>0.21</v>
      </c>
      <c r="M31" s="300"/>
      <c r="N31" s="300"/>
      <c r="O31" s="300"/>
      <c r="P31" s="300"/>
      <c r="Q31" s="42"/>
      <c r="R31" s="42"/>
      <c r="S31" s="42"/>
      <c r="T31" s="42"/>
      <c r="U31" s="42"/>
      <c r="V31" s="42"/>
      <c r="W31" s="299">
        <f>ROUND(BB94, 2)</f>
        <v>0</v>
      </c>
      <c r="X31" s="300"/>
      <c r="Y31" s="300"/>
      <c r="Z31" s="300"/>
      <c r="AA31" s="300"/>
      <c r="AB31" s="300"/>
      <c r="AC31" s="300"/>
      <c r="AD31" s="300"/>
      <c r="AE31" s="300"/>
      <c r="AF31" s="42"/>
      <c r="AG31" s="42"/>
      <c r="AH31" s="42"/>
      <c r="AI31" s="42"/>
      <c r="AJ31" s="42"/>
      <c r="AK31" s="299">
        <v>0</v>
      </c>
      <c r="AL31" s="300"/>
      <c r="AM31" s="300"/>
      <c r="AN31" s="300"/>
      <c r="AO31" s="300"/>
      <c r="AP31" s="42"/>
      <c r="AQ31" s="42"/>
      <c r="AR31" s="43"/>
      <c r="BE31" s="289"/>
    </row>
    <row r="32" spans="1:71" s="3" customFormat="1" ht="14.45" hidden="1" customHeight="1">
      <c r="B32" s="41"/>
      <c r="C32" s="42"/>
      <c r="D32" s="42"/>
      <c r="E32" s="42"/>
      <c r="F32" s="30" t="s">
        <v>49</v>
      </c>
      <c r="G32" s="42"/>
      <c r="H32" s="42"/>
      <c r="I32" s="42"/>
      <c r="J32" s="42"/>
      <c r="K32" s="42"/>
      <c r="L32" s="301">
        <v>0.15</v>
      </c>
      <c r="M32" s="300"/>
      <c r="N32" s="300"/>
      <c r="O32" s="300"/>
      <c r="P32" s="300"/>
      <c r="Q32" s="42"/>
      <c r="R32" s="42"/>
      <c r="S32" s="42"/>
      <c r="T32" s="42"/>
      <c r="U32" s="42"/>
      <c r="V32" s="42"/>
      <c r="W32" s="299">
        <f>ROUND(BC94, 2)</f>
        <v>0</v>
      </c>
      <c r="X32" s="300"/>
      <c r="Y32" s="300"/>
      <c r="Z32" s="300"/>
      <c r="AA32" s="300"/>
      <c r="AB32" s="300"/>
      <c r="AC32" s="300"/>
      <c r="AD32" s="300"/>
      <c r="AE32" s="300"/>
      <c r="AF32" s="42"/>
      <c r="AG32" s="42"/>
      <c r="AH32" s="42"/>
      <c r="AI32" s="42"/>
      <c r="AJ32" s="42"/>
      <c r="AK32" s="299">
        <v>0</v>
      </c>
      <c r="AL32" s="300"/>
      <c r="AM32" s="300"/>
      <c r="AN32" s="300"/>
      <c r="AO32" s="300"/>
      <c r="AP32" s="42"/>
      <c r="AQ32" s="42"/>
      <c r="AR32" s="43"/>
      <c r="BE32" s="289"/>
    </row>
    <row r="33" spans="1:57" s="3" customFormat="1" ht="14.45" hidden="1" customHeight="1">
      <c r="B33" s="41"/>
      <c r="C33" s="42"/>
      <c r="D33" s="42"/>
      <c r="E33" s="42"/>
      <c r="F33" s="30" t="s">
        <v>50</v>
      </c>
      <c r="G33" s="42"/>
      <c r="H33" s="42"/>
      <c r="I33" s="42"/>
      <c r="J33" s="42"/>
      <c r="K33" s="42"/>
      <c r="L33" s="301">
        <v>0</v>
      </c>
      <c r="M33" s="300"/>
      <c r="N33" s="300"/>
      <c r="O33" s="300"/>
      <c r="P33" s="300"/>
      <c r="Q33" s="42"/>
      <c r="R33" s="42"/>
      <c r="S33" s="42"/>
      <c r="T33" s="42"/>
      <c r="U33" s="42"/>
      <c r="V33" s="42"/>
      <c r="W33" s="299">
        <f>ROUND(BD94, 2)</f>
        <v>0</v>
      </c>
      <c r="X33" s="300"/>
      <c r="Y33" s="300"/>
      <c r="Z33" s="300"/>
      <c r="AA33" s="300"/>
      <c r="AB33" s="300"/>
      <c r="AC33" s="300"/>
      <c r="AD33" s="300"/>
      <c r="AE33" s="300"/>
      <c r="AF33" s="42"/>
      <c r="AG33" s="42"/>
      <c r="AH33" s="42"/>
      <c r="AI33" s="42"/>
      <c r="AJ33" s="42"/>
      <c r="AK33" s="299">
        <v>0</v>
      </c>
      <c r="AL33" s="300"/>
      <c r="AM33" s="300"/>
      <c r="AN33" s="300"/>
      <c r="AO33" s="300"/>
      <c r="AP33" s="42"/>
      <c r="AQ33" s="42"/>
      <c r="AR33" s="43"/>
      <c r="BE33" s="289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88"/>
    </row>
    <row r="35" spans="1:57" s="2" customFormat="1" ht="25.9" customHeight="1">
      <c r="A35" s="35"/>
      <c r="B35" s="36"/>
      <c r="C35" s="44"/>
      <c r="D35" s="45" t="s">
        <v>51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52</v>
      </c>
      <c r="U35" s="46"/>
      <c r="V35" s="46"/>
      <c r="W35" s="46"/>
      <c r="X35" s="305" t="s">
        <v>53</v>
      </c>
      <c r="Y35" s="303"/>
      <c r="Z35" s="303"/>
      <c r="AA35" s="303"/>
      <c r="AB35" s="303"/>
      <c r="AC35" s="46"/>
      <c r="AD35" s="46"/>
      <c r="AE35" s="46"/>
      <c r="AF35" s="46"/>
      <c r="AG35" s="46"/>
      <c r="AH35" s="46"/>
      <c r="AI35" s="46"/>
      <c r="AJ35" s="46"/>
      <c r="AK35" s="302">
        <f>SUM(AK26:AK33)</f>
        <v>0</v>
      </c>
      <c r="AL35" s="303"/>
      <c r="AM35" s="303"/>
      <c r="AN35" s="303"/>
      <c r="AO35" s="304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54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55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56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57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56</v>
      </c>
      <c r="AI60" s="39"/>
      <c r="AJ60" s="39"/>
      <c r="AK60" s="39"/>
      <c r="AL60" s="39"/>
      <c r="AM60" s="53" t="s">
        <v>57</v>
      </c>
      <c r="AN60" s="39"/>
      <c r="AO60" s="39"/>
      <c r="AP60" s="37"/>
      <c r="AQ60" s="37"/>
      <c r="AR60" s="40"/>
      <c r="BE60" s="35"/>
    </row>
    <row r="61" spans="1:57" ht="11.25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58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59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56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57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56</v>
      </c>
      <c r="AI75" s="39"/>
      <c r="AJ75" s="39"/>
      <c r="AK75" s="39"/>
      <c r="AL75" s="39"/>
      <c r="AM75" s="53" t="s">
        <v>57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60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20027b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66" t="str">
        <f>K6</f>
        <v>BRNO, MOJMÍROVO NÁMĚSTÍ - REKONSTRUKCE KANALIZACE  (úsek stavby Š0-Š15)</v>
      </c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  <c r="AN85" s="267"/>
      <c r="AO85" s="267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22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BRNO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24</v>
      </c>
      <c r="AJ87" s="37"/>
      <c r="AK87" s="37"/>
      <c r="AL87" s="37"/>
      <c r="AM87" s="268" t="str">
        <f>IF(AN8= "","",AN8)</f>
        <v>11. 5. 2020</v>
      </c>
      <c r="AN87" s="268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25.7" customHeight="1">
      <c r="A89" s="35"/>
      <c r="B89" s="36"/>
      <c r="C89" s="30" t="s">
        <v>28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STATUTÁRNÍ MĚSTO BRNO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34</v>
      </c>
      <c r="AJ89" s="37"/>
      <c r="AK89" s="37"/>
      <c r="AL89" s="37"/>
      <c r="AM89" s="269" t="str">
        <f>IF(E17="","",E17)</f>
        <v>JV PROJEKT VH s.r.o., BRNO</v>
      </c>
      <c r="AN89" s="270"/>
      <c r="AO89" s="270"/>
      <c r="AP89" s="270"/>
      <c r="AQ89" s="37"/>
      <c r="AR89" s="40"/>
      <c r="AS89" s="271" t="s">
        <v>61</v>
      </c>
      <c r="AT89" s="272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32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37</v>
      </c>
      <c r="AJ90" s="37"/>
      <c r="AK90" s="37"/>
      <c r="AL90" s="37"/>
      <c r="AM90" s="269" t="str">
        <f>IF(E20="","",E20)</f>
        <v>Obrtel M.</v>
      </c>
      <c r="AN90" s="270"/>
      <c r="AO90" s="270"/>
      <c r="AP90" s="270"/>
      <c r="AQ90" s="37"/>
      <c r="AR90" s="40"/>
      <c r="AS90" s="273"/>
      <c r="AT90" s="274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75"/>
      <c r="AT91" s="276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277" t="s">
        <v>62</v>
      </c>
      <c r="D92" s="278"/>
      <c r="E92" s="278"/>
      <c r="F92" s="278"/>
      <c r="G92" s="278"/>
      <c r="H92" s="74"/>
      <c r="I92" s="280" t="s">
        <v>63</v>
      </c>
      <c r="J92" s="278"/>
      <c r="K92" s="278"/>
      <c r="L92" s="278"/>
      <c r="M92" s="278"/>
      <c r="N92" s="278"/>
      <c r="O92" s="278"/>
      <c r="P92" s="278"/>
      <c r="Q92" s="278"/>
      <c r="R92" s="278"/>
      <c r="S92" s="278"/>
      <c r="T92" s="278"/>
      <c r="U92" s="278"/>
      <c r="V92" s="278"/>
      <c r="W92" s="278"/>
      <c r="X92" s="278"/>
      <c r="Y92" s="278"/>
      <c r="Z92" s="278"/>
      <c r="AA92" s="278"/>
      <c r="AB92" s="278"/>
      <c r="AC92" s="278"/>
      <c r="AD92" s="278"/>
      <c r="AE92" s="278"/>
      <c r="AF92" s="278"/>
      <c r="AG92" s="279" t="s">
        <v>64</v>
      </c>
      <c r="AH92" s="278"/>
      <c r="AI92" s="278"/>
      <c r="AJ92" s="278"/>
      <c r="AK92" s="278"/>
      <c r="AL92" s="278"/>
      <c r="AM92" s="278"/>
      <c r="AN92" s="280" t="s">
        <v>65</v>
      </c>
      <c r="AO92" s="278"/>
      <c r="AP92" s="281"/>
      <c r="AQ92" s="75" t="s">
        <v>66</v>
      </c>
      <c r="AR92" s="40"/>
      <c r="AS92" s="76" t="s">
        <v>67</v>
      </c>
      <c r="AT92" s="77" t="s">
        <v>68</v>
      </c>
      <c r="AU92" s="77" t="s">
        <v>69</v>
      </c>
      <c r="AV92" s="77" t="s">
        <v>70</v>
      </c>
      <c r="AW92" s="77" t="s">
        <v>71</v>
      </c>
      <c r="AX92" s="77" t="s">
        <v>72</v>
      </c>
      <c r="AY92" s="77" t="s">
        <v>73</v>
      </c>
      <c r="AZ92" s="77" t="s">
        <v>74</v>
      </c>
      <c r="BA92" s="77" t="s">
        <v>75</v>
      </c>
      <c r="BB92" s="77" t="s">
        <v>76</v>
      </c>
      <c r="BC92" s="77" t="s">
        <v>77</v>
      </c>
      <c r="BD92" s="78" t="s">
        <v>78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79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285">
        <f>ROUND(SUM(AG95:AG98),2)</f>
        <v>0</v>
      </c>
      <c r="AH94" s="285"/>
      <c r="AI94" s="285"/>
      <c r="AJ94" s="285"/>
      <c r="AK94" s="285"/>
      <c r="AL94" s="285"/>
      <c r="AM94" s="285"/>
      <c r="AN94" s="286">
        <f>SUM(AG94,AT94)</f>
        <v>0</v>
      </c>
      <c r="AO94" s="286"/>
      <c r="AP94" s="286"/>
      <c r="AQ94" s="86" t="s">
        <v>1</v>
      </c>
      <c r="AR94" s="87"/>
      <c r="AS94" s="88">
        <f>ROUND(SUM(AS95:AS98),2)</f>
        <v>0</v>
      </c>
      <c r="AT94" s="89">
        <f>ROUND(SUM(AV94:AW94),2)</f>
        <v>0</v>
      </c>
      <c r="AU94" s="90">
        <f>ROUND(SUM(AU95:AU98),5)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ROUND(SUM(AZ95:AZ98),2)</f>
        <v>0</v>
      </c>
      <c r="BA94" s="89">
        <f>ROUND(SUM(BA95:BA98),2)</f>
        <v>0</v>
      </c>
      <c r="BB94" s="89">
        <f>ROUND(SUM(BB95:BB98),2)</f>
        <v>0</v>
      </c>
      <c r="BC94" s="89">
        <f>ROUND(SUM(BC95:BC98),2)</f>
        <v>0</v>
      </c>
      <c r="BD94" s="91">
        <f>ROUND(SUM(BD95:BD98),2)</f>
        <v>0</v>
      </c>
      <c r="BS94" s="92" t="s">
        <v>80</v>
      </c>
      <c r="BT94" s="92" t="s">
        <v>81</v>
      </c>
      <c r="BU94" s="93" t="s">
        <v>82</v>
      </c>
      <c r="BV94" s="92" t="s">
        <v>83</v>
      </c>
      <c r="BW94" s="92" t="s">
        <v>5</v>
      </c>
      <c r="BX94" s="92" t="s">
        <v>84</v>
      </c>
      <c r="CL94" s="92" t="s">
        <v>1</v>
      </c>
    </row>
    <row r="95" spans="1:91" s="7" customFormat="1" ht="16.5" customHeight="1">
      <c r="A95" s="94" t="s">
        <v>85</v>
      </c>
      <c r="B95" s="95"/>
      <c r="C95" s="96"/>
      <c r="D95" s="282" t="s">
        <v>86</v>
      </c>
      <c r="E95" s="282"/>
      <c r="F95" s="282"/>
      <c r="G95" s="282"/>
      <c r="H95" s="282"/>
      <c r="I95" s="97"/>
      <c r="J95" s="282" t="s">
        <v>87</v>
      </c>
      <c r="K95" s="282"/>
      <c r="L95" s="282"/>
      <c r="M95" s="282"/>
      <c r="N95" s="282"/>
      <c r="O95" s="282"/>
      <c r="P95" s="282"/>
      <c r="Q95" s="282"/>
      <c r="R95" s="282"/>
      <c r="S95" s="282"/>
      <c r="T95" s="282"/>
      <c r="U95" s="282"/>
      <c r="V95" s="282"/>
      <c r="W95" s="282"/>
      <c r="X95" s="282"/>
      <c r="Y95" s="282"/>
      <c r="Z95" s="282"/>
      <c r="AA95" s="282"/>
      <c r="AB95" s="282"/>
      <c r="AC95" s="282"/>
      <c r="AD95" s="282"/>
      <c r="AE95" s="282"/>
      <c r="AF95" s="282"/>
      <c r="AG95" s="283">
        <f>'SO 10 - KANALIZACE'!J30</f>
        <v>0</v>
      </c>
      <c r="AH95" s="284"/>
      <c r="AI95" s="284"/>
      <c r="AJ95" s="284"/>
      <c r="AK95" s="284"/>
      <c r="AL95" s="284"/>
      <c r="AM95" s="284"/>
      <c r="AN95" s="283">
        <f>SUM(AG95,AT95)</f>
        <v>0</v>
      </c>
      <c r="AO95" s="284"/>
      <c r="AP95" s="284"/>
      <c r="AQ95" s="98" t="s">
        <v>88</v>
      </c>
      <c r="AR95" s="99"/>
      <c r="AS95" s="100">
        <v>0</v>
      </c>
      <c r="AT95" s="101">
        <f>ROUND(SUM(AV95:AW95),2)</f>
        <v>0</v>
      </c>
      <c r="AU95" s="102">
        <f>'SO 10 - KANALIZACE'!P127</f>
        <v>0</v>
      </c>
      <c r="AV95" s="101">
        <f>'SO 10 - KANALIZACE'!J33</f>
        <v>0</v>
      </c>
      <c r="AW95" s="101">
        <f>'SO 10 - KANALIZACE'!J34</f>
        <v>0</v>
      </c>
      <c r="AX95" s="101">
        <f>'SO 10 - KANALIZACE'!J35</f>
        <v>0</v>
      </c>
      <c r="AY95" s="101">
        <f>'SO 10 - KANALIZACE'!J36</f>
        <v>0</v>
      </c>
      <c r="AZ95" s="101">
        <f>'SO 10 - KANALIZACE'!F33</f>
        <v>0</v>
      </c>
      <c r="BA95" s="101">
        <f>'SO 10 - KANALIZACE'!F34</f>
        <v>0</v>
      </c>
      <c r="BB95" s="101">
        <f>'SO 10 - KANALIZACE'!F35</f>
        <v>0</v>
      </c>
      <c r="BC95" s="101">
        <f>'SO 10 - KANALIZACE'!F36</f>
        <v>0</v>
      </c>
      <c r="BD95" s="103">
        <f>'SO 10 - KANALIZACE'!F37</f>
        <v>0</v>
      </c>
      <c r="BT95" s="104" t="s">
        <v>21</v>
      </c>
      <c r="BV95" s="104" t="s">
        <v>83</v>
      </c>
      <c r="BW95" s="104" t="s">
        <v>89</v>
      </c>
      <c r="BX95" s="104" t="s">
        <v>5</v>
      </c>
      <c r="CL95" s="104" t="s">
        <v>90</v>
      </c>
      <c r="CM95" s="104" t="s">
        <v>91</v>
      </c>
    </row>
    <row r="96" spans="1:91" s="7" customFormat="1" ht="16.5" customHeight="1">
      <c r="A96" s="94" t="s">
        <v>85</v>
      </c>
      <c r="B96" s="95"/>
      <c r="C96" s="96"/>
      <c r="D96" s="282" t="s">
        <v>92</v>
      </c>
      <c r="E96" s="282"/>
      <c r="F96" s="282"/>
      <c r="G96" s="282"/>
      <c r="H96" s="282"/>
      <c r="I96" s="97"/>
      <c r="J96" s="282" t="s">
        <v>93</v>
      </c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  <c r="V96" s="282"/>
      <c r="W96" s="282"/>
      <c r="X96" s="282"/>
      <c r="Y96" s="282"/>
      <c r="Z96" s="282"/>
      <c r="AA96" s="282"/>
      <c r="AB96" s="282"/>
      <c r="AC96" s="282"/>
      <c r="AD96" s="282"/>
      <c r="AE96" s="282"/>
      <c r="AF96" s="282"/>
      <c r="AG96" s="283">
        <f>'SO 20 - KANALIZAČNÍ PŘÍPOJKY'!J30</f>
        <v>0</v>
      </c>
      <c r="AH96" s="284"/>
      <c r="AI96" s="284"/>
      <c r="AJ96" s="284"/>
      <c r="AK96" s="284"/>
      <c r="AL96" s="284"/>
      <c r="AM96" s="284"/>
      <c r="AN96" s="283">
        <f>SUM(AG96,AT96)</f>
        <v>0</v>
      </c>
      <c r="AO96" s="284"/>
      <c r="AP96" s="284"/>
      <c r="AQ96" s="98" t="s">
        <v>88</v>
      </c>
      <c r="AR96" s="99"/>
      <c r="AS96" s="100">
        <v>0</v>
      </c>
      <c r="AT96" s="101">
        <f>ROUND(SUM(AV96:AW96),2)</f>
        <v>0</v>
      </c>
      <c r="AU96" s="102">
        <f>'SO 20 - KANALIZAČNÍ PŘÍPOJKY'!P129</f>
        <v>0</v>
      </c>
      <c r="AV96" s="101">
        <f>'SO 20 - KANALIZAČNÍ PŘÍPOJKY'!J33</f>
        <v>0</v>
      </c>
      <c r="AW96" s="101">
        <f>'SO 20 - KANALIZAČNÍ PŘÍPOJKY'!J34</f>
        <v>0</v>
      </c>
      <c r="AX96" s="101">
        <f>'SO 20 - KANALIZAČNÍ PŘÍPOJKY'!J35</f>
        <v>0</v>
      </c>
      <c r="AY96" s="101">
        <f>'SO 20 - KANALIZAČNÍ PŘÍPOJKY'!J36</f>
        <v>0</v>
      </c>
      <c r="AZ96" s="101">
        <f>'SO 20 - KANALIZAČNÍ PŘÍPOJKY'!F33</f>
        <v>0</v>
      </c>
      <c r="BA96" s="101">
        <f>'SO 20 - KANALIZAČNÍ PŘÍPOJKY'!F34</f>
        <v>0</v>
      </c>
      <c r="BB96" s="101">
        <f>'SO 20 - KANALIZAČNÍ PŘÍPOJKY'!F35</f>
        <v>0</v>
      </c>
      <c r="BC96" s="101">
        <f>'SO 20 - KANALIZAČNÍ PŘÍPOJKY'!F36</f>
        <v>0</v>
      </c>
      <c r="BD96" s="103">
        <f>'SO 20 - KANALIZAČNÍ PŘÍPOJKY'!F37</f>
        <v>0</v>
      </c>
      <c r="BT96" s="104" t="s">
        <v>21</v>
      </c>
      <c r="BV96" s="104" t="s">
        <v>83</v>
      </c>
      <c r="BW96" s="104" t="s">
        <v>94</v>
      </c>
      <c r="BX96" s="104" t="s">
        <v>5</v>
      </c>
      <c r="CL96" s="104" t="s">
        <v>95</v>
      </c>
      <c r="CM96" s="104" t="s">
        <v>91</v>
      </c>
    </row>
    <row r="97" spans="1:91" s="7" customFormat="1" ht="24.75" customHeight="1">
      <c r="A97" s="94" t="s">
        <v>85</v>
      </c>
      <c r="B97" s="95"/>
      <c r="C97" s="96"/>
      <c r="D97" s="282" t="s">
        <v>96</v>
      </c>
      <c r="E97" s="282"/>
      <c r="F97" s="282"/>
      <c r="G97" s="282"/>
      <c r="H97" s="282"/>
      <c r="I97" s="97"/>
      <c r="J97" s="282" t="s">
        <v>97</v>
      </c>
      <c r="K97" s="282"/>
      <c r="L97" s="282"/>
      <c r="M97" s="282"/>
      <c r="N97" s="282"/>
      <c r="O97" s="282"/>
      <c r="P97" s="282"/>
      <c r="Q97" s="282"/>
      <c r="R97" s="282"/>
      <c r="S97" s="282"/>
      <c r="T97" s="282"/>
      <c r="U97" s="282"/>
      <c r="V97" s="282"/>
      <c r="W97" s="282"/>
      <c r="X97" s="282"/>
      <c r="Y97" s="282"/>
      <c r="Z97" s="282"/>
      <c r="AA97" s="282"/>
      <c r="AB97" s="282"/>
      <c r="AC97" s="282"/>
      <c r="AD97" s="282"/>
      <c r="AE97" s="282"/>
      <c r="AF97" s="282"/>
      <c r="AG97" s="283">
        <f>'50 - SO 50 - ZAJIŠTĚNÍ ST...'!J30</f>
        <v>0</v>
      </c>
      <c r="AH97" s="284"/>
      <c r="AI97" s="284"/>
      <c r="AJ97" s="284"/>
      <c r="AK97" s="284"/>
      <c r="AL97" s="284"/>
      <c r="AM97" s="284"/>
      <c r="AN97" s="283">
        <f>SUM(AG97,AT97)</f>
        <v>0</v>
      </c>
      <c r="AO97" s="284"/>
      <c r="AP97" s="284"/>
      <c r="AQ97" s="98" t="s">
        <v>88</v>
      </c>
      <c r="AR97" s="99"/>
      <c r="AS97" s="100">
        <v>0</v>
      </c>
      <c r="AT97" s="101">
        <f>ROUND(SUM(AV97:AW97),2)</f>
        <v>0</v>
      </c>
      <c r="AU97" s="102">
        <f>'50 - SO 50 - ZAJIŠTĚNÍ ST...'!P121</f>
        <v>0</v>
      </c>
      <c r="AV97" s="101">
        <f>'50 - SO 50 - ZAJIŠTĚNÍ ST...'!J33</f>
        <v>0</v>
      </c>
      <c r="AW97" s="101">
        <f>'50 - SO 50 - ZAJIŠTĚNÍ ST...'!J34</f>
        <v>0</v>
      </c>
      <c r="AX97" s="101">
        <f>'50 - SO 50 - ZAJIŠTĚNÍ ST...'!J35</f>
        <v>0</v>
      </c>
      <c r="AY97" s="101">
        <f>'50 - SO 50 - ZAJIŠTĚNÍ ST...'!J36</f>
        <v>0</v>
      </c>
      <c r="AZ97" s="101">
        <f>'50 - SO 50 - ZAJIŠTĚNÍ ST...'!F33</f>
        <v>0</v>
      </c>
      <c r="BA97" s="101">
        <f>'50 - SO 50 - ZAJIŠTĚNÍ ST...'!F34</f>
        <v>0</v>
      </c>
      <c r="BB97" s="101">
        <f>'50 - SO 50 - ZAJIŠTĚNÍ ST...'!F35</f>
        <v>0</v>
      </c>
      <c r="BC97" s="101">
        <f>'50 - SO 50 - ZAJIŠTĚNÍ ST...'!F36</f>
        <v>0</v>
      </c>
      <c r="BD97" s="103">
        <f>'50 - SO 50 - ZAJIŠTĚNÍ ST...'!F37</f>
        <v>0</v>
      </c>
      <c r="BT97" s="104" t="s">
        <v>21</v>
      </c>
      <c r="BV97" s="104" t="s">
        <v>83</v>
      </c>
      <c r="BW97" s="104" t="s">
        <v>98</v>
      </c>
      <c r="BX97" s="104" t="s">
        <v>5</v>
      </c>
      <c r="CL97" s="104" t="s">
        <v>1</v>
      </c>
      <c r="CM97" s="104" t="s">
        <v>91</v>
      </c>
    </row>
    <row r="98" spans="1:91" s="7" customFormat="1" ht="16.5" customHeight="1">
      <c r="A98" s="94" t="s">
        <v>85</v>
      </c>
      <c r="B98" s="95"/>
      <c r="C98" s="96"/>
      <c r="D98" s="282" t="s">
        <v>99</v>
      </c>
      <c r="E98" s="282"/>
      <c r="F98" s="282"/>
      <c r="G98" s="282"/>
      <c r="H98" s="282"/>
      <c r="I98" s="97"/>
      <c r="J98" s="282" t="s">
        <v>100</v>
      </c>
      <c r="K98" s="282"/>
      <c r="L98" s="282"/>
      <c r="M98" s="282"/>
      <c r="N98" s="282"/>
      <c r="O98" s="282"/>
      <c r="P98" s="282"/>
      <c r="Q98" s="282"/>
      <c r="R98" s="282"/>
      <c r="S98" s="282"/>
      <c r="T98" s="282"/>
      <c r="U98" s="282"/>
      <c r="V98" s="282"/>
      <c r="W98" s="282"/>
      <c r="X98" s="282"/>
      <c r="Y98" s="282"/>
      <c r="Z98" s="282"/>
      <c r="AA98" s="282"/>
      <c r="AB98" s="282"/>
      <c r="AC98" s="282"/>
      <c r="AD98" s="282"/>
      <c r="AE98" s="282"/>
      <c r="AF98" s="282"/>
      <c r="AG98" s="283">
        <f>'90 - OSTATNÍ NÁKLADY'!J30</f>
        <v>0</v>
      </c>
      <c r="AH98" s="284"/>
      <c r="AI98" s="284"/>
      <c r="AJ98" s="284"/>
      <c r="AK98" s="284"/>
      <c r="AL98" s="284"/>
      <c r="AM98" s="284"/>
      <c r="AN98" s="283">
        <f>SUM(AG98,AT98)</f>
        <v>0</v>
      </c>
      <c r="AO98" s="284"/>
      <c r="AP98" s="284"/>
      <c r="AQ98" s="98" t="s">
        <v>88</v>
      </c>
      <c r="AR98" s="99"/>
      <c r="AS98" s="105">
        <v>0</v>
      </c>
      <c r="AT98" s="106">
        <f>ROUND(SUM(AV98:AW98),2)</f>
        <v>0</v>
      </c>
      <c r="AU98" s="107">
        <f>'90 - OSTATNÍ NÁKLADY'!P117</f>
        <v>0</v>
      </c>
      <c r="AV98" s="106">
        <f>'90 - OSTATNÍ NÁKLADY'!J33</f>
        <v>0</v>
      </c>
      <c r="AW98" s="106">
        <f>'90 - OSTATNÍ NÁKLADY'!J34</f>
        <v>0</v>
      </c>
      <c r="AX98" s="106">
        <f>'90 - OSTATNÍ NÁKLADY'!J35</f>
        <v>0</v>
      </c>
      <c r="AY98" s="106">
        <f>'90 - OSTATNÍ NÁKLADY'!J36</f>
        <v>0</v>
      </c>
      <c r="AZ98" s="106">
        <f>'90 - OSTATNÍ NÁKLADY'!F33</f>
        <v>0</v>
      </c>
      <c r="BA98" s="106">
        <f>'90 - OSTATNÍ NÁKLADY'!F34</f>
        <v>0</v>
      </c>
      <c r="BB98" s="106">
        <f>'90 - OSTATNÍ NÁKLADY'!F35</f>
        <v>0</v>
      </c>
      <c r="BC98" s="106">
        <f>'90 - OSTATNÍ NÁKLADY'!F36</f>
        <v>0</v>
      </c>
      <c r="BD98" s="108">
        <f>'90 - OSTATNÍ NÁKLADY'!F37</f>
        <v>0</v>
      </c>
      <c r="BT98" s="104" t="s">
        <v>21</v>
      </c>
      <c r="BV98" s="104" t="s">
        <v>83</v>
      </c>
      <c r="BW98" s="104" t="s">
        <v>101</v>
      </c>
      <c r="BX98" s="104" t="s">
        <v>5</v>
      </c>
      <c r="CL98" s="104" t="s">
        <v>1</v>
      </c>
      <c r="CM98" s="104" t="s">
        <v>91</v>
      </c>
    </row>
    <row r="99" spans="1:91" s="2" customFormat="1" ht="30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40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  <row r="100" spans="1:91" s="2" customFormat="1" ht="6.95" customHeight="1">
      <c r="A100" s="35"/>
      <c r="B100" s="55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40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</sheetData>
  <sheetProtection algorithmName="SHA-512" hashValue="QNJuaD/JCPfvl0vuda0aXzq1XeqwXZS4hjffl5BAWH52OmjekyTc0HKWNcezwcbYoGQuLoPHg7kThWEyahnFtw==" saltValue="j6Op5KxBF5SCNpDuRFM2zx4LHkcGp3JEU3f3v7rloC+7LaDQMtKAQ4J7JU3iHfqY0gybKtW2HU3RPn3AZ39mrg==" spinCount="100000" sheet="1" objects="1" scenarios="1" formatColumns="0" formatRows="0"/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SO 10 - KANALIZACE'!C2" display="/"/>
    <hyperlink ref="A96" location="'SO 20 - KANALIZAČNÍ PŘÍPOJKY'!C2" display="/"/>
    <hyperlink ref="A97" location="'50 - SO 50 - ZAJIŠTĚNÍ ST...'!C2" display="/"/>
    <hyperlink ref="A98" location="'90 - OSTATNÍ NÁKLADY'!C2" display="/"/>
  </hyperlinks>
  <printOptions horizontalCentered="1"/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663"/>
  <sheetViews>
    <sheetView showGridLines="0" workbookViewId="0">
      <selection activeCell="E23" sqref="E23:AN23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AT2" s="18" t="s">
        <v>89</v>
      </c>
      <c r="AZ2" s="109" t="s">
        <v>102</v>
      </c>
      <c r="BA2" s="109" t="s">
        <v>1</v>
      </c>
      <c r="BB2" s="109" t="s">
        <v>1</v>
      </c>
      <c r="BC2" s="109" t="s">
        <v>103</v>
      </c>
      <c r="BD2" s="109" t="s">
        <v>91</v>
      </c>
    </row>
    <row r="3" spans="1:5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91</v>
      </c>
      <c r="AZ3" s="109" t="s">
        <v>104</v>
      </c>
      <c r="BA3" s="109" t="s">
        <v>1</v>
      </c>
      <c r="BB3" s="109" t="s">
        <v>1</v>
      </c>
      <c r="BC3" s="109" t="s">
        <v>105</v>
      </c>
      <c r="BD3" s="109" t="s">
        <v>91</v>
      </c>
    </row>
    <row r="4" spans="1:56" s="1" customFormat="1" ht="24.95" customHeight="1">
      <c r="B4" s="21"/>
      <c r="D4" s="112" t="s">
        <v>106</v>
      </c>
      <c r="L4" s="21"/>
      <c r="M4" s="113" t="s">
        <v>10</v>
      </c>
      <c r="AT4" s="18" t="s">
        <v>4</v>
      </c>
      <c r="AZ4" s="109" t="s">
        <v>107</v>
      </c>
      <c r="BA4" s="109" t="s">
        <v>1</v>
      </c>
      <c r="BB4" s="109" t="s">
        <v>1</v>
      </c>
      <c r="BC4" s="109" t="s">
        <v>108</v>
      </c>
      <c r="BD4" s="109" t="s">
        <v>91</v>
      </c>
    </row>
    <row r="5" spans="1:56" s="1" customFormat="1" ht="6.95" customHeight="1">
      <c r="B5" s="21"/>
      <c r="L5" s="21"/>
      <c r="AZ5" s="109" t="s">
        <v>109</v>
      </c>
      <c r="BA5" s="109" t="s">
        <v>1</v>
      </c>
      <c r="BB5" s="109" t="s">
        <v>1</v>
      </c>
      <c r="BC5" s="109" t="s">
        <v>110</v>
      </c>
      <c r="BD5" s="109" t="s">
        <v>91</v>
      </c>
    </row>
    <row r="6" spans="1:56" s="1" customFormat="1" ht="12" customHeight="1">
      <c r="B6" s="21"/>
      <c r="D6" s="114" t="s">
        <v>16</v>
      </c>
      <c r="L6" s="21"/>
      <c r="AZ6" s="109" t="s">
        <v>111</v>
      </c>
      <c r="BA6" s="109" t="s">
        <v>1</v>
      </c>
      <c r="BB6" s="109" t="s">
        <v>1</v>
      </c>
      <c r="BC6" s="109" t="s">
        <v>112</v>
      </c>
      <c r="BD6" s="109" t="s">
        <v>91</v>
      </c>
    </row>
    <row r="7" spans="1:56" s="1" customFormat="1" ht="16.5" customHeight="1">
      <c r="B7" s="21"/>
      <c r="E7" s="307" t="str">
        <f>'Rekapitulace stavby'!K6</f>
        <v>BRNO, MOJMÍROVO NÁMĚSTÍ - REKONSTRUKCE KANALIZACE  (úsek stavby Š0-Š15)</v>
      </c>
      <c r="F7" s="308"/>
      <c r="G7" s="308"/>
      <c r="H7" s="308"/>
      <c r="L7" s="21"/>
      <c r="AZ7" s="109" t="s">
        <v>113</v>
      </c>
      <c r="BA7" s="109" t="s">
        <v>1</v>
      </c>
      <c r="BB7" s="109" t="s">
        <v>1</v>
      </c>
      <c r="BC7" s="109" t="s">
        <v>114</v>
      </c>
      <c r="BD7" s="109" t="s">
        <v>91</v>
      </c>
    </row>
    <row r="8" spans="1:56" s="2" customFormat="1" ht="12" customHeight="1">
      <c r="A8" s="35"/>
      <c r="B8" s="40"/>
      <c r="C8" s="35"/>
      <c r="D8" s="114" t="s">
        <v>115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109" t="s">
        <v>116</v>
      </c>
      <c r="BA8" s="109" t="s">
        <v>1</v>
      </c>
      <c r="BB8" s="109" t="s">
        <v>1</v>
      </c>
      <c r="BC8" s="109" t="s">
        <v>117</v>
      </c>
      <c r="BD8" s="109" t="s">
        <v>91</v>
      </c>
    </row>
    <row r="9" spans="1:56" s="2" customFormat="1" ht="16.5" customHeight="1">
      <c r="A9" s="35"/>
      <c r="B9" s="40"/>
      <c r="C9" s="35"/>
      <c r="D9" s="35"/>
      <c r="E9" s="309" t="s">
        <v>118</v>
      </c>
      <c r="F9" s="310"/>
      <c r="G9" s="310"/>
      <c r="H9" s="31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109" t="s">
        <v>119</v>
      </c>
      <c r="BA9" s="109" t="s">
        <v>1</v>
      </c>
      <c r="BB9" s="109" t="s">
        <v>1</v>
      </c>
      <c r="BC9" s="109" t="s">
        <v>120</v>
      </c>
      <c r="BD9" s="109" t="s">
        <v>91</v>
      </c>
    </row>
    <row r="10" spans="1:5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109" t="s">
        <v>121</v>
      </c>
      <c r="BA10" s="109" t="s">
        <v>1</v>
      </c>
      <c r="BB10" s="109" t="s">
        <v>1</v>
      </c>
      <c r="BC10" s="109" t="s">
        <v>122</v>
      </c>
      <c r="BD10" s="109" t="s">
        <v>91</v>
      </c>
    </row>
    <row r="11" spans="1:56" s="2" customFormat="1" ht="12" customHeight="1">
      <c r="A11" s="35"/>
      <c r="B11" s="40"/>
      <c r="C11" s="35"/>
      <c r="D11" s="114" t="s">
        <v>19</v>
      </c>
      <c r="E11" s="35"/>
      <c r="F11" s="115" t="s">
        <v>90</v>
      </c>
      <c r="G11" s="35"/>
      <c r="H11" s="35"/>
      <c r="I11" s="114" t="s">
        <v>20</v>
      </c>
      <c r="J11" s="115" t="s">
        <v>123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09" t="s">
        <v>124</v>
      </c>
      <c r="BA11" s="109" t="s">
        <v>1</v>
      </c>
      <c r="BB11" s="109" t="s">
        <v>1</v>
      </c>
      <c r="BC11" s="109" t="s">
        <v>125</v>
      </c>
      <c r="BD11" s="109" t="s">
        <v>91</v>
      </c>
    </row>
    <row r="12" spans="1:56" s="2" customFormat="1" ht="12" customHeight="1">
      <c r="A12" s="35"/>
      <c r="B12" s="40"/>
      <c r="C12" s="35"/>
      <c r="D12" s="114" t="s">
        <v>22</v>
      </c>
      <c r="E12" s="35"/>
      <c r="F12" s="115" t="s">
        <v>23</v>
      </c>
      <c r="G12" s="35"/>
      <c r="H12" s="35"/>
      <c r="I12" s="114" t="s">
        <v>24</v>
      </c>
      <c r="J12" s="116" t="str">
        <f>'Rekapitulace stavby'!AN8</f>
        <v>11. 5. 2020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09" t="s">
        <v>126</v>
      </c>
      <c r="BA12" s="109" t="s">
        <v>1</v>
      </c>
      <c r="BB12" s="109" t="s">
        <v>1</v>
      </c>
      <c r="BC12" s="109" t="s">
        <v>127</v>
      </c>
      <c r="BD12" s="109" t="s">
        <v>91</v>
      </c>
    </row>
    <row r="13" spans="1:56" s="2" customFormat="1" ht="21.75" customHeight="1">
      <c r="A13" s="35"/>
      <c r="B13" s="40"/>
      <c r="C13" s="35"/>
      <c r="D13" s="117" t="s">
        <v>128</v>
      </c>
      <c r="E13" s="35"/>
      <c r="F13" s="118" t="s">
        <v>129</v>
      </c>
      <c r="G13" s="35"/>
      <c r="H13" s="35"/>
      <c r="I13" s="117" t="s">
        <v>130</v>
      </c>
      <c r="J13" s="118" t="s">
        <v>131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109" t="s">
        <v>132</v>
      </c>
      <c r="BA13" s="109" t="s">
        <v>1</v>
      </c>
      <c r="BB13" s="109" t="s">
        <v>1</v>
      </c>
      <c r="BC13" s="109" t="s">
        <v>133</v>
      </c>
      <c r="BD13" s="109" t="s">
        <v>91</v>
      </c>
    </row>
    <row r="14" spans="1:56" s="2" customFormat="1" ht="12" customHeight="1">
      <c r="A14" s="35"/>
      <c r="B14" s="40"/>
      <c r="C14" s="35"/>
      <c r="D14" s="114" t="s">
        <v>28</v>
      </c>
      <c r="E14" s="35"/>
      <c r="F14" s="35"/>
      <c r="G14" s="35"/>
      <c r="H14" s="35"/>
      <c r="I14" s="114" t="s">
        <v>29</v>
      </c>
      <c r="J14" s="115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109" t="s">
        <v>134</v>
      </c>
      <c r="BA14" s="109" t="s">
        <v>1</v>
      </c>
      <c r="BB14" s="109" t="s">
        <v>1</v>
      </c>
      <c r="BC14" s="109" t="s">
        <v>135</v>
      </c>
      <c r="BD14" s="109" t="s">
        <v>91</v>
      </c>
    </row>
    <row r="15" spans="1:56" s="2" customFormat="1" ht="18" customHeight="1">
      <c r="A15" s="35"/>
      <c r="B15" s="40"/>
      <c r="C15" s="35"/>
      <c r="D15" s="35"/>
      <c r="E15" s="115" t="s">
        <v>30</v>
      </c>
      <c r="F15" s="35"/>
      <c r="G15" s="35"/>
      <c r="H15" s="35"/>
      <c r="I15" s="114" t="s">
        <v>31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109" t="s">
        <v>136</v>
      </c>
      <c r="BA15" s="109" t="s">
        <v>1</v>
      </c>
      <c r="BB15" s="109" t="s">
        <v>1</v>
      </c>
      <c r="BC15" s="109" t="s">
        <v>137</v>
      </c>
      <c r="BD15" s="109" t="s">
        <v>91</v>
      </c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109" t="s">
        <v>138</v>
      </c>
      <c r="BA16" s="109" t="s">
        <v>1</v>
      </c>
      <c r="BB16" s="109" t="s">
        <v>1</v>
      </c>
      <c r="BC16" s="109" t="s">
        <v>139</v>
      </c>
      <c r="BD16" s="109" t="s">
        <v>91</v>
      </c>
    </row>
    <row r="17" spans="1:56" s="2" customFormat="1" ht="12" customHeight="1">
      <c r="A17" s="35"/>
      <c r="B17" s="40"/>
      <c r="C17" s="35"/>
      <c r="D17" s="114" t="s">
        <v>32</v>
      </c>
      <c r="E17" s="35"/>
      <c r="F17" s="35"/>
      <c r="G17" s="35"/>
      <c r="H17" s="35"/>
      <c r="I17" s="114" t="s">
        <v>29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109" t="s">
        <v>140</v>
      </c>
      <c r="BA17" s="109" t="s">
        <v>1</v>
      </c>
      <c r="BB17" s="109" t="s">
        <v>1</v>
      </c>
      <c r="BC17" s="109" t="s">
        <v>141</v>
      </c>
      <c r="BD17" s="109" t="s">
        <v>91</v>
      </c>
    </row>
    <row r="18" spans="1:56" s="2" customFormat="1" ht="18" customHeight="1">
      <c r="A18" s="35"/>
      <c r="B18" s="40"/>
      <c r="C18" s="35"/>
      <c r="D18" s="35"/>
      <c r="E18" s="311" t="str">
        <f>'Rekapitulace stavby'!E14</f>
        <v>Vyplň údaj</v>
      </c>
      <c r="F18" s="312"/>
      <c r="G18" s="312"/>
      <c r="H18" s="312"/>
      <c r="I18" s="114" t="s">
        <v>31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109" t="s">
        <v>142</v>
      </c>
      <c r="BA18" s="109" t="s">
        <v>1</v>
      </c>
      <c r="BB18" s="109" t="s">
        <v>1</v>
      </c>
      <c r="BC18" s="109" t="s">
        <v>143</v>
      </c>
      <c r="BD18" s="109" t="s">
        <v>91</v>
      </c>
    </row>
    <row r="19" spans="1:56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109" t="s">
        <v>144</v>
      </c>
      <c r="BA19" s="109" t="s">
        <v>1</v>
      </c>
      <c r="BB19" s="109" t="s">
        <v>1</v>
      </c>
      <c r="BC19" s="109" t="s">
        <v>145</v>
      </c>
      <c r="BD19" s="109" t="s">
        <v>91</v>
      </c>
    </row>
    <row r="20" spans="1:56" s="2" customFormat="1" ht="12" customHeight="1">
      <c r="A20" s="35"/>
      <c r="B20" s="40"/>
      <c r="C20" s="35"/>
      <c r="D20" s="114" t="s">
        <v>34</v>
      </c>
      <c r="E20" s="35"/>
      <c r="F20" s="35"/>
      <c r="G20" s="35"/>
      <c r="H20" s="35"/>
      <c r="I20" s="114" t="s">
        <v>29</v>
      </c>
      <c r="J20" s="115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109" t="s">
        <v>146</v>
      </c>
      <c r="BA20" s="109" t="s">
        <v>1</v>
      </c>
      <c r="BB20" s="109" t="s">
        <v>1</v>
      </c>
      <c r="BC20" s="109" t="s">
        <v>147</v>
      </c>
      <c r="BD20" s="109" t="s">
        <v>91</v>
      </c>
    </row>
    <row r="21" spans="1:56" s="2" customFormat="1" ht="18" customHeight="1">
      <c r="A21" s="35"/>
      <c r="B21" s="40"/>
      <c r="C21" s="35"/>
      <c r="D21" s="35"/>
      <c r="E21" s="115" t="s">
        <v>35</v>
      </c>
      <c r="F21" s="35"/>
      <c r="G21" s="35"/>
      <c r="H21" s="35"/>
      <c r="I21" s="114" t="s">
        <v>31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109" t="s">
        <v>148</v>
      </c>
      <c r="BA21" s="109" t="s">
        <v>1</v>
      </c>
      <c r="BB21" s="109" t="s">
        <v>1</v>
      </c>
      <c r="BC21" s="109" t="s">
        <v>149</v>
      </c>
      <c r="BD21" s="109" t="s">
        <v>91</v>
      </c>
    </row>
    <row r="22" spans="1:56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Z22" s="109" t="s">
        <v>150</v>
      </c>
      <c r="BA22" s="109" t="s">
        <v>1</v>
      </c>
      <c r="BB22" s="109" t="s">
        <v>1</v>
      </c>
      <c r="BC22" s="109" t="s">
        <v>151</v>
      </c>
      <c r="BD22" s="109" t="s">
        <v>91</v>
      </c>
    </row>
    <row r="23" spans="1:56" s="2" customFormat="1" ht="12" customHeight="1">
      <c r="A23" s="35"/>
      <c r="B23" s="40"/>
      <c r="C23" s="35"/>
      <c r="D23" s="114" t="s">
        <v>37</v>
      </c>
      <c r="E23" s="35"/>
      <c r="F23" s="35"/>
      <c r="G23" s="35"/>
      <c r="H23" s="35"/>
      <c r="I23" s="114" t="s">
        <v>29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Z23" s="109" t="s">
        <v>152</v>
      </c>
      <c r="BA23" s="109" t="s">
        <v>1</v>
      </c>
      <c r="BB23" s="109" t="s">
        <v>1</v>
      </c>
      <c r="BC23" s="109" t="s">
        <v>153</v>
      </c>
      <c r="BD23" s="109" t="s">
        <v>91</v>
      </c>
    </row>
    <row r="24" spans="1:56" s="2" customFormat="1" ht="18" customHeight="1">
      <c r="A24" s="35"/>
      <c r="B24" s="40"/>
      <c r="C24" s="35"/>
      <c r="D24" s="35"/>
      <c r="E24" s="115" t="s">
        <v>38</v>
      </c>
      <c r="F24" s="35"/>
      <c r="G24" s="35"/>
      <c r="H24" s="35"/>
      <c r="I24" s="114" t="s">
        <v>31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Z24" s="109" t="s">
        <v>154</v>
      </c>
      <c r="BA24" s="109" t="s">
        <v>1</v>
      </c>
      <c r="BB24" s="109" t="s">
        <v>1</v>
      </c>
      <c r="BC24" s="109" t="s">
        <v>155</v>
      </c>
      <c r="BD24" s="109" t="s">
        <v>91</v>
      </c>
    </row>
    <row r="25" spans="1:56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Z25" s="109" t="s">
        <v>156</v>
      </c>
      <c r="BA25" s="109" t="s">
        <v>1</v>
      </c>
      <c r="BB25" s="109" t="s">
        <v>1</v>
      </c>
      <c r="BC25" s="109" t="s">
        <v>157</v>
      </c>
      <c r="BD25" s="109" t="s">
        <v>91</v>
      </c>
    </row>
    <row r="26" spans="1:56" s="2" customFormat="1" ht="12" customHeight="1">
      <c r="A26" s="35"/>
      <c r="B26" s="40"/>
      <c r="C26" s="35"/>
      <c r="D26" s="114" t="s">
        <v>39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Z26" s="109" t="s">
        <v>158</v>
      </c>
      <c r="BA26" s="109" t="s">
        <v>1</v>
      </c>
      <c r="BB26" s="109" t="s">
        <v>1</v>
      </c>
      <c r="BC26" s="109" t="s">
        <v>159</v>
      </c>
      <c r="BD26" s="109" t="s">
        <v>91</v>
      </c>
    </row>
    <row r="27" spans="1:56" s="8" customFormat="1" ht="16.5" customHeight="1">
      <c r="A27" s="119"/>
      <c r="B27" s="120"/>
      <c r="C27" s="119"/>
      <c r="D27" s="119"/>
      <c r="E27" s="313" t="s">
        <v>1</v>
      </c>
      <c r="F27" s="313"/>
      <c r="G27" s="313"/>
      <c r="H27" s="31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Z27" s="122" t="s">
        <v>160</v>
      </c>
      <c r="BA27" s="122" t="s">
        <v>1</v>
      </c>
      <c r="BB27" s="122" t="s">
        <v>1</v>
      </c>
      <c r="BC27" s="122" t="s">
        <v>161</v>
      </c>
      <c r="BD27" s="122" t="s">
        <v>91</v>
      </c>
    </row>
    <row r="28" spans="1:56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56" s="2" customFormat="1" ht="6.95" customHeight="1">
      <c r="A29" s="35"/>
      <c r="B29" s="40"/>
      <c r="C29" s="35"/>
      <c r="D29" s="123"/>
      <c r="E29" s="123"/>
      <c r="F29" s="123"/>
      <c r="G29" s="123"/>
      <c r="H29" s="123"/>
      <c r="I29" s="123"/>
      <c r="J29" s="123"/>
      <c r="K29" s="123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56" s="2" customFormat="1" ht="25.35" customHeight="1">
      <c r="A30" s="35"/>
      <c r="B30" s="40"/>
      <c r="C30" s="35"/>
      <c r="D30" s="124" t="s">
        <v>41</v>
      </c>
      <c r="E30" s="35"/>
      <c r="F30" s="35"/>
      <c r="G30" s="35"/>
      <c r="H30" s="35"/>
      <c r="I30" s="35"/>
      <c r="J30" s="125">
        <f>ROUND(J127,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56" s="2" customFormat="1" ht="6.95" customHeight="1">
      <c r="A31" s="35"/>
      <c r="B31" s="40"/>
      <c r="C31" s="35"/>
      <c r="D31" s="123"/>
      <c r="E31" s="123"/>
      <c r="F31" s="123"/>
      <c r="G31" s="123"/>
      <c r="H31" s="123"/>
      <c r="I31" s="123"/>
      <c r="J31" s="123"/>
      <c r="K31" s="123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56" s="2" customFormat="1" ht="14.45" customHeight="1">
      <c r="A32" s="35"/>
      <c r="B32" s="40"/>
      <c r="C32" s="35"/>
      <c r="D32" s="35"/>
      <c r="E32" s="35"/>
      <c r="F32" s="126" t="s">
        <v>43</v>
      </c>
      <c r="G32" s="35"/>
      <c r="H32" s="35"/>
      <c r="I32" s="126" t="s">
        <v>42</v>
      </c>
      <c r="J32" s="126" t="s">
        <v>44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7" t="s">
        <v>45</v>
      </c>
      <c r="E33" s="114" t="s">
        <v>46</v>
      </c>
      <c r="F33" s="128">
        <f>ROUND((SUM(BE127:BE662)),  2)</f>
        <v>0</v>
      </c>
      <c r="G33" s="35"/>
      <c r="H33" s="35"/>
      <c r="I33" s="129">
        <v>0.21</v>
      </c>
      <c r="J33" s="128">
        <f>ROUND(((SUM(BE127:BE662))*I33),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47</v>
      </c>
      <c r="F34" s="128">
        <f>ROUND((SUM(BF127:BF662)),  2)</f>
        <v>0</v>
      </c>
      <c r="G34" s="35"/>
      <c r="H34" s="35"/>
      <c r="I34" s="129">
        <v>0.15</v>
      </c>
      <c r="J34" s="128">
        <f>ROUND(((SUM(BF127:BF662))*I34),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48</v>
      </c>
      <c r="F35" s="128">
        <f>ROUND((SUM(BG127:BG662)),  2)</f>
        <v>0</v>
      </c>
      <c r="G35" s="35"/>
      <c r="H35" s="35"/>
      <c r="I35" s="129">
        <v>0.21</v>
      </c>
      <c r="J35" s="128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49</v>
      </c>
      <c r="F36" s="128">
        <f>ROUND((SUM(BH127:BH662)),  2)</f>
        <v>0</v>
      </c>
      <c r="G36" s="35"/>
      <c r="H36" s="35"/>
      <c r="I36" s="129">
        <v>0.15</v>
      </c>
      <c r="J36" s="128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50</v>
      </c>
      <c r="F37" s="128">
        <f>ROUND((SUM(BI127:BI662)),  2)</f>
        <v>0</v>
      </c>
      <c r="G37" s="35"/>
      <c r="H37" s="35"/>
      <c r="I37" s="129">
        <v>0</v>
      </c>
      <c r="J37" s="128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0"/>
      <c r="D39" s="131" t="s">
        <v>51</v>
      </c>
      <c r="E39" s="132"/>
      <c r="F39" s="132"/>
      <c r="G39" s="133" t="s">
        <v>52</v>
      </c>
      <c r="H39" s="134" t="s">
        <v>53</v>
      </c>
      <c r="I39" s="132"/>
      <c r="J39" s="135">
        <f>SUM(J30:J37)</f>
        <v>0</v>
      </c>
      <c r="K39" s="136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52"/>
      <c r="D49" s="137" t="s">
        <v>54</v>
      </c>
      <c r="E49" s="138"/>
      <c r="F49" s="138"/>
      <c r="G49" s="137" t="s">
        <v>55</v>
      </c>
      <c r="H49" s="138"/>
      <c r="I49" s="138"/>
      <c r="J49" s="138"/>
      <c r="K49" s="138"/>
      <c r="L49" s="52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5"/>
      <c r="B60" s="40"/>
      <c r="C60" s="35"/>
      <c r="D60" s="139" t="s">
        <v>56</v>
      </c>
      <c r="E60" s="140"/>
      <c r="F60" s="141" t="s">
        <v>57</v>
      </c>
      <c r="G60" s="139" t="s">
        <v>56</v>
      </c>
      <c r="H60" s="140"/>
      <c r="I60" s="140"/>
      <c r="J60" s="142" t="s">
        <v>57</v>
      </c>
      <c r="K60" s="140"/>
      <c r="L60" s="52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5"/>
      <c r="B64" s="40"/>
      <c r="C64" s="35"/>
      <c r="D64" s="137" t="s">
        <v>58</v>
      </c>
      <c r="E64" s="143"/>
      <c r="F64" s="143"/>
      <c r="G64" s="137" t="s">
        <v>59</v>
      </c>
      <c r="H64" s="143"/>
      <c r="I64" s="143"/>
      <c r="J64" s="143"/>
      <c r="K64" s="143"/>
      <c r="L64" s="52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5"/>
      <c r="B75" s="40"/>
      <c r="C75" s="35"/>
      <c r="D75" s="139" t="s">
        <v>56</v>
      </c>
      <c r="E75" s="140"/>
      <c r="F75" s="141" t="s">
        <v>57</v>
      </c>
      <c r="G75" s="139" t="s">
        <v>56</v>
      </c>
      <c r="H75" s="140"/>
      <c r="I75" s="140"/>
      <c r="J75" s="142" t="s">
        <v>57</v>
      </c>
      <c r="K75" s="140"/>
      <c r="L75" s="52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4.45" customHeight="1">
      <c r="A76" s="35"/>
      <c r="B76" s="144"/>
      <c r="C76" s="145"/>
      <c r="D76" s="145"/>
      <c r="E76" s="145"/>
      <c r="F76" s="145"/>
      <c r="G76" s="145"/>
      <c r="H76" s="145"/>
      <c r="I76" s="145"/>
      <c r="J76" s="145"/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80" spans="1:31" s="2" customFormat="1" ht="6.95" customHeight="1">
      <c r="A80" s="35"/>
      <c r="B80" s="146"/>
      <c r="C80" s="147"/>
      <c r="D80" s="147"/>
      <c r="E80" s="147"/>
      <c r="F80" s="147"/>
      <c r="G80" s="147"/>
      <c r="H80" s="147"/>
      <c r="I80" s="147"/>
      <c r="J80" s="147"/>
      <c r="K80" s="147"/>
      <c r="L80" s="52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47" s="2" customFormat="1" ht="24.95" customHeight="1">
      <c r="A81" s="35"/>
      <c r="B81" s="36"/>
      <c r="C81" s="24" t="s">
        <v>162</v>
      </c>
      <c r="D81" s="37"/>
      <c r="E81" s="37"/>
      <c r="F81" s="37"/>
      <c r="G81" s="37"/>
      <c r="H81" s="37"/>
      <c r="I81" s="37"/>
      <c r="J81" s="37"/>
      <c r="K81" s="3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6.95" customHeight="1">
      <c r="A82" s="35"/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12" customHeight="1">
      <c r="A83" s="35"/>
      <c r="B83" s="36"/>
      <c r="C83" s="30" t="s">
        <v>16</v>
      </c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6.5" customHeight="1">
      <c r="A84" s="35"/>
      <c r="B84" s="36"/>
      <c r="C84" s="37"/>
      <c r="D84" s="37"/>
      <c r="E84" s="314" t="str">
        <f>E7</f>
        <v>BRNO, MOJMÍROVO NÁMĚSTÍ - REKONSTRUKCE KANALIZACE  (úsek stavby Š0-Š15)</v>
      </c>
      <c r="F84" s="315"/>
      <c r="G84" s="315"/>
      <c r="H84" s="315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2" customHeight="1">
      <c r="A85" s="35"/>
      <c r="B85" s="36"/>
      <c r="C85" s="30" t="s">
        <v>115</v>
      </c>
      <c r="D85" s="37"/>
      <c r="E85" s="37"/>
      <c r="F85" s="37"/>
      <c r="G85" s="37"/>
      <c r="H85" s="3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6.5" customHeight="1">
      <c r="A86" s="35"/>
      <c r="B86" s="36"/>
      <c r="C86" s="37"/>
      <c r="D86" s="37"/>
      <c r="E86" s="266" t="str">
        <f>E9</f>
        <v>SO 10 - KANALIZACE</v>
      </c>
      <c r="F86" s="316"/>
      <c r="G86" s="316"/>
      <c r="H86" s="316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6.95" customHeight="1">
      <c r="A87" s="35"/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12" customHeight="1">
      <c r="A88" s="35"/>
      <c r="B88" s="36"/>
      <c r="C88" s="30" t="s">
        <v>22</v>
      </c>
      <c r="D88" s="37"/>
      <c r="E88" s="37"/>
      <c r="F88" s="28" t="str">
        <f>F12</f>
        <v>BRNO</v>
      </c>
      <c r="G88" s="37"/>
      <c r="H88" s="37"/>
      <c r="I88" s="30" t="s">
        <v>24</v>
      </c>
      <c r="J88" s="67" t="str">
        <f>IF(J12="","",J12)</f>
        <v>11. 5. 2020</v>
      </c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6.95" customHeight="1">
      <c r="A89" s="35"/>
      <c r="B89" s="36"/>
      <c r="C89" s="37"/>
      <c r="D89" s="37"/>
      <c r="E89" s="37"/>
      <c r="F89" s="37"/>
      <c r="G89" s="37"/>
      <c r="H89" s="37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25.7" customHeight="1">
      <c r="A90" s="35"/>
      <c r="B90" s="36"/>
      <c r="C90" s="30" t="s">
        <v>28</v>
      </c>
      <c r="D90" s="37"/>
      <c r="E90" s="37"/>
      <c r="F90" s="28" t="str">
        <f>E15</f>
        <v>STATUTÁRNÍ MĚSTO BRNO</v>
      </c>
      <c r="G90" s="37"/>
      <c r="H90" s="37"/>
      <c r="I90" s="30" t="s">
        <v>34</v>
      </c>
      <c r="J90" s="33" t="str">
        <f>E21</f>
        <v>JV PROJEKT VH s.r.o., BRNO</v>
      </c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32</v>
      </c>
      <c r="D91" s="37"/>
      <c r="E91" s="37"/>
      <c r="F91" s="28" t="str">
        <f>IF(E18="","",E18)</f>
        <v>Vyplň údaj</v>
      </c>
      <c r="G91" s="37"/>
      <c r="H91" s="37"/>
      <c r="I91" s="30" t="s">
        <v>37</v>
      </c>
      <c r="J91" s="33" t="str">
        <f>E24</f>
        <v>Obrtel M.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0.3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29.25" customHeight="1">
      <c r="A93" s="35"/>
      <c r="B93" s="36"/>
      <c r="C93" s="148" t="s">
        <v>163</v>
      </c>
      <c r="D93" s="149"/>
      <c r="E93" s="149"/>
      <c r="F93" s="149"/>
      <c r="G93" s="149"/>
      <c r="H93" s="149"/>
      <c r="I93" s="149"/>
      <c r="J93" s="150" t="s">
        <v>164</v>
      </c>
      <c r="K93" s="149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10.35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22.9" customHeight="1">
      <c r="A95" s="35"/>
      <c r="B95" s="36"/>
      <c r="C95" s="151" t="s">
        <v>165</v>
      </c>
      <c r="D95" s="37"/>
      <c r="E95" s="37"/>
      <c r="F95" s="37"/>
      <c r="G95" s="37"/>
      <c r="H95" s="37"/>
      <c r="I95" s="37"/>
      <c r="J95" s="85">
        <f>J127</f>
        <v>0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U95" s="18" t="s">
        <v>166</v>
      </c>
    </row>
    <row r="96" spans="1:47" s="9" customFormat="1" ht="24.95" customHeight="1">
      <c r="B96" s="152"/>
      <c r="C96" s="153"/>
      <c r="D96" s="154" t="s">
        <v>167</v>
      </c>
      <c r="E96" s="155"/>
      <c r="F96" s="155"/>
      <c r="G96" s="155"/>
      <c r="H96" s="155"/>
      <c r="I96" s="155"/>
      <c r="J96" s="156">
        <f>J128</f>
        <v>0</v>
      </c>
      <c r="K96" s="153"/>
      <c r="L96" s="157"/>
    </row>
    <row r="97" spans="1:31" s="10" customFormat="1" ht="19.899999999999999" customHeight="1">
      <c r="B97" s="158"/>
      <c r="C97" s="159"/>
      <c r="D97" s="160" t="s">
        <v>168</v>
      </c>
      <c r="E97" s="161"/>
      <c r="F97" s="161"/>
      <c r="G97" s="161"/>
      <c r="H97" s="161"/>
      <c r="I97" s="161"/>
      <c r="J97" s="162">
        <f>J129</f>
        <v>0</v>
      </c>
      <c r="K97" s="159"/>
      <c r="L97" s="163"/>
    </row>
    <row r="98" spans="1:31" s="10" customFormat="1" ht="19.899999999999999" customHeight="1">
      <c r="B98" s="158"/>
      <c r="C98" s="159"/>
      <c r="D98" s="160" t="s">
        <v>169</v>
      </c>
      <c r="E98" s="161"/>
      <c r="F98" s="161"/>
      <c r="G98" s="161"/>
      <c r="H98" s="161"/>
      <c r="I98" s="161"/>
      <c r="J98" s="162">
        <f>J346</f>
        <v>0</v>
      </c>
      <c r="K98" s="159"/>
      <c r="L98" s="163"/>
    </row>
    <row r="99" spans="1:31" s="10" customFormat="1" ht="19.899999999999999" customHeight="1">
      <c r="B99" s="158"/>
      <c r="C99" s="159"/>
      <c r="D99" s="160" t="s">
        <v>170</v>
      </c>
      <c r="E99" s="161"/>
      <c r="F99" s="161"/>
      <c r="G99" s="161"/>
      <c r="H99" s="161"/>
      <c r="I99" s="161"/>
      <c r="J99" s="162">
        <f>J379</f>
        <v>0</v>
      </c>
      <c r="K99" s="159"/>
      <c r="L99" s="163"/>
    </row>
    <row r="100" spans="1:31" s="10" customFormat="1" ht="19.899999999999999" customHeight="1">
      <c r="B100" s="158"/>
      <c r="C100" s="159"/>
      <c r="D100" s="160" t="s">
        <v>171</v>
      </c>
      <c r="E100" s="161"/>
      <c r="F100" s="161"/>
      <c r="G100" s="161"/>
      <c r="H100" s="161"/>
      <c r="I100" s="161"/>
      <c r="J100" s="162">
        <f>J411</f>
        <v>0</v>
      </c>
      <c r="K100" s="159"/>
      <c r="L100" s="163"/>
    </row>
    <row r="101" spans="1:31" s="10" customFormat="1" ht="19.899999999999999" customHeight="1">
      <c r="B101" s="158"/>
      <c r="C101" s="159"/>
      <c r="D101" s="160" t="s">
        <v>172</v>
      </c>
      <c r="E101" s="161"/>
      <c r="F101" s="161"/>
      <c r="G101" s="161"/>
      <c r="H101" s="161"/>
      <c r="I101" s="161"/>
      <c r="J101" s="162">
        <f>J465</f>
        <v>0</v>
      </c>
      <c r="K101" s="159"/>
      <c r="L101" s="163"/>
    </row>
    <row r="102" spans="1:31" s="10" customFormat="1" ht="19.899999999999999" customHeight="1">
      <c r="B102" s="158"/>
      <c r="C102" s="159"/>
      <c r="D102" s="160" t="s">
        <v>173</v>
      </c>
      <c r="E102" s="161"/>
      <c r="F102" s="161"/>
      <c r="G102" s="161"/>
      <c r="H102" s="161"/>
      <c r="I102" s="161"/>
      <c r="J102" s="162">
        <f>J623</f>
        <v>0</v>
      </c>
      <c r="K102" s="159"/>
      <c r="L102" s="163"/>
    </row>
    <row r="103" spans="1:31" s="10" customFormat="1" ht="19.899999999999999" customHeight="1">
      <c r="B103" s="158"/>
      <c r="C103" s="159"/>
      <c r="D103" s="160" t="s">
        <v>174</v>
      </c>
      <c r="E103" s="161"/>
      <c r="F103" s="161"/>
      <c r="G103" s="161"/>
      <c r="H103" s="161"/>
      <c r="I103" s="161"/>
      <c r="J103" s="162">
        <f>J647</f>
        <v>0</v>
      </c>
      <c r="K103" s="159"/>
      <c r="L103" s="163"/>
    </row>
    <row r="104" spans="1:31" s="9" customFormat="1" ht="24.95" customHeight="1">
      <c r="B104" s="152"/>
      <c r="C104" s="153"/>
      <c r="D104" s="154" t="s">
        <v>175</v>
      </c>
      <c r="E104" s="155"/>
      <c r="F104" s="155"/>
      <c r="G104" s="155"/>
      <c r="H104" s="155"/>
      <c r="I104" s="155"/>
      <c r="J104" s="156">
        <f>J649</f>
        <v>0</v>
      </c>
      <c r="K104" s="153"/>
      <c r="L104" s="157"/>
    </row>
    <row r="105" spans="1:31" s="10" customFormat="1" ht="19.899999999999999" customHeight="1">
      <c r="B105" s="158"/>
      <c r="C105" s="159"/>
      <c r="D105" s="160" t="s">
        <v>176</v>
      </c>
      <c r="E105" s="161"/>
      <c r="F105" s="161"/>
      <c r="G105" s="161"/>
      <c r="H105" s="161"/>
      <c r="I105" s="161"/>
      <c r="J105" s="162">
        <f>J650</f>
        <v>0</v>
      </c>
      <c r="K105" s="159"/>
      <c r="L105" s="163"/>
    </row>
    <row r="106" spans="1:31" s="9" customFormat="1" ht="24.95" customHeight="1">
      <c r="B106" s="152"/>
      <c r="C106" s="153"/>
      <c r="D106" s="154" t="s">
        <v>177</v>
      </c>
      <c r="E106" s="155"/>
      <c r="F106" s="155"/>
      <c r="G106" s="155"/>
      <c r="H106" s="155"/>
      <c r="I106" s="155"/>
      <c r="J106" s="156">
        <f>J654</f>
        <v>0</v>
      </c>
      <c r="K106" s="153"/>
      <c r="L106" s="157"/>
    </row>
    <row r="107" spans="1:31" s="10" customFormat="1" ht="19.899999999999999" customHeight="1">
      <c r="B107" s="158"/>
      <c r="C107" s="159"/>
      <c r="D107" s="160" t="s">
        <v>178</v>
      </c>
      <c r="E107" s="161"/>
      <c r="F107" s="161"/>
      <c r="G107" s="161"/>
      <c r="H107" s="161"/>
      <c r="I107" s="161"/>
      <c r="J107" s="162">
        <f>J655</f>
        <v>0</v>
      </c>
      <c r="K107" s="159"/>
      <c r="L107" s="163"/>
    </row>
    <row r="108" spans="1:31" s="2" customFormat="1" ht="21.75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6.95" customHeight="1">
      <c r="A109" s="35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63" s="2" customFormat="1" ht="6.95" customHeight="1">
      <c r="A113" s="35"/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24.95" customHeight="1">
      <c r="A114" s="35"/>
      <c r="B114" s="36"/>
      <c r="C114" s="24" t="s">
        <v>179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12" customHeight="1">
      <c r="A116" s="35"/>
      <c r="B116" s="36"/>
      <c r="C116" s="30" t="s">
        <v>16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6.5" customHeight="1">
      <c r="A117" s="35"/>
      <c r="B117" s="36"/>
      <c r="C117" s="37"/>
      <c r="D117" s="37"/>
      <c r="E117" s="314" t="str">
        <f>E7</f>
        <v>BRNO, MOJMÍROVO NÁMĚSTÍ - REKONSTRUKCE KANALIZACE  (úsek stavby Š0-Š15)</v>
      </c>
      <c r="F117" s="315"/>
      <c r="G117" s="315"/>
      <c r="H117" s="315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115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266" t="str">
        <f>E9</f>
        <v>SO 10 - KANALIZACE</v>
      </c>
      <c r="F119" s="316"/>
      <c r="G119" s="316"/>
      <c r="H119" s="316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22</v>
      </c>
      <c r="D121" s="37"/>
      <c r="E121" s="37"/>
      <c r="F121" s="28" t="str">
        <f>F12</f>
        <v>BRNO</v>
      </c>
      <c r="G121" s="37"/>
      <c r="H121" s="37"/>
      <c r="I121" s="30" t="s">
        <v>24</v>
      </c>
      <c r="J121" s="67" t="str">
        <f>IF(J12="","",J12)</f>
        <v>11. 5. 2020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25.7" customHeight="1">
      <c r="A123" s="35"/>
      <c r="B123" s="36"/>
      <c r="C123" s="30" t="s">
        <v>28</v>
      </c>
      <c r="D123" s="37"/>
      <c r="E123" s="37"/>
      <c r="F123" s="28" t="str">
        <f>E15</f>
        <v>STATUTÁRNÍ MĚSTO BRNO</v>
      </c>
      <c r="G123" s="37"/>
      <c r="H123" s="37"/>
      <c r="I123" s="30" t="s">
        <v>34</v>
      </c>
      <c r="J123" s="33" t="str">
        <f>E21</f>
        <v>JV PROJEKT VH s.r.o., BRNO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>
      <c r="A124" s="35"/>
      <c r="B124" s="36"/>
      <c r="C124" s="30" t="s">
        <v>32</v>
      </c>
      <c r="D124" s="37"/>
      <c r="E124" s="37"/>
      <c r="F124" s="28" t="str">
        <f>IF(E18="","",E18)</f>
        <v>Vyplň údaj</v>
      </c>
      <c r="G124" s="37"/>
      <c r="H124" s="37"/>
      <c r="I124" s="30" t="s">
        <v>37</v>
      </c>
      <c r="J124" s="33" t="str">
        <f>E24</f>
        <v>Obrtel M.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4"/>
      <c r="B126" s="165"/>
      <c r="C126" s="166" t="s">
        <v>180</v>
      </c>
      <c r="D126" s="167" t="s">
        <v>66</v>
      </c>
      <c r="E126" s="167" t="s">
        <v>62</v>
      </c>
      <c r="F126" s="167" t="s">
        <v>63</v>
      </c>
      <c r="G126" s="167" t="s">
        <v>181</v>
      </c>
      <c r="H126" s="167" t="s">
        <v>182</v>
      </c>
      <c r="I126" s="167" t="s">
        <v>183</v>
      </c>
      <c r="J126" s="167" t="s">
        <v>164</v>
      </c>
      <c r="K126" s="168" t="s">
        <v>184</v>
      </c>
      <c r="L126" s="169"/>
      <c r="M126" s="76" t="s">
        <v>1</v>
      </c>
      <c r="N126" s="77" t="s">
        <v>45</v>
      </c>
      <c r="O126" s="77" t="s">
        <v>185</v>
      </c>
      <c r="P126" s="77" t="s">
        <v>186</v>
      </c>
      <c r="Q126" s="77" t="s">
        <v>187</v>
      </c>
      <c r="R126" s="77" t="s">
        <v>188</v>
      </c>
      <c r="S126" s="77" t="s">
        <v>189</v>
      </c>
      <c r="T126" s="78" t="s">
        <v>190</v>
      </c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</row>
    <row r="127" spans="1:63" s="2" customFormat="1" ht="22.9" customHeight="1">
      <c r="A127" s="35"/>
      <c r="B127" s="36"/>
      <c r="C127" s="83" t="s">
        <v>191</v>
      </c>
      <c r="D127" s="37"/>
      <c r="E127" s="37"/>
      <c r="F127" s="37"/>
      <c r="G127" s="37"/>
      <c r="H127" s="37"/>
      <c r="I127" s="37"/>
      <c r="J127" s="170">
        <f>BK127</f>
        <v>0</v>
      </c>
      <c r="K127" s="37"/>
      <c r="L127" s="40"/>
      <c r="M127" s="79"/>
      <c r="N127" s="171"/>
      <c r="O127" s="80"/>
      <c r="P127" s="172">
        <f>P128+P649+P654</f>
        <v>0</v>
      </c>
      <c r="Q127" s="80"/>
      <c r="R127" s="172">
        <f>R128+R649+R654</f>
        <v>320.66107317000001</v>
      </c>
      <c r="S127" s="80"/>
      <c r="T127" s="173">
        <f>T128+T649+T654</f>
        <v>427.43750346000002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80</v>
      </c>
      <c r="AU127" s="18" t="s">
        <v>166</v>
      </c>
      <c r="BK127" s="174">
        <f>BK128+BK649+BK654</f>
        <v>0</v>
      </c>
    </row>
    <row r="128" spans="1:63" s="12" customFormat="1" ht="25.9" customHeight="1">
      <c r="B128" s="175"/>
      <c r="C128" s="176"/>
      <c r="D128" s="177" t="s">
        <v>80</v>
      </c>
      <c r="E128" s="178" t="s">
        <v>192</v>
      </c>
      <c r="F128" s="178" t="s">
        <v>193</v>
      </c>
      <c r="G128" s="176"/>
      <c r="H128" s="176"/>
      <c r="I128" s="179"/>
      <c r="J128" s="180">
        <f>BK128</f>
        <v>0</v>
      </c>
      <c r="K128" s="176"/>
      <c r="L128" s="181"/>
      <c r="M128" s="182"/>
      <c r="N128" s="183"/>
      <c r="O128" s="183"/>
      <c r="P128" s="184">
        <f>P129+P346+P379+P411+P465+P623+P647</f>
        <v>0</v>
      </c>
      <c r="Q128" s="183"/>
      <c r="R128" s="184">
        <f>R129+R346+R379+R411+R465+R623+R647</f>
        <v>320.62192816999999</v>
      </c>
      <c r="S128" s="183"/>
      <c r="T128" s="185">
        <f>T129+T346+T379+T411+T465+T623+T647</f>
        <v>427.43750346000002</v>
      </c>
      <c r="AR128" s="186" t="s">
        <v>21</v>
      </c>
      <c r="AT128" s="187" t="s">
        <v>80</v>
      </c>
      <c r="AU128" s="187" t="s">
        <v>81</v>
      </c>
      <c r="AY128" s="186" t="s">
        <v>194</v>
      </c>
      <c r="BK128" s="188">
        <f>BK129+BK346+BK379+BK411+BK465+BK623+BK647</f>
        <v>0</v>
      </c>
    </row>
    <row r="129" spans="1:65" s="12" customFormat="1" ht="22.9" customHeight="1">
      <c r="B129" s="175"/>
      <c r="C129" s="176"/>
      <c r="D129" s="177" t="s">
        <v>80</v>
      </c>
      <c r="E129" s="189" t="s">
        <v>21</v>
      </c>
      <c r="F129" s="189" t="s">
        <v>195</v>
      </c>
      <c r="G129" s="176"/>
      <c r="H129" s="176"/>
      <c r="I129" s="179"/>
      <c r="J129" s="190">
        <f>BK129</f>
        <v>0</v>
      </c>
      <c r="K129" s="176"/>
      <c r="L129" s="181"/>
      <c r="M129" s="182"/>
      <c r="N129" s="183"/>
      <c r="O129" s="183"/>
      <c r="P129" s="184">
        <f>SUM(P130:P345)</f>
        <v>0</v>
      </c>
      <c r="Q129" s="183"/>
      <c r="R129" s="184">
        <f>SUM(R130:R345)</f>
        <v>2.1676814400000004</v>
      </c>
      <c r="S129" s="183"/>
      <c r="T129" s="185">
        <f>SUM(T130:T345)</f>
        <v>240.56795545999998</v>
      </c>
      <c r="AR129" s="186" t="s">
        <v>21</v>
      </c>
      <c r="AT129" s="187" t="s">
        <v>80</v>
      </c>
      <c r="AU129" s="187" t="s">
        <v>21</v>
      </c>
      <c r="AY129" s="186" t="s">
        <v>194</v>
      </c>
      <c r="BK129" s="188">
        <f>SUM(BK130:BK345)</f>
        <v>0</v>
      </c>
    </row>
    <row r="130" spans="1:65" s="2" customFormat="1" ht="14.45" customHeight="1">
      <c r="A130" s="35"/>
      <c r="B130" s="36"/>
      <c r="C130" s="191" t="s">
        <v>21</v>
      </c>
      <c r="D130" s="191" t="s">
        <v>196</v>
      </c>
      <c r="E130" s="192" t="s">
        <v>197</v>
      </c>
      <c r="F130" s="193" t="s">
        <v>198</v>
      </c>
      <c r="G130" s="194" t="s">
        <v>199</v>
      </c>
      <c r="H130" s="195">
        <v>150.48099999999999</v>
      </c>
      <c r="I130" s="196"/>
      <c r="J130" s="197">
        <f>ROUND(I130*H130,2)</f>
        <v>0</v>
      </c>
      <c r="K130" s="193" t="s">
        <v>200</v>
      </c>
      <c r="L130" s="40"/>
      <c r="M130" s="198" t="s">
        <v>1</v>
      </c>
      <c r="N130" s="199" t="s">
        <v>46</v>
      </c>
      <c r="O130" s="72"/>
      <c r="P130" s="200">
        <f>O130*H130</f>
        <v>0</v>
      </c>
      <c r="Q130" s="200">
        <v>0</v>
      </c>
      <c r="R130" s="200">
        <f>Q130*H130</f>
        <v>0</v>
      </c>
      <c r="S130" s="200">
        <v>0.18</v>
      </c>
      <c r="T130" s="201">
        <f>S130*H130</f>
        <v>27.086579999999998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2" t="s">
        <v>201</v>
      </c>
      <c r="AT130" s="202" t="s">
        <v>196</v>
      </c>
      <c r="AU130" s="202" t="s">
        <v>91</v>
      </c>
      <c r="AY130" s="18" t="s">
        <v>194</v>
      </c>
      <c r="BE130" s="203">
        <f>IF(N130="základní",J130,0)</f>
        <v>0</v>
      </c>
      <c r="BF130" s="203">
        <f>IF(N130="snížená",J130,0)</f>
        <v>0</v>
      </c>
      <c r="BG130" s="203">
        <f>IF(N130="zákl. přenesená",J130,0)</f>
        <v>0</v>
      </c>
      <c r="BH130" s="203">
        <f>IF(N130="sníž. přenesená",J130,0)</f>
        <v>0</v>
      </c>
      <c r="BI130" s="203">
        <f>IF(N130="nulová",J130,0)</f>
        <v>0</v>
      </c>
      <c r="BJ130" s="18" t="s">
        <v>21</v>
      </c>
      <c r="BK130" s="203">
        <f>ROUND(I130*H130,2)</f>
        <v>0</v>
      </c>
      <c r="BL130" s="18" t="s">
        <v>201</v>
      </c>
      <c r="BM130" s="202" t="s">
        <v>202</v>
      </c>
    </row>
    <row r="131" spans="1:65" s="13" customFormat="1" ht="11.25">
      <c r="B131" s="204"/>
      <c r="C131" s="205"/>
      <c r="D131" s="206" t="s">
        <v>203</v>
      </c>
      <c r="E131" s="207" t="s">
        <v>1</v>
      </c>
      <c r="F131" s="208" t="s">
        <v>204</v>
      </c>
      <c r="G131" s="205"/>
      <c r="H131" s="207" t="s">
        <v>1</v>
      </c>
      <c r="I131" s="209"/>
      <c r="J131" s="205"/>
      <c r="K131" s="205"/>
      <c r="L131" s="210"/>
      <c r="M131" s="211"/>
      <c r="N131" s="212"/>
      <c r="O131" s="212"/>
      <c r="P131" s="212"/>
      <c r="Q131" s="212"/>
      <c r="R131" s="212"/>
      <c r="S131" s="212"/>
      <c r="T131" s="213"/>
      <c r="AT131" s="214" t="s">
        <v>203</v>
      </c>
      <c r="AU131" s="214" t="s">
        <v>91</v>
      </c>
      <c r="AV131" s="13" t="s">
        <v>21</v>
      </c>
      <c r="AW131" s="13" t="s">
        <v>36</v>
      </c>
      <c r="AX131" s="13" t="s">
        <v>81</v>
      </c>
      <c r="AY131" s="214" t="s">
        <v>194</v>
      </c>
    </row>
    <row r="132" spans="1:65" s="14" customFormat="1" ht="11.25">
      <c r="B132" s="215"/>
      <c r="C132" s="216"/>
      <c r="D132" s="206" t="s">
        <v>203</v>
      </c>
      <c r="E132" s="217" t="s">
        <v>1</v>
      </c>
      <c r="F132" s="218" t="s">
        <v>109</v>
      </c>
      <c r="G132" s="216"/>
      <c r="H132" s="219">
        <v>150.48099999999999</v>
      </c>
      <c r="I132" s="220"/>
      <c r="J132" s="216"/>
      <c r="K132" s="216"/>
      <c r="L132" s="221"/>
      <c r="M132" s="222"/>
      <c r="N132" s="223"/>
      <c r="O132" s="223"/>
      <c r="P132" s="223"/>
      <c r="Q132" s="223"/>
      <c r="R132" s="223"/>
      <c r="S132" s="223"/>
      <c r="T132" s="224"/>
      <c r="AT132" s="225" t="s">
        <v>203</v>
      </c>
      <c r="AU132" s="225" t="s">
        <v>91</v>
      </c>
      <c r="AV132" s="14" t="s">
        <v>91</v>
      </c>
      <c r="AW132" s="14" t="s">
        <v>36</v>
      </c>
      <c r="AX132" s="14" t="s">
        <v>21</v>
      </c>
      <c r="AY132" s="225" t="s">
        <v>194</v>
      </c>
    </row>
    <row r="133" spans="1:65" s="2" customFormat="1" ht="14.45" customHeight="1">
      <c r="A133" s="35"/>
      <c r="B133" s="36"/>
      <c r="C133" s="191" t="s">
        <v>91</v>
      </c>
      <c r="D133" s="191" t="s">
        <v>196</v>
      </c>
      <c r="E133" s="192" t="s">
        <v>205</v>
      </c>
      <c r="F133" s="193" t="s">
        <v>206</v>
      </c>
      <c r="G133" s="194" t="s">
        <v>199</v>
      </c>
      <c r="H133" s="195">
        <v>150.48099999999999</v>
      </c>
      <c r="I133" s="196"/>
      <c r="J133" s="197">
        <f>ROUND(I133*H133,2)</f>
        <v>0</v>
      </c>
      <c r="K133" s="193" t="s">
        <v>207</v>
      </c>
      <c r="L133" s="40"/>
      <c r="M133" s="198" t="s">
        <v>1</v>
      </c>
      <c r="N133" s="199" t="s">
        <v>46</v>
      </c>
      <c r="O133" s="72"/>
      <c r="P133" s="200">
        <f>O133*H133</f>
        <v>0</v>
      </c>
      <c r="Q133" s="200">
        <v>0</v>
      </c>
      <c r="R133" s="200">
        <f>Q133*H133</f>
        <v>0</v>
      </c>
      <c r="S133" s="200">
        <v>0.66666000000000003</v>
      </c>
      <c r="T133" s="201">
        <f>S133*H133</f>
        <v>100.31966346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2" t="s">
        <v>201</v>
      </c>
      <c r="AT133" s="202" t="s">
        <v>196</v>
      </c>
      <c r="AU133" s="202" t="s">
        <v>91</v>
      </c>
      <c r="AY133" s="18" t="s">
        <v>194</v>
      </c>
      <c r="BE133" s="203">
        <f>IF(N133="základní",J133,0)</f>
        <v>0</v>
      </c>
      <c r="BF133" s="203">
        <f>IF(N133="snížená",J133,0)</f>
        <v>0</v>
      </c>
      <c r="BG133" s="203">
        <f>IF(N133="zákl. přenesená",J133,0)</f>
        <v>0</v>
      </c>
      <c r="BH133" s="203">
        <f>IF(N133="sníž. přenesená",J133,0)</f>
        <v>0</v>
      </c>
      <c r="BI133" s="203">
        <f>IF(N133="nulová",J133,0)</f>
        <v>0</v>
      </c>
      <c r="BJ133" s="18" t="s">
        <v>21</v>
      </c>
      <c r="BK133" s="203">
        <f>ROUND(I133*H133,2)</f>
        <v>0</v>
      </c>
      <c r="BL133" s="18" t="s">
        <v>201</v>
      </c>
      <c r="BM133" s="202" t="s">
        <v>208</v>
      </c>
    </row>
    <row r="134" spans="1:65" s="13" customFormat="1" ht="11.25">
      <c r="B134" s="204"/>
      <c r="C134" s="205"/>
      <c r="D134" s="206" t="s">
        <v>203</v>
      </c>
      <c r="E134" s="207" t="s">
        <v>1</v>
      </c>
      <c r="F134" s="208" t="s">
        <v>209</v>
      </c>
      <c r="G134" s="205"/>
      <c r="H134" s="207" t="s">
        <v>1</v>
      </c>
      <c r="I134" s="209"/>
      <c r="J134" s="205"/>
      <c r="K134" s="205"/>
      <c r="L134" s="210"/>
      <c r="M134" s="211"/>
      <c r="N134" s="212"/>
      <c r="O134" s="212"/>
      <c r="P134" s="212"/>
      <c r="Q134" s="212"/>
      <c r="R134" s="212"/>
      <c r="S134" s="212"/>
      <c r="T134" s="213"/>
      <c r="AT134" s="214" t="s">
        <v>203</v>
      </c>
      <c r="AU134" s="214" t="s">
        <v>91</v>
      </c>
      <c r="AV134" s="13" t="s">
        <v>21</v>
      </c>
      <c r="AW134" s="13" t="s">
        <v>36</v>
      </c>
      <c r="AX134" s="13" t="s">
        <v>81</v>
      </c>
      <c r="AY134" s="214" t="s">
        <v>194</v>
      </c>
    </row>
    <row r="135" spans="1:65" s="14" customFormat="1" ht="11.25">
      <c r="B135" s="215"/>
      <c r="C135" s="216"/>
      <c r="D135" s="206" t="s">
        <v>203</v>
      </c>
      <c r="E135" s="217" t="s">
        <v>1</v>
      </c>
      <c r="F135" s="218" t="s">
        <v>109</v>
      </c>
      <c r="G135" s="216"/>
      <c r="H135" s="219">
        <v>150.48099999999999</v>
      </c>
      <c r="I135" s="220"/>
      <c r="J135" s="216"/>
      <c r="K135" s="216"/>
      <c r="L135" s="221"/>
      <c r="M135" s="222"/>
      <c r="N135" s="223"/>
      <c r="O135" s="223"/>
      <c r="P135" s="223"/>
      <c r="Q135" s="223"/>
      <c r="R135" s="223"/>
      <c r="S135" s="223"/>
      <c r="T135" s="224"/>
      <c r="AT135" s="225" t="s">
        <v>203</v>
      </c>
      <c r="AU135" s="225" t="s">
        <v>91</v>
      </c>
      <c r="AV135" s="14" t="s">
        <v>91</v>
      </c>
      <c r="AW135" s="14" t="s">
        <v>36</v>
      </c>
      <c r="AX135" s="14" t="s">
        <v>21</v>
      </c>
      <c r="AY135" s="225" t="s">
        <v>194</v>
      </c>
    </row>
    <row r="136" spans="1:65" s="2" customFormat="1" ht="14.45" customHeight="1">
      <c r="A136" s="35"/>
      <c r="B136" s="36"/>
      <c r="C136" s="191" t="s">
        <v>210</v>
      </c>
      <c r="D136" s="191" t="s">
        <v>196</v>
      </c>
      <c r="E136" s="192" t="s">
        <v>211</v>
      </c>
      <c r="F136" s="193" t="s">
        <v>212</v>
      </c>
      <c r="G136" s="194" t="s">
        <v>199</v>
      </c>
      <c r="H136" s="195">
        <v>150.48099999999999</v>
      </c>
      <c r="I136" s="196"/>
      <c r="J136" s="197">
        <f>ROUND(I136*H136,2)</f>
        <v>0</v>
      </c>
      <c r="K136" s="193" t="s">
        <v>200</v>
      </c>
      <c r="L136" s="40"/>
      <c r="M136" s="198" t="s">
        <v>1</v>
      </c>
      <c r="N136" s="199" t="s">
        <v>46</v>
      </c>
      <c r="O136" s="72"/>
      <c r="P136" s="200">
        <f>O136*H136</f>
        <v>0</v>
      </c>
      <c r="Q136" s="200">
        <v>0</v>
      </c>
      <c r="R136" s="200">
        <f>Q136*H136</f>
        <v>0</v>
      </c>
      <c r="S136" s="200">
        <v>0.17</v>
      </c>
      <c r="T136" s="201">
        <f>S136*H136</f>
        <v>25.581770000000002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2" t="s">
        <v>201</v>
      </c>
      <c r="AT136" s="202" t="s">
        <v>196</v>
      </c>
      <c r="AU136" s="202" t="s">
        <v>91</v>
      </c>
      <c r="AY136" s="18" t="s">
        <v>194</v>
      </c>
      <c r="BE136" s="203">
        <f>IF(N136="základní",J136,0)</f>
        <v>0</v>
      </c>
      <c r="BF136" s="203">
        <f>IF(N136="snížená",J136,0)</f>
        <v>0</v>
      </c>
      <c r="BG136" s="203">
        <f>IF(N136="zákl. přenesená",J136,0)</f>
        <v>0</v>
      </c>
      <c r="BH136" s="203">
        <f>IF(N136="sníž. přenesená",J136,0)</f>
        <v>0</v>
      </c>
      <c r="BI136" s="203">
        <f>IF(N136="nulová",J136,0)</f>
        <v>0</v>
      </c>
      <c r="BJ136" s="18" t="s">
        <v>21</v>
      </c>
      <c r="BK136" s="203">
        <f>ROUND(I136*H136,2)</f>
        <v>0</v>
      </c>
      <c r="BL136" s="18" t="s">
        <v>201</v>
      </c>
      <c r="BM136" s="202" t="s">
        <v>213</v>
      </c>
    </row>
    <row r="137" spans="1:65" s="13" customFormat="1" ht="11.25">
      <c r="B137" s="204"/>
      <c r="C137" s="205"/>
      <c r="D137" s="206" t="s">
        <v>203</v>
      </c>
      <c r="E137" s="207" t="s">
        <v>1</v>
      </c>
      <c r="F137" s="208" t="s">
        <v>214</v>
      </c>
      <c r="G137" s="205"/>
      <c r="H137" s="207" t="s">
        <v>1</v>
      </c>
      <c r="I137" s="209"/>
      <c r="J137" s="205"/>
      <c r="K137" s="205"/>
      <c r="L137" s="210"/>
      <c r="M137" s="211"/>
      <c r="N137" s="212"/>
      <c r="O137" s="212"/>
      <c r="P137" s="212"/>
      <c r="Q137" s="212"/>
      <c r="R137" s="212"/>
      <c r="S137" s="212"/>
      <c r="T137" s="213"/>
      <c r="AT137" s="214" t="s">
        <v>203</v>
      </c>
      <c r="AU137" s="214" t="s">
        <v>91</v>
      </c>
      <c r="AV137" s="13" t="s">
        <v>21</v>
      </c>
      <c r="AW137" s="13" t="s">
        <v>36</v>
      </c>
      <c r="AX137" s="13" t="s">
        <v>81</v>
      </c>
      <c r="AY137" s="214" t="s">
        <v>194</v>
      </c>
    </row>
    <row r="138" spans="1:65" s="13" customFormat="1" ht="11.25">
      <c r="B138" s="204"/>
      <c r="C138" s="205"/>
      <c r="D138" s="206" t="s">
        <v>203</v>
      </c>
      <c r="E138" s="207" t="s">
        <v>1</v>
      </c>
      <c r="F138" s="208" t="s">
        <v>215</v>
      </c>
      <c r="G138" s="205"/>
      <c r="H138" s="207" t="s">
        <v>1</v>
      </c>
      <c r="I138" s="209"/>
      <c r="J138" s="205"/>
      <c r="K138" s="205"/>
      <c r="L138" s="210"/>
      <c r="M138" s="211"/>
      <c r="N138" s="212"/>
      <c r="O138" s="212"/>
      <c r="P138" s="212"/>
      <c r="Q138" s="212"/>
      <c r="R138" s="212"/>
      <c r="S138" s="212"/>
      <c r="T138" s="213"/>
      <c r="AT138" s="214" t="s">
        <v>203</v>
      </c>
      <c r="AU138" s="214" t="s">
        <v>91</v>
      </c>
      <c r="AV138" s="13" t="s">
        <v>21</v>
      </c>
      <c r="AW138" s="13" t="s">
        <v>36</v>
      </c>
      <c r="AX138" s="13" t="s">
        <v>81</v>
      </c>
      <c r="AY138" s="214" t="s">
        <v>194</v>
      </c>
    </row>
    <row r="139" spans="1:65" s="14" customFormat="1" ht="11.25">
      <c r="B139" s="215"/>
      <c r="C139" s="216"/>
      <c r="D139" s="206" t="s">
        <v>203</v>
      </c>
      <c r="E139" s="217" t="s">
        <v>1</v>
      </c>
      <c r="F139" s="218" t="s">
        <v>109</v>
      </c>
      <c r="G139" s="216"/>
      <c r="H139" s="219">
        <v>150.48099999999999</v>
      </c>
      <c r="I139" s="220"/>
      <c r="J139" s="216"/>
      <c r="K139" s="216"/>
      <c r="L139" s="221"/>
      <c r="M139" s="222"/>
      <c r="N139" s="223"/>
      <c r="O139" s="223"/>
      <c r="P139" s="223"/>
      <c r="Q139" s="223"/>
      <c r="R139" s="223"/>
      <c r="S139" s="223"/>
      <c r="T139" s="224"/>
      <c r="AT139" s="225" t="s">
        <v>203</v>
      </c>
      <c r="AU139" s="225" t="s">
        <v>91</v>
      </c>
      <c r="AV139" s="14" t="s">
        <v>91</v>
      </c>
      <c r="AW139" s="14" t="s">
        <v>36</v>
      </c>
      <c r="AX139" s="14" t="s">
        <v>21</v>
      </c>
      <c r="AY139" s="225" t="s">
        <v>194</v>
      </c>
    </row>
    <row r="140" spans="1:65" s="2" customFormat="1" ht="14.45" customHeight="1">
      <c r="A140" s="35"/>
      <c r="B140" s="36"/>
      <c r="C140" s="191" t="s">
        <v>201</v>
      </c>
      <c r="D140" s="191" t="s">
        <v>196</v>
      </c>
      <c r="E140" s="192" t="s">
        <v>216</v>
      </c>
      <c r="F140" s="193" t="s">
        <v>217</v>
      </c>
      <c r="G140" s="194" t="s">
        <v>218</v>
      </c>
      <c r="H140" s="195">
        <v>152.988</v>
      </c>
      <c r="I140" s="196"/>
      <c r="J140" s="197">
        <f>ROUND(I140*H140,2)</f>
        <v>0</v>
      </c>
      <c r="K140" s="193" t="s">
        <v>200</v>
      </c>
      <c r="L140" s="40"/>
      <c r="M140" s="198" t="s">
        <v>1</v>
      </c>
      <c r="N140" s="199" t="s">
        <v>46</v>
      </c>
      <c r="O140" s="72"/>
      <c r="P140" s="200">
        <f>O140*H140</f>
        <v>0</v>
      </c>
      <c r="Q140" s="200">
        <v>0</v>
      </c>
      <c r="R140" s="200">
        <f>Q140*H140</f>
        <v>0</v>
      </c>
      <c r="S140" s="200">
        <v>0</v>
      </c>
      <c r="T140" s="201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2" t="s">
        <v>201</v>
      </c>
      <c r="AT140" s="202" t="s">
        <v>196</v>
      </c>
      <c r="AU140" s="202" t="s">
        <v>91</v>
      </c>
      <c r="AY140" s="18" t="s">
        <v>194</v>
      </c>
      <c r="BE140" s="203">
        <f>IF(N140="základní",J140,0)</f>
        <v>0</v>
      </c>
      <c r="BF140" s="203">
        <f>IF(N140="snížená",J140,0)</f>
        <v>0</v>
      </c>
      <c r="BG140" s="203">
        <f>IF(N140="zákl. přenesená",J140,0)</f>
        <v>0</v>
      </c>
      <c r="BH140" s="203">
        <f>IF(N140="sníž. přenesená",J140,0)</f>
        <v>0</v>
      </c>
      <c r="BI140" s="203">
        <f>IF(N140="nulová",J140,0)</f>
        <v>0</v>
      </c>
      <c r="BJ140" s="18" t="s">
        <v>21</v>
      </c>
      <c r="BK140" s="203">
        <f>ROUND(I140*H140,2)</f>
        <v>0</v>
      </c>
      <c r="BL140" s="18" t="s">
        <v>201</v>
      </c>
      <c r="BM140" s="202" t="s">
        <v>219</v>
      </c>
    </row>
    <row r="141" spans="1:65" s="2" customFormat="1" ht="14.45" customHeight="1">
      <c r="A141" s="35"/>
      <c r="B141" s="36"/>
      <c r="C141" s="191" t="s">
        <v>220</v>
      </c>
      <c r="D141" s="191" t="s">
        <v>196</v>
      </c>
      <c r="E141" s="192" t="s">
        <v>221</v>
      </c>
      <c r="F141" s="193" t="s">
        <v>222</v>
      </c>
      <c r="G141" s="194" t="s">
        <v>218</v>
      </c>
      <c r="H141" s="195">
        <v>1376.8920000000001</v>
      </c>
      <c r="I141" s="196"/>
      <c r="J141" s="197">
        <f>ROUND(I141*H141,2)</f>
        <v>0</v>
      </c>
      <c r="K141" s="193" t="s">
        <v>200</v>
      </c>
      <c r="L141" s="40"/>
      <c r="M141" s="198" t="s">
        <v>1</v>
      </c>
      <c r="N141" s="199" t="s">
        <v>46</v>
      </c>
      <c r="O141" s="72"/>
      <c r="P141" s="200">
        <f>O141*H141</f>
        <v>0</v>
      </c>
      <c r="Q141" s="200">
        <v>0</v>
      </c>
      <c r="R141" s="200">
        <f>Q141*H141</f>
        <v>0</v>
      </c>
      <c r="S141" s="200">
        <v>0</v>
      </c>
      <c r="T141" s="201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2" t="s">
        <v>201</v>
      </c>
      <c r="AT141" s="202" t="s">
        <v>196</v>
      </c>
      <c r="AU141" s="202" t="s">
        <v>91</v>
      </c>
      <c r="AY141" s="18" t="s">
        <v>194</v>
      </c>
      <c r="BE141" s="203">
        <f>IF(N141="základní",J141,0)</f>
        <v>0</v>
      </c>
      <c r="BF141" s="203">
        <f>IF(N141="snížená",J141,0)</f>
        <v>0</v>
      </c>
      <c r="BG141" s="203">
        <f>IF(N141="zákl. přenesená",J141,0)</f>
        <v>0</v>
      </c>
      <c r="BH141" s="203">
        <f>IF(N141="sníž. přenesená",J141,0)</f>
        <v>0</v>
      </c>
      <c r="BI141" s="203">
        <f>IF(N141="nulová",J141,0)</f>
        <v>0</v>
      </c>
      <c r="BJ141" s="18" t="s">
        <v>21</v>
      </c>
      <c r="BK141" s="203">
        <f>ROUND(I141*H141,2)</f>
        <v>0</v>
      </c>
      <c r="BL141" s="18" t="s">
        <v>201</v>
      </c>
      <c r="BM141" s="202" t="s">
        <v>223</v>
      </c>
    </row>
    <row r="142" spans="1:65" s="14" customFormat="1" ht="11.25">
      <c r="B142" s="215"/>
      <c r="C142" s="216"/>
      <c r="D142" s="206" t="s">
        <v>203</v>
      </c>
      <c r="E142" s="216"/>
      <c r="F142" s="218" t="s">
        <v>224</v>
      </c>
      <c r="G142" s="216"/>
      <c r="H142" s="219">
        <v>1376.8920000000001</v>
      </c>
      <c r="I142" s="220"/>
      <c r="J142" s="216"/>
      <c r="K142" s="216"/>
      <c r="L142" s="221"/>
      <c r="M142" s="222"/>
      <c r="N142" s="223"/>
      <c r="O142" s="223"/>
      <c r="P142" s="223"/>
      <c r="Q142" s="223"/>
      <c r="R142" s="223"/>
      <c r="S142" s="223"/>
      <c r="T142" s="224"/>
      <c r="AT142" s="225" t="s">
        <v>203</v>
      </c>
      <c r="AU142" s="225" t="s">
        <v>91</v>
      </c>
      <c r="AV142" s="14" t="s">
        <v>91</v>
      </c>
      <c r="AW142" s="14" t="s">
        <v>4</v>
      </c>
      <c r="AX142" s="14" t="s">
        <v>21</v>
      </c>
      <c r="AY142" s="225" t="s">
        <v>194</v>
      </c>
    </row>
    <row r="143" spans="1:65" s="2" customFormat="1" ht="14.45" customHeight="1">
      <c r="A143" s="35"/>
      <c r="B143" s="36"/>
      <c r="C143" s="191" t="s">
        <v>225</v>
      </c>
      <c r="D143" s="191" t="s">
        <v>196</v>
      </c>
      <c r="E143" s="192" t="s">
        <v>226</v>
      </c>
      <c r="F143" s="193" t="s">
        <v>227</v>
      </c>
      <c r="G143" s="194" t="s">
        <v>218</v>
      </c>
      <c r="H143" s="195">
        <v>152.988</v>
      </c>
      <c r="I143" s="196"/>
      <c r="J143" s="197">
        <f>ROUND(I143*H143,2)</f>
        <v>0</v>
      </c>
      <c r="K143" s="193" t="s">
        <v>207</v>
      </c>
      <c r="L143" s="40"/>
      <c r="M143" s="198" t="s">
        <v>1</v>
      </c>
      <c r="N143" s="199" t="s">
        <v>46</v>
      </c>
      <c r="O143" s="72"/>
      <c r="P143" s="200">
        <f>O143*H143</f>
        <v>0</v>
      </c>
      <c r="Q143" s="200">
        <v>0</v>
      </c>
      <c r="R143" s="200">
        <f>Q143*H143</f>
        <v>0</v>
      </c>
      <c r="S143" s="200">
        <v>0</v>
      </c>
      <c r="T143" s="201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2" t="s">
        <v>201</v>
      </c>
      <c r="AT143" s="202" t="s">
        <v>196</v>
      </c>
      <c r="AU143" s="202" t="s">
        <v>91</v>
      </c>
      <c r="AY143" s="18" t="s">
        <v>194</v>
      </c>
      <c r="BE143" s="203">
        <f>IF(N143="základní",J143,0)</f>
        <v>0</v>
      </c>
      <c r="BF143" s="203">
        <f>IF(N143="snížená",J143,0)</f>
        <v>0</v>
      </c>
      <c r="BG143" s="203">
        <f>IF(N143="zákl. přenesená",J143,0)</f>
        <v>0</v>
      </c>
      <c r="BH143" s="203">
        <f>IF(N143="sníž. přenesená",J143,0)</f>
        <v>0</v>
      </c>
      <c r="BI143" s="203">
        <f>IF(N143="nulová",J143,0)</f>
        <v>0</v>
      </c>
      <c r="BJ143" s="18" t="s">
        <v>21</v>
      </c>
      <c r="BK143" s="203">
        <f>ROUND(I143*H143,2)</f>
        <v>0</v>
      </c>
      <c r="BL143" s="18" t="s">
        <v>201</v>
      </c>
      <c r="BM143" s="202" t="s">
        <v>228</v>
      </c>
    </row>
    <row r="144" spans="1:65" s="2" customFormat="1" ht="14.45" customHeight="1">
      <c r="A144" s="35"/>
      <c r="B144" s="36"/>
      <c r="C144" s="191" t="s">
        <v>229</v>
      </c>
      <c r="D144" s="191" t="s">
        <v>196</v>
      </c>
      <c r="E144" s="192" t="s">
        <v>230</v>
      </c>
      <c r="F144" s="193" t="s">
        <v>231</v>
      </c>
      <c r="G144" s="194" t="s">
        <v>199</v>
      </c>
      <c r="H144" s="195">
        <v>150.48099999999999</v>
      </c>
      <c r="I144" s="196"/>
      <c r="J144" s="197">
        <f>ROUND(I144*H144,2)</f>
        <v>0</v>
      </c>
      <c r="K144" s="193" t="s">
        <v>200</v>
      </c>
      <c r="L144" s="40"/>
      <c r="M144" s="198" t="s">
        <v>1</v>
      </c>
      <c r="N144" s="199" t="s">
        <v>46</v>
      </c>
      <c r="O144" s="72"/>
      <c r="P144" s="200">
        <f>O144*H144</f>
        <v>0</v>
      </c>
      <c r="Q144" s="200">
        <v>0</v>
      </c>
      <c r="R144" s="200">
        <f>Q144*H144</f>
        <v>0</v>
      </c>
      <c r="S144" s="200">
        <v>0.58199999999999996</v>
      </c>
      <c r="T144" s="201">
        <f>S144*H144</f>
        <v>87.579941999999988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2" t="s">
        <v>201</v>
      </c>
      <c r="AT144" s="202" t="s">
        <v>196</v>
      </c>
      <c r="AU144" s="202" t="s">
        <v>91</v>
      </c>
      <c r="AY144" s="18" t="s">
        <v>194</v>
      </c>
      <c r="BE144" s="203">
        <f>IF(N144="základní",J144,0)</f>
        <v>0</v>
      </c>
      <c r="BF144" s="203">
        <f>IF(N144="snížená",J144,0)</f>
        <v>0</v>
      </c>
      <c r="BG144" s="203">
        <f>IF(N144="zákl. přenesená",J144,0)</f>
        <v>0</v>
      </c>
      <c r="BH144" s="203">
        <f>IF(N144="sníž. přenesená",J144,0)</f>
        <v>0</v>
      </c>
      <c r="BI144" s="203">
        <f>IF(N144="nulová",J144,0)</f>
        <v>0</v>
      </c>
      <c r="BJ144" s="18" t="s">
        <v>21</v>
      </c>
      <c r="BK144" s="203">
        <f>ROUND(I144*H144,2)</f>
        <v>0</v>
      </c>
      <c r="BL144" s="18" t="s">
        <v>201</v>
      </c>
      <c r="BM144" s="202" t="s">
        <v>232</v>
      </c>
    </row>
    <row r="145" spans="2:51" s="13" customFormat="1" ht="11.25">
      <c r="B145" s="204"/>
      <c r="C145" s="205"/>
      <c r="D145" s="206" t="s">
        <v>203</v>
      </c>
      <c r="E145" s="207" t="s">
        <v>1</v>
      </c>
      <c r="F145" s="208" t="s">
        <v>233</v>
      </c>
      <c r="G145" s="205"/>
      <c r="H145" s="207" t="s">
        <v>1</v>
      </c>
      <c r="I145" s="209"/>
      <c r="J145" s="205"/>
      <c r="K145" s="205"/>
      <c r="L145" s="210"/>
      <c r="M145" s="211"/>
      <c r="N145" s="212"/>
      <c r="O145" s="212"/>
      <c r="P145" s="212"/>
      <c r="Q145" s="212"/>
      <c r="R145" s="212"/>
      <c r="S145" s="212"/>
      <c r="T145" s="213"/>
      <c r="AT145" s="214" t="s">
        <v>203</v>
      </c>
      <c r="AU145" s="214" t="s">
        <v>91</v>
      </c>
      <c r="AV145" s="13" t="s">
        <v>21</v>
      </c>
      <c r="AW145" s="13" t="s">
        <v>36</v>
      </c>
      <c r="AX145" s="13" t="s">
        <v>81</v>
      </c>
      <c r="AY145" s="214" t="s">
        <v>194</v>
      </c>
    </row>
    <row r="146" spans="2:51" s="13" customFormat="1" ht="11.25">
      <c r="B146" s="204"/>
      <c r="C146" s="205"/>
      <c r="D146" s="206" t="s">
        <v>203</v>
      </c>
      <c r="E146" s="207" t="s">
        <v>1</v>
      </c>
      <c r="F146" s="208" t="s">
        <v>234</v>
      </c>
      <c r="G146" s="205"/>
      <c r="H146" s="207" t="s">
        <v>1</v>
      </c>
      <c r="I146" s="209"/>
      <c r="J146" s="205"/>
      <c r="K146" s="205"/>
      <c r="L146" s="210"/>
      <c r="M146" s="211"/>
      <c r="N146" s="212"/>
      <c r="O146" s="212"/>
      <c r="P146" s="212"/>
      <c r="Q146" s="212"/>
      <c r="R146" s="212"/>
      <c r="S146" s="212"/>
      <c r="T146" s="213"/>
      <c r="AT146" s="214" t="s">
        <v>203</v>
      </c>
      <c r="AU146" s="214" t="s">
        <v>91</v>
      </c>
      <c r="AV146" s="13" t="s">
        <v>21</v>
      </c>
      <c r="AW146" s="13" t="s">
        <v>36</v>
      </c>
      <c r="AX146" s="13" t="s">
        <v>81</v>
      </c>
      <c r="AY146" s="214" t="s">
        <v>194</v>
      </c>
    </row>
    <row r="147" spans="2:51" s="14" customFormat="1" ht="11.25">
      <c r="B147" s="215"/>
      <c r="C147" s="216"/>
      <c r="D147" s="206" t="s">
        <v>203</v>
      </c>
      <c r="E147" s="217" t="s">
        <v>1</v>
      </c>
      <c r="F147" s="218" t="s">
        <v>235</v>
      </c>
      <c r="G147" s="216"/>
      <c r="H147" s="219">
        <v>116.88</v>
      </c>
      <c r="I147" s="220"/>
      <c r="J147" s="216"/>
      <c r="K147" s="216"/>
      <c r="L147" s="221"/>
      <c r="M147" s="222"/>
      <c r="N147" s="223"/>
      <c r="O147" s="223"/>
      <c r="P147" s="223"/>
      <c r="Q147" s="223"/>
      <c r="R147" s="223"/>
      <c r="S147" s="223"/>
      <c r="T147" s="224"/>
      <c r="AT147" s="225" t="s">
        <v>203</v>
      </c>
      <c r="AU147" s="225" t="s">
        <v>91</v>
      </c>
      <c r="AV147" s="14" t="s">
        <v>91</v>
      </c>
      <c r="AW147" s="14" t="s">
        <v>36</v>
      </c>
      <c r="AX147" s="14" t="s">
        <v>81</v>
      </c>
      <c r="AY147" s="225" t="s">
        <v>194</v>
      </c>
    </row>
    <row r="148" spans="2:51" s="13" customFormat="1" ht="11.25">
      <c r="B148" s="204"/>
      <c r="C148" s="205"/>
      <c r="D148" s="206" t="s">
        <v>203</v>
      </c>
      <c r="E148" s="207" t="s">
        <v>1</v>
      </c>
      <c r="F148" s="208" t="s">
        <v>236</v>
      </c>
      <c r="G148" s="205"/>
      <c r="H148" s="207" t="s">
        <v>1</v>
      </c>
      <c r="I148" s="209"/>
      <c r="J148" s="205"/>
      <c r="K148" s="205"/>
      <c r="L148" s="210"/>
      <c r="M148" s="211"/>
      <c r="N148" s="212"/>
      <c r="O148" s="212"/>
      <c r="P148" s="212"/>
      <c r="Q148" s="212"/>
      <c r="R148" s="212"/>
      <c r="S148" s="212"/>
      <c r="T148" s="213"/>
      <c r="AT148" s="214" t="s">
        <v>203</v>
      </c>
      <c r="AU148" s="214" t="s">
        <v>91</v>
      </c>
      <c r="AV148" s="13" t="s">
        <v>21</v>
      </c>
      <c r="AW148" s="13" t="s">
        <v>36</v>
      </c>
      <c r="AX148" s="13" t="s">
        <v>81</v>
      </c>
      <c r="AY148" s="214" t="s">
        <v>194</v>
      </c>
    </row>
    <row r="149" spans="2:51" s="14" customFormat="1" ht="11.25">
      <c r="B149" s="215"/>
      <c r="C149" s="216"/>
      <c r="D149" s="206" t="s">
        <v>203</v>
      </c>
      <c r="E149" s="217" t="s">
        <v>1</v>
      </c>
      <c r="F149" s="218" t="s">
        <v>237</v>
      </c>
      <c r="G149" s="216"/>
      <c r="H149" s="219">
        <v>7.5</v>
      </c>
      <c r="I149" s="220"/>
      <c r="J149" s="216"/>
      <c r="K149" s="216"/>
      <c r="L149" s="221"/>
      <c r="M149" s="222"/>
      <c r="N149" s="223"/>
      <c r="O149" s="223"/>
      <c r="P149" s="223"/>
      <c r="Q149" s="223"/>
      <c r="R149" s="223"/>
      <c r="S149" s="223"/>
      <c r="T149" s="224"/>
      <c r="AT149" s="225" t="s">
        <v>203</v>
      </c>
      <c r="AU149" s="225" t="s">
        <v>91</v>
      </c>
      <c r="AV149" s="14" t="s">
        <v>91</v>
      </c>
      <c r="AW149" s="14" t="s">
        <v>36</v>
      </c>
      <c r="AX149" s="14" t="s">
        <v>81</v>
      </c>
      <c r="AY149" s="225" t="s">
        <v>194</v>
      </c>
    </row>
    <row r="150" spans="2:51" s="13" customFormat="1" ht="11.25">
      <c r="B150" s="204"/>
      <c r="C150" s="205"/>
      <c r="D150" s="206" t="s">
        <v>203</v>
      </c>
      <c r="E150" s="207" t="s">
        <v>1</v>
      </c>
      <c r="F150" s="208" t="s">
        <v>238</v>
      </c>
      <c r="G150" s="205"/>
      <c r="H150" s="207" t="s">
        <v>1</v>
      </c>
      <c r="I150" s="209"/>
      <c r="J150" s="205"/>
      <c r="K150" s="205"/>
      <c r="L150" s="210"/>
      <c r="M150" s="211"/>
      <c r="N150" s="212"/>
      <c r="O150" s="212"/>
      <c r="P150" s="212"/>
      <c r="Q150" s="212"/>
      <c r="R150" s="212"/>
      <c r="S150" s="212"/>
      <c r="T150" s="213"/>
      <c r="AT150" s="214" t="s">
        <v>203</v>
      </c>
      <c r="AU150" s="214" t="s">
        <v>91</v>
      </c>
      <c r="AV150" s="13" t="s">
        <v>21</v>
      </c>
      <c r="AW150" s="13" t="s">
        <v>36</v>
      </c>
      <c r="AX150" s="13" t="s">
        <v>81</v>
      </c>
      <c r="AY150" s="214" t="s">
        <v>194</v>
      </c>
    </row>
    <row r="151" spans="2:51" s="14" customFormat="1" ht="11.25">
      <c r="B151" s="215"/>
      <c r="C151" s="216"/>
      <c r="D151" s="206" t="s">
        <v>203</v>
      </c>
      <c r="E151" s="217" t="s">
        <v>1</v>
      </c>
      <c r="F151" s="218" t="s">
        <v>239</v>
      </c>
      <c r="G151" s="216"/>
      <c r="H151" s="219">
        <v>16.2</v>
      </c>
      <c r="I151" s="220"/>
      <c r="J151" s="216"/>
      <c r="K151" s="216"/>
      <c r="L151" s="221"/>
      <c r="M151" s="222"/>
      <c r="N151" s="223"/>
      <c r="O151" s="223"/>
      <c r="P151" s="223"/>
      <c r="Q151" s="223"/>
      <c r="R151" s="223"/>
      <c r="S151" s="223"/>
      <c r="T151" s="224"/>
      <c r="AT151" s="225" t="s">
        <v>203</v>
      </c>
      <c r="AU151" s="225" t="s">
        <v>91</v>
      </c>
      <c r="AV151" s="14" t="s">
        <v>91</v>
      </c>
      <c r="AW151" s="14" t="s">
        <v>36</v>
      </c>
      <c r="AX151" s="14" t="s">
        <v>81</v>
      </c>
      <c r="AY151" s="225" t="s">
        <v>194</v>
      </c>
    </row>
    <row r="152" spans="2:51" s="13" customFormat="1" ht="11.25">
      <c r="B152" s="204"/>
      <c r="C152" s="205"/>
      <c r="D152" s="206" t="s">
        <v>203</v>
      </c>
      <c r="E152" s="207" t="s">
        <v>1</v>
      </c>
      <c r="F152" s="208" t="s">
        <v>240</v>
      </c>
      <c r="G152" s="205"/>
      <c r="H152" s="207" t="s">
        <v>1</v>
      </c>
      <c r="I152" s="209"/>
      <c r="J152" s="205"/>
      <c r="K152" s="205"/>
      <c r="L152" s="210"/>
      <c r="M152" s="211"/>
      <c r="N152" s="212"/>
      <c r="O152" s="212"/>
      <c r="P152" s="212"/>
      <c r="Q152" s="212"/>
      <c r="R152" s="212"/>
      <c r="S152" s="212"/>
      <c r="T152" s="213"/>
      <c r="AT152" s="214" t="s">
        <v>203</v>
      </c>
      <c r="AU152" s="214" t="s">
        <v>91</v>
      </c>
      <c r="AV152" s="13" t="s">
        <v>21</v>
      </c>
      <c r="AW152" s="13" t="s">
        <v>36</v>
      </c>
      <c r="AX152" s="13" t="s">
        <v>81</v>
      </c>
      <c r="AY152" s="214" t="s">
        <v>194</v>
      </c>
    </row>
    <row r="153" spans="2:51" s="13" customFormat="1" ht="11.25">
      <c r="B153" s="204"/>
      <c r="C153" s="205"/>
      <c r="D153" s="206" t="s">
        <v>203</v>
      </c>
      <c r="E153" s="207" t="s">
        <v>1</v>
      </c>
      <c r="F153" s="208" t="s">
        <v>241</v>
      </c>
      <c r="G153" s="205"/>
      <c r="H153" s="207" t="s">
        <v>1</v>
      </c>
      <c r="I153" s="209"/>
      <c r="J153" s="205"/>
      <c r="K153" s="205"/>
      <c r="L153" s="210"/>
      <c r="M153" s="211"/>
      <c r="N153" s="212"/>
      <c r="O153" s="212"/>
      <c r="P153" s="212"/>
      <c r="Q153" s="212"/>
      <c r="R153" s="212"/>
      <c r="S153" s="212"/>
      <c r="T153" s="213"/>
      <c r="AT153" s="214" t="s">
        <v>203</v>
      </c>
      <c r="AU153" s="214" t="s">
        <v>91</v>
      </c>
      <c r="AV153" s="13" t="s">
        <v>21</v>
      </c>
      <c r="AW153" s="13" t="s">
        <v>36</v>
      </c>
      <c r="AX153" s="13" t="s">
        <v>81</v>
      </c>
      <c r="AY153" s="214" t="s">
        <v>194</v>
      </c>
    </row>
    <row r="154" spans="2:51" s="13" customFormat="1" ht="11.25">
      <c r="B154" s="204"/>
      <c r="C154" s="205"/>
      <c r="D154" s="206" t="s">
        <v>203</v>
      </c>
      <c r="E154" s="207" t="s">
        <v>1</v>
      </c>
      <c r="F154" s="208" t="s">
        <v>242</v>
      </c>
      <c r="G154" s="205"/>
      <c r="H154" s="207" t="s">
        <v>1</v>
      </c>
      <c r="I154" s="209"/>
      <c r="J154" s="205"/>
      <c r="K154" s="205"/>
      <c r="L154" s="210"/>
      <c r="M154" s="211"/>
      <c r="N154" s="212"/>
      <c r="O154" s="212"/>
      <c r="P154" s="212"/>
      <c r="Q154" s="212"/>
      <c r="R154" s="212"/>
      <c r="S154" s="212"/>
      <c r="T154" s="213"/>
      <c r="AT154" s="214" t="s">
        <v>203</v>
      </c>
      <c r="AU154" s="214" t="s">
        <v>91</v>
      </c>
      <c r="AV154" s="13" t="s">
        <v>21</v>
      </c>
      <c r="AW154" s="13" t="s">
        <v>36</v>
      </c>
      <c r="AX154" s="13" t="s">
        <v>81</v>
      </c>
      <c r="AY154" s="214" t="s">
        <v>194</v>
      </c>
    </row>
    <row r="155" spans="2:51" s="14" customFormat="1" ht="11.25">
      <c r="B155" s="215"/>
      <c r="C155" s="216"/>
      <c r="D155" s="206" t="s">
        <v>203</v>
      </c>
      <c r="E155" s="217" t="s">
        <v>1</v>
      </c>
      <c r="F155" s="218" t="s">
        <v>243</v>
      </c>
      <c r="G155" s="216"/>
      <c r="H155" s="219">
        <v>2.91</v>
      </c>
      <c r="I155" s="220"/>
      <c r="J155" s="216"/>
      <c r="K155" s="216"/>
      <c r="L155" s="221"/>
      <c r="M155" s="222"/>
      <c r="N155" s="223"/>
      <c r="O155" s="223"/>
      <c r="P155" s="223"/>
      <c r="Q155" s="223"/>
      <c r="R155" s="223"/>
      <c r="S155" s="223"/>
      <c r="T155" s="224"/>
      <c r="AT155" s="225" t="s">
        <v>203</v>
      </c>
      <c r="AU155" s="225" t="s">
        <v>91</v>
      </c>
      <c r="AV155" s="14" t="s">
        <v>91</v>
      </c>
      <c r="AW155" s="14" t="s">
        <v>36</v>
      </c>
      <c r="AX155" s="14" t="s">
        <v>81</v>
      </c>
      <c r="AY155" s="225" t="s">
        <v>194</v>
      </c>
    </row>
    <row r="156" spans="2:51" s="15" customFormat="1" ht="11.25">
      <c r="B156" s="226"/>
      <c r="C156" s="227"/>
      <c r="D156" s="206" t="s">
        <v>203</v>
      </c>
      <c r="E156" s="228" t="s">
        <v>113</v>
      </c>
      <c r="F156" s="229" t="s">
        <v>244</v>
      </c>
      <c r="G156" s="227"/>
      <c r="H156" s="230">
        <v>143.49</v>
      </c>
      <c r="I156" s="231"/>
      <c r="J156" s="227"/>
      <c r="K156" s="227"/>
      <c r="L156" s="232"/>
      <c r="M156" s="233"/>
      <c r="N156" s="234"/>
      <c r="O156" s="234"/>
      <c r="P156" s="234"/>
      <c r="Q156" s="234"/>
      <c r="R156" s="234"/>
      <c r="S156" s="234"/>
      <c r="T156" s="235"/>
      <c r="AT156" s="236" t="s">
        <v>203</v>
      </c>
      <c r="AU156" s="236" t="s">
        <v>91</v>
      </c>
      <c r="AV156" s="15" t="s">
        <v>210</v>
      </c>
      <c r="AW156" s="15" t="s">
        <v>36</v>
      </c>
      <c r="AX156" s="15" t="s">
        <v>81</v>
      </c>
      <c r="AY156" s="236" t="s">
        <v>194</v>
      </c>
    </row>
    <row r="157" spans="2:51" s="13" customFormat="1" ht="11.25">
      <c r="B157" s="204"/>
      <c r="C157" s="205"/>
      <c r="D157" s="206" t="s">
        <v>203</v>
      </c>
      <c r="E157" s="207" t="s">
        <v>1</v>
      </c>
      <c r="F157" s="208" t="s">
        <v>245</v>
      </c>
      <c r="G157" s="205"/>
      <c r="H157" s="207" t="s">
        <v>1</v>
      </c>
      <c r="I157" s="209"/>
      <c r="J157" s="205"/>
      <c r="K157" s="205"/>
      <c r="L157" s="210"/>
      <c r="M157" s="211"/>
      <c r="N157" s="212"/>
      <c r="O157" s="212"/>
      <c r="P157" s="212"/>
      <c r="Q157" s="212"/>
      <c r="R157" s="212"/>
      <c r="S157" s="212"/>
      <c r="T157" s="213"/>
      <c r="AT157" s="214" t="s">
        <v>203</v>
      </c>
      <c r="AU157" s="214" t="s">
        <v>91</v>
      </c>
      <c r="AV157" s="13" t="s">
        <v>21</v>
      </c>
      <c r="AW157" s="13" t="s">
        <v>36</v>
      </c>
      <c r="AX157" s="13" t="s">
        <v>81</v>
      </c>
      <c r="AY157" s="214" t="s">
        <v>194</v>
      </c>
    </row>
    <row r="158" spans="2:51" s="14" customFormat="1" ht="11.25">
      <c r="B158" s="215"/>
      <c r="C158" s="216"/>
      <c r="D158" s="206" t="s">
        <v>203</v>
      </c>
      <c r="E158" s="217" t="s">
        <v>1</v>
      </c>
      <c r="F158" s="218" t="s">
        <v>246</v>
      </c>
      <c r="G158" s="216"/>
      <c r="H158" s="219">
        <v>1.677</v>
      </c>
      <c r="I158" s="220"/>
      <c r="J158" s="216"/>
      <c r="K158" s="216"/>
      <c r="L158" s="221"/>
      <c r="M158" s="222"/>
      <c r="N158" s="223"/>
      <c r="O158" s="223"/>
      <c r="P158" s="223"/>
      <c r="Q158" s="223"/>
      <c r="R158" s="223"/>
      <c r="S158" s="223"/>
      <c r="T158" s="224"/>
      <c r="AT158" s="225" t="s">
        <v>203</v>
      </c>
      <c r="AU158" s="225" t="s">
        <v>91</v>
      </c>
      <c r="AV158" s="14" t="s">
        <v>91</v>
      </c>
      <c r="AW158" s="14" t="s">
        <v>36</v>
      </c>
      <c r="AX158" s="14" t="s">
        <v>81</v>
      </c>
      <c r="AY158" s="225" t="s">
        <v>194</v>
      </c>
    </row>
    <row r="159" spans="2:51" s="14" customFormat="1" ht="11.25">
      <c r="B159" s="215"/>
      <c r="C159" s="216"/>
      <c r="D159" s="206" t="s">
        <v>203</v>
      </c>
      <c r="E159" s="217" t="s">
        <v>1</v>
      </c>
      <c r="F159" s="218" t="s">
        <v>247</v>
      </c>
      <c r="G159" s="216"/>
      <c r="H159" s="219">
        <v>1.677</v>
      </c>
      <c r="I159" s="220"/>
      <c r="J159" s="216"/>
      <c r="K159" s="216"/>
      <c r="L159" s="221"/>
      <c r="M159" s="222"/>
      <c r="N159" s="223"/>
      <c r="O159" s="223"/>
      <c r="P159" s="223"/>
      <c r="Q159" s="223"/>
      <c r="R159" s="223"/>
      <c r="S159" s="223"/>
      <c r="T159" s="224"/>
      <c r="AT159" s="225" t="s">
        <v>203</v>
      </c>
      <c r="AU159" s="225" t="s">
        <v>91</v>
      </c>
      <c r="AV159" s="14" t="s">
        <v>91</v>
      </c>
      <c r="AW159" s="14" t="s">
        <v>36</v>
      </c>
      <c r="AX159" s="14" t="s">
        <v>81</v>
      </c>
      <c r="AY159" s="225" t="s">
        <v>194</v>
      </c>
    </row>
    <row r="160" spans="2:51" s="14" customFormat="1" ht="11.25">
      <c r="B160" s="215"/>
      <c r="C160" s="216"/>
      <c r="D160" s="206" t="s">
        <v>203</v>
      </c>
      <c r="E160" s="217" t="s">
        <v>1</v>
      </c>
      <c r="F160" s="218" t="s">
        <v>248</v>
      </c>
      <c r="G160" s="216"/>
      <c r="H160" s="219">
        <v>1.677</v>
      </c>
      <c r="I160" s="220"/>
      <c r="J160" s="216"/>
      <c r="K160" s="216"/>
      <c r="L160" s="221"/>
      <c r="M160" s="222"/>
      <c r="N160" s="223"/>
      <c r="O160" s="223"/>
      <c r="P160" s="223"/>
      <c r="Q160" s="223"/>
      <c r="R160" s="223"/>
      <c r="S160" s="223"/>
      <c r="T160" s="224"/>
      <c r="AT160" s="225" t="s">
        <v>203</v>
      </c>
      <c r="AU160" s="225" t="s">
        <v>91</v>
      </c>
      <c r="AV160" s="14" t="s">
        <v>91</v>
      </c>
      <c r="AW160" s="14" t="s">
        <v>36</v>
      </c>
      <c r="AX160" s="14" t="s">
        <v>81</v>
      </c>
      <c r="AY160" s="225" t="s">
        <v>194</v>
      </c>
    </row>
    <row r="161" spans="1:65" s="14" customFormat="1" ht="11.25">
      <c r="B161" s="215"/>
      <c r="C161" s="216"/>
      <c r="D161" s="206" t="s">
        <v>203</v>
      </c>
      <c r="E161" s="217" t="s">
        <v>1</v>
      </c>
      <c r="F161" s="218" t="s">
        <v>249</v>
      </c>
      <c r="G161" s="216"/>
      <c r="H161" s="219">
        <v>1.96</v>
      </c>
      <c r="I161" s="220"/>
      <c r="J161" s="216"/>
      <c r="K161" s="216"/>
      <c r="L161" s="221"/>
      <c r="M161" s="222"/>
      <c r="N161" s="223"/>
      <c r="O161" s="223"/>
      <c r="P161" s="223"/>
      <c r="Q161" s="223"/>
      <c r="R161" s="223"/>
      <c r="S161" s="223"/>
      <c r="T161" s="224"/>
      <c r="AT161" s="225" t="s">
        <v>203</v>
      </c>
      <c r="AU161" s="225" t="s">
        <v>91</v>
      </c>
      <c r="AV161" s="14" t="s">
        <v>91</v>
      </c>
      <c r="AW161" s="14" t="s">
        <v>36</v>
      </c>
      <c r="AX161" s="14" t="s">
        <v>81</v>
      </c>
      <c r="AY161" s="225" t="s">
        <v>194</v>
      </c>
    </row>
    <row r="162" spans="1:65" s="15" customFormat="1" ht="11.25">
      <c r="B162" s="226"/>
      <c r="C162" s="227"/>
      <c r="D162" s="206" t="s">
        <v>203</v>
      </c>
      <c r="E162" s="228" t="s">
        <v>116</v>
      </c>
      <c r="F162" s="229" t="s">
        <v>244</v>
      </c>
      <c r="G162" s="227"/>
      <c r="H162" s="230">
        <v>6.9909999999999997</v>
      </c>
      <c r="I162" s="231"/>
      <c r="J162" s="227"/>
      <c r="K162" s="227"/>
      <c r="L162" s="232"/>
      <c r="M162" s="233"/>
      <c r="N162" s="234"/>
      <c r="O162" s="234"/>
      <c r="P162" s="234"/>
      <c r="Q162" s="234"/>
      <c r="R162" s="234"/>
      <c r="S162" s="234"/>
      <c r="T162" s="235"/>
      <c r="AT162" s="236" t="s">
        <v>203</v>
      </c>
      <c r="AU162" s="236" t="s">
        <v>91</v>
      </c>
      <c r="AV162" s="15" t="s">
        <v>210</v>
      </c>
      <c r="AW162" s="15" t="s">
        <v>36</v>
      </c>
      <c r="AX162" s="15" t="s">
        <v>81</v>
      </c>
      <c r="AY162" s="236" t="s">
        <v>194</v>
      </c>
    </row>
    <row r="163" spans="1:65" s="16" customFormat="1" ht="11.25">
      <c r="B163" s="237"/>
      <c r="C163" s="238"/>
      <c r="D163" s="206" t="s">
        <v>203</v>
      </c>
      <c r="E163" s="239" t="s">
        <v>109</v>
      </c>
      <c r="F163" s="240" t="s">
        <v>250</v>
      </c>
      <c r="G163" s="238"/>
      <c r="H163" s="241">
        <v>150.48099999999999</v>
      </c>
      <c r="I163" s="242"/>
      <c r="J163" s="238"/>
      <c r="K163" s="238"/>
      <c r="L163" s="243"/>
      <c r="M163" s="244"/>
      <c r="N163" s="245"/>
      <c r="O163" s="245"/>
      <c r="P163" s="245"/>
      <c r="Q163" s="245"/>
      <c r="R163" s="245"/>
      <c r="S163" s="245"/>
      <c r="T163" s="246"/>
      <c r="AT163" s="247" t="s">
        <v>203</v>
      </c>
      <c r="AU163" s="247" t="s">
        <v>91</v>
      </c>
      <c r="AV163" s="16" t="s">
        <v>201</v>
      </c>
      <c r="AW163" s="16" t="s">
        <v>36</v>
      </c>
      <c r="AX163" s="16" t="s">
        <v>21</v>
      </c>
      <c r="AY163" s="247" t="s">
        <v>194</v>
      </c>
    </row>
    <row r="164" spans="1:65" s="2" customFormat="1" ht="14.45" customHeight="1">
      <c r="A164" s="35"/>
      <c r="B164" s="36"/>
      <c r="C164" s="191" t="s">
        <v>251</v>
      </c>
      <c r="D164" s="191" t="s">
        <v>196</v>
      </c>
      <c r="E164" s="192" t="s">
        <v>252</v>
      </c>
      <c r="F164" s="193" t="s">
        <v>253</v>
      </c>
      <c r="G164" s="194" t="s">
        <v>254</v>
      </c>
      <c r="H164" s="195">
        <v>275.10000000000002</v>
      </c>
      <c r="I164" s="196"/>
      <c r="J164" s="197">
        <f>ROUND(I164*H164,2)</f>
        <v>0</v>
      </c>
      <c r="K164" s="193" t="s">
        <v>200</v>
      </c>
      <c r="L164" s="40"/>
      <c r="M164" s="198" t="s">
        <v>1</v>
      </c>
      <c r="N164" s="199" t="s">
        <v>46</v>
      </c>
      <c r="O164" s="72"/>
      <c r="P164" s="200">
        <f>O164*H164</f>
        <v>0</v>
      </c>
      <c r="Q164" s="200">
        <v>1.0000000000000001E-5</v>
      </c>
      <c r="R164" s="200">
        <f>Q164*H164</f>
        <v>2.7510000000000004E-3</v>
      </c>
      <c r="S164" s="200">
        <v>0</v>
      </c>
      <c r="T164" s="201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2" t="s">
        <v>201</v>
      </c>
      <c r="AT164" s="202" t="s">
        <v>196</v>
      </c>
      <c r="AU164" s="202" t="s">
        <v>91</v>
      </c>
      <c r="AY164" s="18" t="s">
        <v>194</v>
      </c>
      <c r="BE164" s="203">
        <f>IF(N164="základní",J164,0)</f>
        <v>0</v>
      </c>
      <c r="BF164" s="203">
        <f>IF(N164="snížená",J164,0)</f>
        <v>0</v>
      </c>
      <c r="BG164" s="203">
        <f>IF(N164="zákl. přenesená",J164,0)</f>
        <v>0</v>
      </c>
      <c r="BH164" s="203">
        <f>IF(N164="sníž. přenesená",J164,0)</f>
        <v>0</v>
      </c>
      <c r="BI164" s="203">
        <f>IF(N164="nulová",J164,0)</f>
        <v>0</v>
      </c>
      <c r="BJ164" s="18" t="s">
        <v>21</v>
      </c>
      <c r="BK164" s="203">
        <f>ROUND(I164*H164,2)</f>
        <v>0</v>
      </c>
      <c r="BL164" s="18" t="s">
        <v>201</v>
      </c>
      <c r="BM164" s="202" t="s">
        <v>255</v>
      </c>
    </row>
    <row r="165" spans="1:65" s="13" customFormat="1" ht="11.25">
      <c r="B165" s="204"/>
      <c r="C165" s="205"/>
      <c r="D165" s="206" t="s">
        <v>203</v>
      </c>
      <c r="E165" s="207" t="s">
        <v>1</v>
      </c>
      <c r="F165" s="208" t="s">
        <v>233</v>
      </c>
      <c r="G165" s="205"/>
      <c r="H165" s="207" t="s">
        <v>1</v>
      </c>
      <c r="I165" s="209"/>
      <c r="J165" s="205"/>
      <c r="K165" s="205"/>
      <c r="L165" s="210"/>
      <c r="M165" s="211"/>
      <c r="N165" s="212"/>
      <c r="O165" s="212"/>
      <c r="P165" s="212"/>
      <c r="Q165" s="212"/>
      <c r="R165" s="212"/>
      <c r="S165" s="212"/>
      <c r="T165" s="213"/>
      <c r="AT165" s="214" t="s">
        <v>203</v>
      </c>
      <c r="AU165" s="214" t="s">
        <v>91</v>
      </c>
      <c r="AV165" s="13" t="s">
        <v>21</v>
      </c>
      <c r="AW165" s="13" t="s">
        <v>36</v>
      </c>
      <c r="AX165" s="13" t="s">
        <v>81</v>
      </c>
      <c r="AY165" s="214" t="s">
        <v>194</v>
      </c>
    </row>
    <row r="166" spans="1:65" s="13" customFormat="1" ht="11.25">
      <c r="B166" s="204"/>
      <c r="C166" s="205"/>
      <c r="D166" s="206" t="s">
        <v>203</v>
      </c>
      <c r="E166" s="207" t="s">
        <v>1</v>
      </c>
      <c r="F166" s="208" t="s">
        <v>234</v>
      </c>
      <c r="G166" s="205"/>
      <c r="H166" s="207" t="s">
        <v>1</v>
      </c>
      <c r="I166" s="209"/>
      <c r="J166" s="205"/>
      <c r="K166" s="205"/>
      <c r="L166" s="210"/>
      <c r="M166" s="211"/>
      <c r="N166" s="212"/>
      <c r="O166" s="212"/>
      <c r="P166" s="212"/>
      <c r="Q166" s="212"/>
      <c r="R166" s="212"/>
      <c r="S166" s="212"/>
      <c r="T166" s="213"/>
      <c r="AT166" s="214" t="s">
        <v>203</v>
      </c>
      <c r="AU166" s="214" t="s">
        <v>91</v>
      </c>
      <c r="AV166" s="13" t="s">
        <v>21</v>
      </c>
      <c r="AW166" s="13" t="s">
        <v>36</v>
      </c>
      <c r="AX166" s="13" t="s">
        <v>81</v>
      </c>
      <c r="AY166" s="214" t="s">
        <v>194</v>
      </c>
    </row>
    <row r="167" spans="1:65" s="14" customFormat="1" ht="11.25">
      <c r="B167" s="215"/>
      <c r="C167" s="216"/>
      <c r="D167" s="206" t="s">
        <v>203</v>
      </c>
      <c r="E167" s="217" t="s">
        <v>1</v>
      </c>
      <c r="F167" s="218" t="s">
        <v>256</v>
      </c>
      <c r="G167" s="216"/>
      <c r="H167" s="219">
        <v>194.8</v>
      </c>
      <c r="I167" s="220"/>
      <c r="J167" s="216"/>
      <c r="K167" s="216"/>
      <c r="L167" s="221"/>
      <c r="M167" s="222"/>
      <c r="N167" s="223"/>
      <c r="O167" s="223"/>
      <c r="P167" s="223"/>
      <c r="Q167" s="223"/>
      <c r="R167" s="223"/>
      <c r="S167" s="223"/>
      <c r="T167" s="224"/>
      <c r="AT167" s="225" t="s">
        <v>203</v>
      </c>
      <c r="AU167" s="225" t="s">
        <v>91</v>
      </c>
      <c r="AV167" s="14" t="s">
        <v>91</v>
      </c>
      <c r="AW167" s="14" t="s">
        <v>36</v>
      </c>
      <c r="AX167" s="14" t="s">
        <v>81</v>
      </c>
      <c r="AY167" s="225" t="s">
        <v>194</v>
      </c>
    </row>
    <row r="168" spans="1:65" s="13" customFormat="1" ht="11.25">
      <c r="B168" s="204"/>
      <c r="C168" s="205"/>
      <c r="D168" s="206" t="s">
        <v>203</v>
      </c>
      <c r="E168" s="207" t="s">
        <v>1</v>
      </c>
      <c r="F168" s="208" t="s">
        <v>236</v>
      </c>
      <c r="G168" s="205"/>
      <c r="H168" s="207" t="s">
        <v>1</v>
      </c>
      <c r="I168" s="209"/>
      <c r="J168" s="205"/>
      <c r="K168" s="205"/>
      <c r="L168" s="210"/>
      <c r="M168" s="211"/>
      <c r="N168" s="212"/>
      <c r="O168" s="212"/>
      <c r="P168" s="212"/>
      <c r="Q168" s="212"/>
      <c r="R168" s="212"/>
      <c r="S168" s="212"/>
      <c r="T168" s="213"/>
      <c r="AT168" s="214" t="s">
        <v>203</v>
      </c>
      <c r="AU168" s="214" t="s">
        <v>91</v>
      </c>
      <c r="AV168" s="13" t="s">
        <v>21</v>
      </c>
      <c r="AW168" s="13" t="s">
        <v>36</v>
      </c>
      <c r="AX168" s="13" t="s">
        <v>81</v>
      </c>
      <c r="AY168" s="214" t="s">
        <v>194</v>
      </c>
    </row>
    <row r="169" spans="1:65" s="14" customFormat="1" ht="11.25">
      <c r="B169" s="215"/>
      <c r="C169" s="216"/>
      <c r="D169" s="206" t="s">
        <v>203</v>
      </c>
      <c r="E169" s="217" t="s">
        <v>1</v>
      </c>
      <c r="F169" s="218" t="s">
        <v>257</v>
      </c>
      <c r="G169" s="216"/>
      <c r="H169" s="219">
        <v>11</v>
      </c>
      <c r="I169" s="220"/>
      <c r="J169" s="216"/>
      <c r="K169" s="216"/>
      <c r="L169" s="221"/>
      <c r="M169" s="222"/>
      <c r="N169" s="223"/>
      <c r="O169" s="223"/>
      <c r="P169" s="223"/>
      <c r="Q169" s="223"/>
      <c r="R169" s="223"/>
      <c r="S169" s="223"/>
      <c r="T169" s="224"/>
      <c r="AT169" s="225" t="s">
        <v>203</v>
      </c>
      <c r="AU169" s="225" t="s">
        <v>91</v>
      </c>
      <c r="AV169" s="14" t="s">
        <v>91</v>
      </c>
      <c r="AW169" s="14" t="s">
        <v>36</v>
      </c>
      <c r="AX169" s="14" t="s">
        <v>81</v>
      </c>
      <c r="AY169" s="225" t="s">
        <v>194</v>
      </c>
    </row>
    <row r="170" spans="1:65" s="13" customFormat="1" ht="11.25">
      <c r="B170" s="204"/>
      <c r="C170" s="205"/>
      <c r="D170" s="206" t="s">
        <v>203</v>
      </c>
      <c r="E170" s="207" t="s">
        <v>1</v>
      </c>
      <c r="F170" s="208" t="s">
        <v>238</v>
      </c>
      <c r="G170" s="205"/>
      <c r="H170" s="207" t="s">
        <v>1</v>
      </c>
      <c r="I170" s="209"/>
      <c r="J170" s="205"/>
      <c r="K170" s="205"/>
      <c r="L170" s="210"/>
      <c r="M170" s="211"/>
      <c r="N170" s="212"/>
      <c r="O170" s="212"/>
      <c r="P170" s="212"/>
      <c r="Q170" s="212"/>
      <c r="R170" s="212"/>
      <c r="S170" s="212"/>
      <c r="T170" s="213"/>
      <c r="AT170" s="214" t="s">
        <v>203</v>
      </c>
      <c r="AU170" s="214" t="s">
        <v>91</v>
      </c>
      <c r="AV170" s="13" t="s">
        <v>21</v>
      </c>
      <c r="AW170" s="13" t="s">
        <v>36</v>
      </c>
      <c r="AX170" s="13" t="s">
        <v>81</v>
      </c>
      <c r="AY170" s="214" t="s">
        <v>194</v>
      </c>
    </row>
    <row r="171" spans="1:65" s="14" customFormat="1" ht="11.25">
      <c r="B171" s="215"/>
      <c r="C171" s="216"/>
      <c r="D171" s="206" t="s">
        <v>203</v>
      </c>
      <c r="E171" s="217" t="s">
        <v>1</v>
      </c>
      <c r="F171" s="218" t="s">
        <v>258</v>
      </c>
      <c r="G171" s="216"/>
      <c r="H171" s="219">
        <v>36</v>
      </c>
      <c r="I171" s="220"/>
      <c r="J171" s="216"/>
      <c r="K171" s="216"/>
      <c r="L171" s="221"/>
      <c r="M171" s="222"/>
      <c r="N171" s="223"/>
      <c r="O171" s="223"/>
      <c r="P171" s="223"/>
      <c r="Q171" s="223"/>
      <c r="R171" s="223"/>
      <c r="S171" s="223"/>
      <c r="T171" s="224"/>
      <c r="AT171" s="225" t="s">
        <v>203</v>
      </c>
      <c r="AU171" s="225" t="s">
        <v>91</v>
      </c>
      <c r="AV171" s="14" t="s">
        <v>91</v>
      </c>
      <c r="AW171" s="14" t="s">
        <v>36</v>
      </c>
      <c r="AX171" s="14" t="s">
        <v>81</v>
      </c>
      <c r="AY171" s="225" t="s">
        <v>194</v>
      </c>
    </row>
    <row r="172" spans="1:65" s="13" customFormat="1" ht="11.25">
      <c r="B172" s="204"/>
      <c r="C172" s="205"/>
      <c r="D172" s="206" t="s">
        <v>203</v>
      </c>
      <c r="E172" s="207" t="s">
        <v>1</v>
      </c>
      <c r="F172" s="208" t="s">
        <v>240</v>
      </c>
      <c r="G172" s="205"/>
      <c r="H172" s="207" t="s">
        <v>1</v>
      </c>
      <c r="I172" s="209"/>
      <c r="J172" s="205"/>
      <c r="K172" s="205"/>
      <c r="L172" s="210"/>
      <c r="M172" s="211"/>
      <c r="N172" s="212"/>
      <c r="O172" s="212"/>
      <c r="P172" s="212"/>
      <c r="Q172" s="212"/>
      <c r="R172" s="212"/>
      <c r="S172" s="212"/>
      <c r="T172" s="213"/>
      <c r="AT172" s="214" t="s">
        <v>203</v>
      </c>
      <c r="AU172" s="214" t="s">
        <v>91</v>
      </c>
      <c r="AV172" s="13" t="s">
        <v>21</v>
      </c>
      <c r="AW172" s="13" t="s">
        <v>36</v>
      </c>
      <c r="AX172" s="13" t="s">
        <v>81</v>
      </c>
      <c r="AY172" s="214" t="s">
        <v>194</v>
      </c>
    </row>
    <row r="173" spans="1:65" s="13" customFormat="1" ht="11.25">
      <c r="B173" s="204"/>
      <c r="C173" s="205"/>
      <c r="D173" s="206" t="s">
        <v>203</v>
      </c>
      <c r="E173" s="207" t="s">
        <v>1</v>
      </c>
      <c r="F173" s="208" t="s">
        <v>241</v>
      </c>
      <c r="G173" s="205"/>
      <c r="H173" s="207" t="s">
        <v>1</v>
      </c>
      <c r="I173" s="209"/>
      <c r="J173" s="205"/>
      <c r="K173" s="205"/>
      <c r="L173" s="210"/>
      <c r="M173" s="211"/>
      <c r="N173" s="212"/>
      <c r="O173" s="212"/>
      <c r="P173" s="212"/>
      <c r="Q173" s="212"/>
      <c r="R173" s="212"/>
      <c r="S173" s="212"/>
      <c r="T173" s="213"/>
      <c r="AT173" s="214" t="s">
        <v>203</v>
      </c>
      <c r="AU173" s="214" t="s">
        <v>91</v>
      </c>
      <c r="AV173" s="13" t="s">
        <v>21</v>
      </c>
      <c r="AW173" s="13" t="s">
        <v>36</v>
      </c>
      <c r="AX173" s="13" t="s">
        <v>81</v>
      </c>
      <c r="AY173" s="214" t="s">
        <v>194</v>
      </c>
    </row>
    <row r="174" spans="1:65" s="13" customFormat="1" ht="11.25">
      <c r="B174" s="204"/>
      <c r="C174" s="205"/>
      <c r="D174" s="206" t="s">
        <v>203</v>
      </c>
      <c r="E174" s="207" t="s">
        <v>1</v>
      </c>
      <c r="F174" s="208" t="s">
        <v>242</v>
      </c>
      <c r="G174" s="205"/>
      <c r="H174" s="207" t="s">
        <v>1</v>
      </c>
      <c r="I174" s="209"/>
      <c r="J174" s="205"/>
      <c r="K174" s="205"/>
      <c r="L174" s="210"/>
      <c r="M174" s="211"/>
      <c r="N174" s="212"/>
      <c r="O174" s="212"/>
      <c r="P174" s="212"/>
      <c r="Q174" s="212"/>
      <c r="R174" s="212"/>
      <c r="S174" s="212"/>
      <c r="T174" s="213"/>
      <c r="AT174" s="214" t="s">
        <v>203</v>
      </c>
      <c r="AU174" s="214" t="s">
        <v>91</v>
      </c>
      <c r="AV174" s="13" t="s">
        <v>21</v>
      </c>
      <c r="AW174" s="13" t="s">
        <v>36</v>
      </c>
      <c r="AX174" s="13" t="s">
        <v>81</v>
      </c>
      <c r="AY174" s="214" t="s">
        <v>194</v>
      </c>
    </row>
    <row r="175" spans="1:65" s="14" customFormat="1" ht="11.25">
      <c r="B175" s="215"/>
      <c r="C175" s="216"/>
      <c r="D175" s="206" t="s">
        <v>203</v>
      </c>
      <c r="E175" s="217" t="s">
        <v>1</v>
      </c>
      <c r="F175" s="218" t="s">
        <v>259</v>
      </c>
      <c r="G175" s="216"/>
      <c r="H175" s="219">
        <v>10.9</v>
      </c>
      <c r="I175" s="220"/>
      <c r="J175" s="216"/>
      <c r="K175" s="216"/>
      <c r="L175" s="221"/>
      <c r="M175" s="222"/>
      <c r="N175" s="223"/>
      <c r="O175" s="223"/>
      <c r="P175" s="223"/>
      <c r="Q175" s="223"/>
      <c r="R175" s="223"/>
      <c r="S175" s="223"/>
      <c r="T175" s="224"/>
      <c r="AT175" s="225" t="s">
        <v>203</v>
      </c>
      <c r="AU175" s="225" t="s">
        <v>91</v>
      </c>
      <c r="AV175" s="14" t="s">
        <v>91</v>
      </c>
      <c r="AW175" s="14" t="s">
        <v>36</v>
      </c>
      <c r="AX175" s="14" t="s">
        <v>81</v>
      </c>
      <c r="AY175" s="225" t="s">
        <v>194</v>
      </c>
    </row>
    <row r="176" spans="1:65" s="15" customFormat="1" ht="11.25">
      <c r="B176" s="226"/>
      <c r="C176" s="227"/>
      <c r="D176" s="206" t="s">
        <v>203</v>
      </c>
      <c r="E176" s="228" t="s">
        <v>1</v>
      </c>
      <c r="F176" s="229" t="s">
        <v>244</v>
      </c>
      <c r="G176" s="227"/>
      <c r="H176" s="230">
        <v>252.7</v>
      </c>
      <c r="I176" s="231"/>
      <c r="J176" s="227"/>
      <c r="K176" s="227"/>
      <c r="L176" s="232"/>
      <c r="M176" s="233"/>
      <c r="N176" s="234"/>
      <c r="O176" s="234"/>
      <c r="P176" s="234"/>
      <c r="Q176" s="234"/>
      <c r="R176" s="234"/>
      <c r="S176" s="234"/>
      <c r="T176" s="235"/>
      <c r="AT176" s="236" t="s">
        <v>203</v>
      </c>
      <c r="AU176" s="236" t="s">
        <v>91</v>
      </c>
      <c r="AV176" s="15" t="s">
        <v>210</v>
      </c>
      <c r="AW176" s="15" t="s">
        <v>36</v>
      </c>
      <c r="AX176" s="15" t="s">
        <v>81</v>
      </c>
      <c r="AY176" s="236" t="s">
        <v>194</v>
      </c>
    </row>
    <row r="177" spans="1:65" s="13" customFormat="1" ht="11.25">
      <c r="B177" s="204"/>
      <c r="C177" s="205"/>
      <c r="D177" s="206" t="s">
        <v>203</v>
      </c>
      <c r="E177" s="207" t="s">
        <v>1</v>
      </c>
      <c r="F177" s="208" t="s">
        <v>245</v>
      </c>
      <c r="G177" s="205"/>
      <c r="H177" s="207" t="s">
        <v>1</v>
      </c>
      <c r="I177" s="209"/>
      <c r="J177" s="205"/>
      <c r="K177" s="205"/>
      <c r="L177" s="210"/>
      <c r="M177" s="211"/>
      <c r="N177" s="212"/>
      <c r="O177" s="212"/>
      <c r="P177" s="212"/>
      <c r="Q177" s="212"/>
      <c r="R177" s="212"/>
      <c r="S177" s="212"/>
      <c r="T177" s="213"/>
      <c r="AT177" s="214" t="s">
        <v>203</v>
      </c>
      <c r="AU177" s="214" t="s">
        <v>91</v>
      </c>
      <c r="AV177" s="13" t="s">
        <v>21</v>
      </c>
      <c r="AW177" s="13" t="s">
        <v>36</v>
      </c>
      <c r="AX177" s="13" t="s">
        <v>81</v>
      </c>
      <c r="AY177" s="214" t="s">
        <v>194</v>
      </c>
    </row>
    <row r="178" spans="1:65" s="14" customFormat="1" ht="11.25">
      <c r="B178" s="215"/>
      <c r="C178" s="216"/>
      <c r="D178" s="206" t="s">
        <v>203</v>
      </c>
      <c r="E178" s="217" t="s">
        <v>1</v>
      </c>
      <c r="F178" s="218" t="s">
        <v>260</v>
      </c>
      <c r="G178" s="216"/>
      <c r="H178" s="219">
        <v>5.6</v>
      </c>
      <c r="I178" s="220"/>
      <c r="J178" s="216"/>
      <c r="K178" s="216"/>
      <c r="L178" s="221"/>
      <c r="M178" s="222"/>
      <c r="N178" s="223"/>
      <c r="O178" s="223"/>
      <c r="P178" s="223"/>
      <c r="Q178" s="223"/>
      <c r="R178" s="223"/>
      <c r="S178" s="223"/>
      <c r="T178" s="224"/>
      <c r="AT178" s="225" t="s">
        <v>203</v>
      </c>
      <c r="AU178" s="225" t="s">
        <v>91</v>
      </c>
      <c r="AV178" s="14" t="s">
        <v>91</v>
      </c>
      <c r="AW178" s="14" t="s">
        <v>36</v>
      </c>
      <c r="AX178" s="14" t="s">
        <v>81</v>
      </c>
      <c r="AY178" s="225" t="s">
        <v>194</v>
      </c>
    </row>
    <row r="179" spans="1:65" s="14" customFormat="1" ht="11.25">
      <c r="B179" s="215"/>
      <c r="C179" s="216"/>
      <c r="D179" s="206" t="s">
        <v>203</v>
      </c>
      <c r="E179" s="217" t="s">
        <v>1</v>
      </c>
      <c r="F179" s="218" t="s">
        <v>261</v>
      </c>
      <c r="G179" s="216"/>
      <c r="H179" s="219">
        <v>5.6</v>
      </c>
      <c r="I179" s="220"/>
      <c r="J179" s="216"/>
      <c r="K179" s="216"/>
      <c r="L179" s="221"/>
      <c r="M179" s="222"/>
      <c r="N179" s="223"/>
      <c r="O179" s="223"/>
      <c r="P179" s="223"/>
      <c r="Q179" s="223"/>
      <c r="R179" s="223"/>
      <c r="S179" s="223"/>
      <c r="T179" s="224"/>
      <c r="AT179" s="225" t="s">
        <v>203</v>
      </c>
      <c r="AU179" s="225" t="s">
        <v>91</v>
      </c>
      <c r="AV179" s="14" t="s">
        <v>91</v>
      </c>
      <c r="AW179" s="14" t="s">
        <v>36</v>
      </c>
      <c r="AX179" s="14" t="s">
        <v>81</v>
      </c>
      <c r="AY179" s="225" t="s">
        <v>194</v>
      </c>
    </row>
    <row r="180" spans="1:65" s="14" customFormat="1" ht="11.25">
      <c r="B180" s="215"/>
      <c r="C180" s="216"/>
      <c r="D180" s="206" t="s">
        <v>203</v>
      </c>
      <c r="E180" s="217" t="s">
        <v>1</v>
      </c>
      <c r="F180" s="218" t="s">
        <v>262</v>
      </c>
      <c r="G180" s="216"/>
      <c r="H180" s="219">
        <v>5.6</v>
      </c>
      <c r="I180" s="220"/>
      <c r="J180" s="216"/>
      <c r="K180" s="216"/>
      <c r="L180" s="221"/>
      <c r="M180" s="222"/>
      <c r="N180" s="223"/>
      <c r="O180" s="223"/>
      <c r="P180" s="223"/>
      <c r="Q180" s="223"/>
      <c r="R180" s="223"/>
      <c r="S180" s="223"/>
      <c r="T180" s="224"/>
      <c r="AT180" s="225" t="s">
        <v>203</v>
      </c>
      <c r="AU180" s="225" t="s">
        <v>91</v>
      </c>
      <c r="AV180" s="14" t="s">
        <v>91</v>
      </c>
      <c r="AW180" s="14" t="s">
        <v>36</v>
      </c>
      <c r="AX180" s="14" t="s">
        <v>81</v>
      </c>
      <c r="AY180" s="225" t="s">
        <v>194</v>
      </c>
    </row>
    <row r="181" spans="1:65" s="14" customFormat="1" ht="11.25">
      <c r="B181" s="215"/>
      <c r="C181" s="216"/>
      <c r="D181" s="206" t="s">
        <v>203</v>
      </c>
      <c r="E181" s="217" t="s">
        <v>1</v>
      </c>
      <c r="F181" s="218" t="s">
        <v>263</v>
      </c>
      <c r="G181" s="216"/>
      <c r="H181" s="219">
        <v>5.6</v>
      </c>
      <c r="I181" s="220"/>
      <c r="J181" s="216"/>
      <c r="K181" s="216"/>
      <c r="L181" s="221"/>
      <c r="M181" s="222"/>
      <c r="N181" s="223"/>
      <c r="O181" s="223"/>
      <c r="P181" s="223"/>
      <c r="Q181" s="223"/>
      <c r="R181" s="223"/>
      <c r="S181" s="223"/>
      <c r="T181" s="224"/>
      <c r="AT181" s="225" t="s">
        <v>203</v>
      </c>
      <c r="AU181" s="225" t="s">
        <v>91</v>
      </c>
      <c r="AV181" s="14" t="s">
        <v>91</v>
      </c>
      <c r="AW181" s="14" t="s">
        <v>36</v>
      </c>
      <c r="AX181" s="14" t="s">
        <v>81</v>
      </c>
      <c r="AY181" s="225" t="s">
        <v>194</v>
      </c>
    </row>
    <row r="182" spans="1:65" s="15" customFormat="1" ht="11.25">
      <c r="B182" s="226"/>
      <c r="C182" s="227"/>
      <c r="D182" s="206" t="s">
        <v>203</v>
      </c>
      <c r="E182" s="228" t="s">
        <v>1</v>
      </c>
      <c r="F182" s="229" t="s">
        <v>244</v>
      </c>
      <c r="G182" s="227"/>
      <c r="H182" s="230">
        <v>22.4</v>
      </c>
      <c r="I182" s="231"/>
      <c r="J182" s="227"/>
      <c r="K182" s="227"/>
      <c r="L182" s="232"/>
      <c r="M182" s="233"/>
      <c r="N182" s="234"/>
      <c r="O182" s="234"/>
      <c r="P182" s="234"/>
      <c r="Q182" s="234"/>
      <c r="R182" s="234"/>
      <c r="S182" s="234"/>
      <c r="T182" s="235"/>
      <c r="AT182" s="236" t="s">
        <v>203</v>
      </c>
      <c r="AU182" s="236" t="s">
        <v>91</v>
      </c>
      <c r="AV182" s="15" t="s">
        <v>210</v>
      </c>
      <c r="AW182" s="15" t="s">
        <v>36</v>
      </c>
      <c r="AX182" s="15" t="s">
        <v>81</v>
      </c>
      <c r="AY182" s="236" t="s">
        <v>194</v>
      </c>
    </row>
    <row r="183" spans="1:65" s="16" customFormat="1" ht="11.25">
      <c r="B183" s="237"/>
      <c r="C183" s="238"/>
      <c r="D183" s="206" t="s">
        <v>203</v>
      </c>
      <c r="E183" s="239" t="s">
        <v>1</v>
      </c>
      <c r="F183" s="240" t="s">
        <v>250</v>
      </c>
      <c r="G183" s="238"/>
      <c r="H183" s="241">
        <v>275.10000000000002</v>
      </c>
      <c r="I183" s="242"/>
      <c r="J183" s="238"/>
      <c r="K183" s="238"/>
      <c r="L183" s="243"/>
      <c r="M183" s="244"/>
      <c r="N183" s="245"/>
      <c r="O183" s="245"/>
      <c r="P183" s="245"/>
      <c r="Q183" s="245"/>
      <c r="R183" s="245"/>
      <c r="S183" s="245"/>
      <c r="T183" s="246"/>
      <c r="AT183" s="247" t="s">
        <v>203</v>
      </c>
      <c r="AU183" s="247" t="s">
        <v>91</v>
      </c>
      <c r="AV183" s="16" t="s">
        <v>201</v>
      </c>
      <c r="AW183" s="16" t="s">
        <v>36</v>
      </c>
      <c r="AX183" s="16" t="s">
        <v>21</v>
      </c>
      <c r="AY183" s="247" t="s">
        <v>194</v>
      </c>
    </row>
    <row r="184" spans="1:65" s="2" customFormat="1" ht="14.45" customHeight="1">
      <c r="A184" s="35"/>
      <c r="B184" s="36"/>
      <c r="C184" s="191" t="s">
        <v>264</v>
      </c>
      <c r="D184" s="191" t="s">
        <v>196</v>
      </c>
      <c r="E184" s="192" t="s">
        <v>216</v>
      </c>
      <c r="F184" s="193" t="s">
        <v>217</v>
      </c>
      <c r="G184" s="194" t="s">
        <v>218</v>
      </c>
      <c r="H184" s="195">
        <v>87.58</v>
      </c>
      <c r="I184" s="196"/>
      <c r="J184" s="197">
        <f>ROUND(I184*H184,2)</f>
        <v>0</v>
      </c>
      <c r="K184" s="193" t="s">
        <v>200</v>
      </c>
      <c r="L184" s="40"/>
      <c r="M184" s="198" t="s">
        <v>1</v>
      </c>
      <c r="N184" s="199" t="s">
        <v>46</v>
      </c>
      <c r="O184" s="72"/>
      <c r="P184" s="200">
        <f>O184*H184</f>
        <v>0</v>
      </c>
      <c r="Q184" s="200">
        <v>0</v>
      </c>
      <c r="R184" s="200">
        <f>Q184*H184</f>
        <v>0</v>
      </c>
      <c r="S184" s="200">
        <v>0</v>
      </c>
      <c r="T184" s="201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2" t="s">
        <v>201</v>
      </c>
      <c r="AT184" s="202" t="s">
        <v>196</v>
      </c>
      <c r="AU184" s="202" t="s">
        <v>91</v>
      </c>
      <c r="AY184" s="18" t="s">
        <v>194</v>
      </c>
      <c r="BE184" s="203">
        <f>IF(N184="základní",J184,0)</f>
        <v>0</v>
      </c>
      <c r="BF184" s="203">
        <f>IF(N184="snížená",J184,0)</f>
        <v>0</v>
      </c>
      <c r="BG184" s="203">
        <f>IF(N184="zákl. přenesená",J184,0)</f>
        <v>0</v>
      </c>
      <c r="BH184" s="203">
        <f>IF(N184="sníž. přenesená",J184,0)</f>
        <v>0</v>
      </c>
      <c r="BI184" s="203">
        <f>IF(N184="nulová",J184,0)</f>
        <v>0</v>
      </c>
      <c r="BJ184" s="18" t="s">
        <v>21</v>
      </c>
      <c r="BK184" s="203">
        <f>ROUND(I184*H184,2)</f>
        <v>0</v>
      </c>
      <c r="BL184" s="18" t="s">
        <v>201</v>
      </c>
      <c r="BM184" s="202" t="s">
        <v>265</v>
      </c>
    </row>
    <row r="185" spans="1:65" s="2" customFormat="1" ht="14.45" customHeight="1">
      <c r="A185" s="35"/>
      <c r="B185" s="36"/>
      <c r="C185" s="191" t="s">
        <v>26</v>
      </c>
      <c r="D185" s="191" t="s">
        <v>196</v>
      </c>
      <c r="E185" s="192" t="s">
        <v>221</v>
      </c>
      <c r="F185" s="193" t="s">
        <v>222</v>
      </c>
      <c r="G185" s="194" t="s">
        <v>218</v>
      </c>
      <c r="H185" s="195">
        <v>788.22</v>
      </c>
      <c r="I185" s="196"/>
      <c r="J185" s="197">
        <f>ROUND(I185*H185,2)</f>
        <v>0</v>
      </c>
      <c r="K185" s="193" t="s">
        <v>200</v>
      </c>
      <c r="L185" s="40"/>
      <c r="M185" s="198" t="s">
        <v>1</v>
      </c>
      <c r="N185" s="199" t="s">
        <v>46</v>
      </c>
      <c r="O185" s="72"/>
      <c r="P185" s="200">
        <f>O185*H185</f>
        <v>0</v>
      </c>
      <c r="Q185" s="200">
        <v>0</v>
      </c>
      <c r="R185" s="200">
        <f>Q185*H185</f>
        <v>0</v>
      </c>
      <c r="S185" s="200">
        <v>0</v>
      </c>
      <c r="T185" s="201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2" t="s">
        <v>201</v>
      </c>
      <c r="AT185" s="202" t="s">
        <v>196</v>
      </c>
      <c r="AU185" s="202" t="s">
        <v>91</v>
      </c>
      <c r="AY185" s="18" t="s">
        <v>194</v>
      </c>
      <c r="BE185" s="203">
        <f>IF(N185="základní",J185,0)</f>
        <v>0</v>
      </c>
      <c r="BF185" s="203">
        <f>IF(N185="snížená",J185,0)</f>
        <v>0</v>
      </c>
      <c r="BG185" s="203">
        <f>IF(N185="zákl. přenesená",J185,0)</f>
        <v>0</v>
      </c>
      <c r="BH185" s="203">
        <f>IF(N185="sníž. přenesená",J185,0)</f>
        <v>0</v>
      </c>
      <c r="BI185" s="203">
        <f>IF(N185="nulová",J185,0)</f>
        <v>0</v>
      </c>
      <c r="BJ185" s="18" t="s">
        <v>21</v>
      </c>
      <c r="BK185" s="203">
        <f>ROUND(I185*H185,2)</f>
        <v>0</v>
      </c>
      <c r="BL185" s="18" t="s">
        <v>201</v>
      </c>
      <c r="BM185" s="202" t="s">
        <v>266</v>
      </c>
    </row>
    <row r="186" spans="1:65" s="14" customFormat="1" ht="11.25">
      <c r="B186" s="215"/>
      <c r="C186" s="216"/>
      <c r="D186" s="206" t="s">
        <v>203</v>
      </c>
      <c r="E186" s="216"/>
      <c r="F186" s="218" t="s">
        <v>267</v>
      </c>
      <c r="G186" s="216"/>
      <c r="H186" s="219">
        <v>788.22</v>
      </c>
      <c r="I186" s="220"/>
      <c r="J186" s="216"/>
      <c r="K186" s="216"/>
      <c r="L186" s="221"/>
      <c r="M186" s="222"/>
      <c r="N186" s="223"/>
      <c r="O186" s="223"/>
      <c r="P186" s="223"/>
      <c r="Q186" s="223"/>
      <c r="R186" s="223"/>
      <c r="S186" s="223"/>
      <c r="T186" s="224"/>
      <c r="AT186" s="225" t="s">
        <v>203</v>
      </c>
      <c r="AU186" s="225" t="s">
        <v>91</v>
      </c>
      <c r="AV186" s="14" t="s">
        <v>91</v>
      </c>
      <c r="AW186" s="14" t="s">
        <v>4</v>
      </c>
      <c r="AX186" s="14" t="s">
        <v>21</v>
      </c>
      <c r="AY186" s="225" t="s">
        <v>194</v>
      </c>
    </row>
    <row r="187" spans="1:65" s="2" customFormat="1" ht="14.45" customHeight="1">
      <c r="A187" s="35"/>
      <c r="B187" s="36"/>
      <c r="C187" s="191" t="s">
        <v>268</v>
      </c>
      <c r="D187" s="191" t="s">
        <v>196</v>
      </c>
      <c r="E187" s="192" t="s">
        <v>269</v>
      </c>
      <c r="F187" s="193" t="s">
        <v>270</v>
      </c>
      <c r="G187" s="194" t="s">
        <v>218</v>
      </c>
      <c r="H187" s="195">
        <v>87.58</v>
      </c>
      <c r="I187" s="196"/>
      <c r="J187" s="197">
        <f>ROUND(I187*H187,2)</f>
        <v>0</v>
      </c>
      <c r="K187" s="193" t="s">
        <v>207</v>
      </c>
      <c r="L187" s="40"/>
      <c r="M187" s="198" t="s">
        <v>1</v>
      </c>
      <c r="N187" s="199" t="s">
        <v>46</v>
      </c>
      <c r="O187" s="72"/>
      <c r="P187" s="200">
        <f>O187*H187</f>
        <v>0</v>
      </c>
      <c r="Q187" s="200">
        <v>0</v>
      </c>
      <c r="R187" s="200">
        <f>Q187*H187</f>
        <v>0</v>
      </c>
      <c r="S187" s="200">
        <v>0</v>
      </c>
      <c r="T187" s="201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2" t="s">
        <v>201</v>
      </c>
      <c r="AT187" s="202" t="s">
        <v>196</v>
      </c>
      <c r="AU187" s="202" t="s">
        <v>91</v>
      </c>
      <c r="AY187" s="18" t="s">
        <v>194</v>
      </c>
      <c r="BE187" s="203">
        <f>IF(N187="základní",J187,0)</f>
        <v>0</v>
      </c>
      <c r="BF187" s="203">
        <f>IF(N187="snížená",J187,0)</f>
        <v>0</v>
      </c>
      <c r="BG187" s="203">
        <f>IF(N187="zákl. přenesená",J187,0)</f>
        <v>0</v>
      </c>
      <c r="BH187" s="203">
        <f>IF(N187="sníž. přenesená",J187,0)</f>
        <v>0</v>
      </c>
      <c r="BI187" s="203">
        <f>IF(N187="nulová",J187,0)</f>
        <v>0</v>
      </c>
      <c r="BJ187" s="18" t="s">
        <v>21</v>
      </c>
      <c r="BK187" s="203">
        <f>ROUND(I187*H187,2)</f>
        <v>0</v>
      </c>
      <c r="BL187" s="18" t="s">
        <v>201</v>
      </c>
      <c r="BM187" s="202" t="s">
        <v>271</v>
      </c>
    </row>
    <row r="188" spans="1:65" s="2" customFormat="1" ht="14.45" customHeight="1">
      <c r="A188" s="35"/>
      <c r="B188" s="36"/>
      <c r="C188" s="191" t="s">
        <v>272</v>
      </c>
      <c r="D188" s="191" t="s">
        <v>196</v>
      </c>
      <c r="E188" s="192" t="s">
        <v>273</v>
      </c>
      <c r="F188" s="193" t="s">
        <v>274</v>
      </c>
      <c r="G188" s="194" t="s">
        <v>275</v>
      </c>
      <c r="H188" s="195">
        <v>332</v>
      </c>
      <c r="I188" s="196"/>
      <c r="J188" s="197">
        <f>ROUND(I188*H188,2)</f>
        <v>0</v>
      </c>
      <c r="K188" s="193" t="s">
        <v>207</v>
      </c>
      <c r="L188" s="40"/>
      <c r="M188" s="198" t="s">
        <v>1</v>
      </c>
      <c r="N188" s="199" t="s">
        <v>46</v>
      </c>
      <c r="O188" s="72"/>
      <c r="P188" s="200">
        <f>O188*H188</f>
        <v>0</v>
      </c>
      <c r="Q188" s="200">
        <v>0</v>
      </c>
      <c r="R188" s="200">
        <f>Q188*H188</f>
        <v>0</v>
      </c>
      <c r="S188" s="200">
        <v>0</v>
      </c>
      <c r="T188" s="201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2" t="s">
        <v>201</v>
      </c>
      <c r="AT188" s="202" t="s">
        <v>196</v>
      </c>
      <c r="AU188" s="202" t="s">
        <v>91</v>
      </c>
      <c r="AY188" s="18" t="s">
        <v>194</v>
      </c>
      <c r="BE188" s="203">
        <f>IF(N188="základní",J188,0)</f>
        <v>0</v>
      </c>
      <c r="BF188" s="203">
        <f>IF(N188="snížená",J188,0)</f>
        <v>0</v>
      </c>
      <c r="BG188" s="203">
        <f>IF(N188="zákl. přenesená",J188,0)</f>
        <v>0</v>
      </c>
      <c r="BH188" s="203">
        <f>IF(N188="sníž. přenesená",J188,0)</f>
        <v>0</v>
      </c>
      <c r="BI188" s="203">
        <f>IF(N188="nulová",J188,0)</f>
        <v>0</v>
      </c>
      <c r="BJ188" s="18" t="s">
        <v>21</v>
      </c>
      <c r="BK188" s="203">
        <f>ROUND(I188*H188,2)</f>
        <v>0</v>
      </c>
      <c r="BL188" s="18" t="s">
        <v>201</v>
      </c>
      <c r="BM188" s="202" t="s">
        <v>276</v>
      </c>
    </row>
    <row r="189" spans="1:65" s="13" customFormat="1" ht="11.25">
      <c r="B189" s="204"/>
      <c r="C189" s="205"/>
      <c r="D189" s="206" t="s">
        <v>203</v>
      </c>
      <c r="E189" s="207" t="s">
        <v>1</v>
      </c>
      <c r="F189" s="208" t="s">
        <v>277</v>
      </c>
      <c r="G189" s="205"/>
      <c r="H189" s="207" t="s">
        <v>1</v>
      </c>
      <c r="I189" s="209"/>
      <c r="J189" s="205"/>
      <c r="K189" s="205"/>
      <c r="L189" s="210"/>
      <c r="M189" s="211"/>
      <c r="N189" s="212"/>
      <c r="O189" s="212"/>
      <c r="P189" s="212"/>
      <c r="Q189" s="212"/>
      <c r="R189" s="212"/>
      <c r="S189" s="212"/>
      <c r="T189" s="213"/>
      <c r="AT189" s="214" t="s">
        <v>203</v>
      </c>
      <c r="AU189" s="214" t="s">
        <v>91</v>
      </c>
      <c r="AV189" s="13" t="s">
        <v>21</v>
      </c>
      <c r="AW189" s="13" t="s">
        <v>36</v>
      </c>
      <c r="AX189" s="13" t="s">
        <v>81</v>
      </c>
      <c r="AY189" s="214" t="s">
        <v>194</v>
      </c>
    </row>
    <row r="190" spans="1:65" s="14" customFormat="1" ht="11.25">
      <c r="B190" s="215"/>
      <c r="C190" s="216"/>
      <c r="D190" s="206" t="s">
        <v>203</v>
      </c>
      <c r="E190" s="217" t="s">
        <v>1</v>
      </c>
      <c r="F190" s="218" t="s">
        <v>278</v>
      </c>
      <c r="G190" s="216"/>
      <c r="H190" s="219">
        <v>200</v>
      </c>
      <c r="I190" s="220"/>
      <c r="J190" s="216"/>
      <c r="K190" s="216"/>
      <c r="L190" s="221"/>
      <c r="M190" s="222"/>
      <c r="N190" s="223"/>
      <c r="O190" s="223"/>
      <c r="P190" s="223"/>
      <c r="Q190" s="223"/>
      <c r="R190" s="223"/>
      <c r="S190" s="223"/>
      <c r="T190" s="224"/>
      <c r="AT190" s="225" t="s">
        <v>203</v>
      </c>
      <c r="AU190" s="225" t="s">
        <v>91</v>
      </c>
      <c r="AV190" s="14" t="s">
        <v>91</v>
      </c>
      <c r="AW190" s="14" t="s">
        <v>36</v>
      </c>
      <c r="AX190" s="14" t="s">
        <v>81</v>
      </c>
      <c r="AY190" s="225" t="s">
        <v>194</v>
      </c>
    </row>
    <row r="191" spans="1:65" s="14" customFormat="1" ht="11.25">
      <c r="B191" s="215"/>
      <c r="C191" s="216"/>
      <c r="D191" s="206" t="s">
        <v>203</v>
      </c>
      <c r="E191" s="217" t="s">
        <v>1</v>
      </c>
      <c r="F191" s="218" t="s">
        <v>279</v>
      </c>
      <c r="G191" s="216"/>
      <c r="H191" s="219">
        <v>100</v>
      </c>
      <c r="I191" s="220"/>
      <c r="J191" s="216"/>
      <c r="K191" s="216"/>
      <c r="L191" s="221"/>
      <c r="M191" s="222"/>
      <c r="N191" s="223"/>
      <c r="O191" s="223"/>
      <c r="P191" s="223"/>
      <c r="Q191" s="223"/>
      <c r="R191" s="223"/>
      <c r="S191" s="223"/>
      <c r="T191" s="224"/>
      <c r="AT191" s="225" t="s">
        <v>203</v>
      </c>
      <c r="AU191" s="225" t="s">
        <v>91</v>
      </c>
      <c r="AV191" s="14" t="s">
        <v>91</v>
      </c>
      <c r="AW191" s="14" t="s">
        <v>36</v>
      </c>
      <c r="AX191" s="14" t="s">
        <v>81</v>
      </c>
      <c r="AY191" s="225" t="s">
        <v>194</v>
      </c>
    </row>
    <row r="192" spans="1:65" s="14" customFormat="1" ht="11.25">
      <c r="B192" s="215"/>
      <c r="C192" s="216"/>
      <c r="D192" s="206" t="s">
        <v>203</v>
      </c>
      <c r="E192" s="217" t="s">
        <v>1</v>
      </c>
      <c r="F192" s="218" t="s">
        <v>280</v>
      </c>
      <c r="G192" s="216"/>
      <c r="H192" s="219">
        <v>32</v>
      </c>
      <c r="I192" s="220"/>
      <c r="J192" s="216"/>
      <c r="K192" s="216"/>
      <c r="L192" s="221"/>
      <c r="M192" s="222"/>
      <c r="N192" s="223"/>
      <c r="O192" s="223"/>
      <c r="P192" s="223"/>
      <c r="Q192" s="223"/>
      <c r="R192" s="223"/>
      <c r="S192" s="223"/>
      <c r="T192" s="224"/>
      <c r="AT192" s="225" t="s">
        <v>203</v>
      </c>
      <c r="AU192" s="225" t="s">
        <v>91</v>
      </c>
      <c r="AV192" s="14" t="s">
        <v>91</v>
      </c>
      <c r="AW192" s="14" t="s">
        <v>36</v>
      </c>
      <c r="AX192" s="14" t="s">
        <v>81</v>
      </c>
      <c r="AY192" s="225" t="s">
        <v>194</v>
      </c>
    </row>
    <row r="193" spans="1:65" s="16" customFormat="1" ht="11.25">
      <c r="B193" s="237"/>
      <c r="C193" s="238"/>
      <c r="D193" s="206" t="s">
        <v>203</v>
      </c>
      <c r="E193" s="239" t="s">
        <v>1</v>
      </c>
      <c r="F193" s="240" t="s">
        <v>250</v>
      </c>
      <c r="G193" s="238"/>
      <c r="H193" s="241">
        <v>332</v>
      </c>
      <c r="I193" s="242"/>
      <c r="J193" s="238"/>
      <c r="K193" s="238"/>
      <c r="L193" s="243"/>
      <c r="M193" s="244"/>
      <c r="N193" s="245"/>
      <c r="O193" s="245"/>
      <c r="P193" s="245"/>
      <c r="Q193" s="245"/>
      <c r="R193" s="245"/>
      <c r="S193" s="245"/>
      <c r="T193" s="246"/>
      <c r="AT193" s="247" t="s">
        <v>203</v>
      </c>
      <c r="AU193" s="247" t="s">
        <v>91</v>
      </c>
      <c r="AV193" s="16" t="s">
        <v>201</v>
      </c>
      <c r="AW193" s="16" t="s">
        <v>36</v>
      </c>
      <c r="AX193" s="16" t="s">
        <v>21</v>
      </c>
      <c r="AY193" s="247" t="s">
        <v>194</v>
      </c>
    </row>
    <row r="194" spans="1:65" s="2" customFormat="1" ht="14.45" customHeight="1">
      <c r="A194" s="35"/>
      <c r="B194" s="36"/>
      <c r="C194" s="191" t="s">
        <v>281</v>
      </c>
      <c r="D194" s="191" t="s">
        <v>196</v>
      </c>
      <c r="E194" s="192" t="s">
        <v>282</v>
      </c>
      <c r="F194" s="193" t="s">
        <v>283</v>
      </c>
      <c r="G194" s="194" t="s">
        <v>254</v>
      </c>
      <c r="H194" s="195">
        <v>7.2</v>
      </c>
      <c r="I194" s="196"/>
      <c r="J194" s="197">
        <f>ROUND(I194*H194,2)</f>
        <v>0</v>
      </c>
      <c r="K194" s="193" t="s">
        <v>200</v>
      </c>
      <c r="L194" s="40"/>
      <c r="M194" s="198" t="s">
        <v>1</v>
      </c>
      <c r="N194" s="199" t="s">
        <v>46</v>
      </c>
      <c r="O194" s="72"/>
      <c r="P194" s="200">
        <f>O194*H194</f>
        <v>0</v>
      </c>
      <c r="Q194" s="200">
        <v>8.6800000000000002E-3</v>
      </c>
      <c r="R194" s="200">
        <f>Q194*H194</f>
        <v>6.2496000000000003E-2</v>
      </c>
      <c r="S194" s="200">
        <v>0</v>
      </c>
      <c r="T194" s="201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2" t="s">
        <v>201</v>
      </c>
      <c r="AT194" s="202" t="s">
        <v>196</v>
      </c>
      <c r="AU194" s="202" t="s">
        <v>91</v>
      </c>
      <c r="AY194" s="18" t="s">
        <v>194</v>
      </c>
      <c r="BE194" s="203">
        <f>IF(N194="základní",J194,0)</f>
        <v>0</v>
      </c>
      <c r="BF194" s="203">
        <f>IF(N194="snížená",J194,0)</f>
        <v>0</v>
      </c>
      <c r="BG194" s="203">
        <f>IF(N194="zákl. přenesená",J194,0)</f>
        <v>0</v>
      </c>
      <c r="BH194" s="203">
        <f>IF(N194="sníž. přenesená",J194,0)</f>
        <v>0</v>
      </c>
      <c r="BI194" s="203">
        <f>IF(N194="nulová",J194,0)</f>
        <v>0</v>
      </c>
      <c r="BJ194" s="18" t="s">
        <v>21</v>
      </c>
      <c r="BK194" s="203">
        <f>ROUND(I194*H194,2)</f>
        <v>0</v>
      </c>
      <c r="BL194" s="18" t="s">
        <v>201</v>
      </c>
      <c r="BM194" s="202" t="s">
        <v>284</v>
      </c>
    </row>
    <row r="195" spans="1:65" s="13" customFormat="1" ht="11.25">
      <c r="B195" s="204"/>
      <c r="C195" s="205"/>
      <c r="D195" s="206" t="s">
        <v>203</v>
      </c>
      <c r="E195" s="207" t="s">
        <v>1</v>
      </c>
      <c r="F195" s="208" t="s">
        <v>285</v>
      </c>
      <c r="G195" s="205"/>
      <c r="H195" s="207" t="s">
        <v>1</v>
      </c>
      <c r="I195" s="209"/>
      <c r="J195" s="205"/>
      <c r="K195" s="205"/>
      <c r="L195" s="210"/>
      <c r="M195" s="211"/>
      <c r="N195" s="212"/>
      <c r="O195" s="212"/>
      <c r="P195" s="212"/>
      <c r="Q195" s="212"/>
      <c r="R195" s="212"/>
      <c r="S195" s="212"/>
      <c r="T195" s="213"/>
      <c r="AT195" s="214" t="s">
        <v>203</v>
      </c>
      <c r="AU195" s="214" t="s">
        <v>91</v>
      </c>
      <c r="AV195" s="13" t="s">
        <v>21</v>
      </c>
      <c r="AW195" s="13" t="s">
        <v>36</v>
      </c>
      <c r="AX195" s="13" t="s">
        <v>81</v>
      </c>
      <c r="AY195" s="214" t="s">
        <v>194</v>
      </c>
    </row>
    <row r="196" spans="1:65" s="14" customFormat="1" ht="11.25">
      <c r="B196" s="215"/>
      <c r="C196" s="216"/>
      <c r="D196" s="206" t="s">
        <v>203</v>
      </c>
      <c r="E196" s="217" t="s">
        <v>1</v>
      </c>
      <c r="F196" s="218" t="s">
        <v>286</v>
      </c>
      <c r="G196" s="216"/>
      <c r="H196" s="219">
        <v>7.2</v>
      </c>
      <c r="I196" s="220"/>
      <c r="J196" s="216"/>
      <c r="K196" s="216"/>
      <c r="L196" s="221"/>
      <c r="M196" s="222"/>
      <c r="N196" s="223"/>
      <c r="O196" s="223"/>
      <c r="P196" s="223"/>
      <c r="Q196" s="223"/>
      <c r="R196" s="223"/>
      <c r="S196" s="223"/>
      <c r="T196" s="224"/>
      <c r="AT196" s="225" t="s">
        <v>203</v>
      </c>
      <c r="AU196" s="225" t="s">
        <v>91</v>
      </c>
      <c r="AV196" s="14" t="s">
        <v>91</v>
      </c>
      <c r="AW196" s="14" t="s">
        <v>36</v>
      </c>
      <c r="AX196" s="14" t="s">
        <v>81</v>
      </c>
      <c r="AY196" s="225" t="s">
        <v>194</v>
      </c>
    </row>
    <row r="197" spans="1:65" s="16" customFormat="1" ht="11.25">
      <c r="B197" s="237"/>
      <c r="C197" s="238"/>
      <c r="D197" s="206" t="s">
        <v>203</v>
      </c>
      <c r="E197" s="239" t="s">
        <v>136</v>
      </c>
      <c r="F197" s="240" t="s">
        <v>250</v>
      </c>
      <c r="G197" s="238"/>
      <c r="H197" s="241">
        <v>7.2</v>
      </c>
      <c r="I197" s="242"/>
      <c r="J197" s="238"/>
      <c r="K197" s="238"/>
      <c r="L197" s="243"/>
      <c r="M197" s="244"/>
      <c r="N197" s="245"/>
      <c r="O197" s="245"/>
      <c r="P197" s="245"/>
      <c r="Q197" s="245"/>
      <c r="R197" s="245"/>
      <c r="S197" s="245"/>
      <c r="T197" s="246"/>
      <c r="AT197" s="247" t="s">
        <v>203</v>
      </c>
      <c r="AU197" s="247" t="s">
        <v>91</v>
      </c>
      <c r="AV197" s="16" t="s">
        <v>201</v>
      </c>
      <c r="AW197" s="16" t="s">
        <v>36</v>
      </c>
      <c r="AX197" s="16" t="s">
        <v>21</v>
      </c>
      <c r="AY197" s="247" t="s">
        <v>194</v>
      </c>
    </row>
    <row r="198" spans="1:65" s="2" customFormat="1" ht="14.45" customHeight="1">
      <c r="A198" s="35"/>
      <c r="B198" s="36"/>
      <c r="C198" s="191" t="s">
        <v>287</v>
      </c>
      <c r="D198" s="191" t="s">
        <v>196</v>
      </c>
      <c r="E198" s="192" t="s">
        <v>288</v>
      </c>
      <c r="F198" s="193" t="s">
        <v>289</v>
      </c>
      <c r="G198" s="194" t="s">
        <v>254</v>
      </c>
      <c r="H198" s="195">
        <v>4.8</v>
      </c>
      <c r="I198" s="196"/>
      <c r="J198" s="197">
        <f>ROUND(I198*H198,2)</f>
        <v>0</v>
      </c>
      <c r="K198" s="193" t="s">
        <v>200</v>
      </c>
      <c r="L198" s="40"/>
      <c r="M198" s="198" t="s">
        <v>1</v>
      </c>
      <c r="N198" s="199" t="s">
        <v>46</v>
      </c>
      <c r="O198" s="72"/>
      <c r="P198" s="200">
        <f>O198*H198</f>
        <v>0</v>
      </c>
      <c r="Q198" s="200">
        <v>1.068E-2</v>
      </c>
      <c r="R198" s="200">
        <f>Q198*H198</f>
        <v>5.1263999999999997E-2</v>
      </c>
      <c r="S198" s="200">
        <v>0</v>
      </c>
      <c r="T198" s="201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2" t="s">
        <v>201</v>
      </c>
      <c r="AT198" s="202" t="s">
        <v>196</v>
      </c>
      <c r="AU198" s="202" t="s">
        <v>91</v>
      </c>
      <c r="AY198" s="18" t="s">
        <v>194</v>
      </c>
      <c r="BE198" s="203">
        <f>IF(N198="základní",J198,0)</f>
        <v>0</v>
      </c>
      <c r="BF198" s="203">
        <f>IF(N198="snížená",J198,0)</f>
        <v>0</v>
      </c>
      <c r="BG198" s="203">
        <f>IF(N198="zákl. přenesená",J198,0)</f>
        <v>0</v>
      </c>
      <c r="BH198" s="203">
        <f>IF(N198="sníž. přenesená",J198,0)</f>
        <v>0</v>
      </c>
      <c r="BI198" s="203">
        <f>IF(N198="nulová",J198,0)</f>
        <v>0</v>
      </c>
      <c r="BJ198" s="18" t="s">
        <v>21</v>
      </c>
      <c r="BK198" s="203">
        <f>ROUND(I198*H198,2)</f>
        <v>0</v>
      </c>
      <c r="BL198" s="18" t="s">
        <v>201</v>
      </c>
      <c r="BM198" s="202" t="s">
        <v>290</v>
      </c>
    </row>
    <row r="199" spans="1:65" s="13" customFormat="1" ht="11.25">
      <c r="B199" s="204"/>
      <c r="C199" s="205"/>
      <c r="D199" s="206" t="s">
        <v>203</v>
      </c>
      <c r="E199" s="207" t="s">
        <v>1</v>
      </c>
      <c r="F199" s="208" t="s">
        <v>291</v>
      </c>
      <c r="G199" s="205"/>
      <c r="H199" s="207" t="s">
        <v>1</v>
      </c>
      <c r="I199" s="209"/>
      <c r="J199" s="205"/>
      <c r="K199" s="205"/>
      <c r="L199" s="210"/>
      <c r="M199" s="211"/>
      <c r="N199" s="212"/>
      <c r="O199" s="212"/>
      <c r="P199" s="212"/>
      <c r="Q199" s="212"/>
      <c r="R199" s="212"/>
      <c r="S199" s="212"/>
      <c r="T199" s="213"/>
      <c r="AT199" s="214" t="s">
        <v>203</v>
      </c>
      <c r="AU199" s="214" t="s">
        <v>91</v>
      </c>
      <c r="AV199" s="13" t="s">
        <v>21</v>
      </c>
      <c r="AW199" s="13" t="s">
        <v>36</v>
      </c>
      <c r="AX199" s="13" t="s">
        <v>81</v>
      </c>
      <c r="AY199" s="214" t="s">
        <v>194</v>
      </c>
    </row>
    <row r="200" spans="1:65" s="14" customFormat="1" ht="11.25">
      <c r="B200" s="215"/>
      <c r="C200" s="216"/>
      <c r="D200" s="206" t="s">
        <v>203</v>
      </c>
      <c r="E200" s="217" t="s">
        <v>1</v>
      </c>
      <c r="F200" s="218" t="s">
        <v>292</v>
      </c>
      <c r="G200" s="216"/>
      <c r="H200" s="219">
        <v>4.8</v>
      </c>
      <c r="I200" s="220"/>
      <c r="J200" s="216"/>
      <c r="K200" s="216"/>
      <c r="L200" s="221"/>
      <c r="M200" s="222"/>
      <c r="N200" s="223"/>
      <c r="O200" s="223"/>
      <c r="P200" s="223"/>
      <c r="Q200" s="223"/>
      <c r="R200" s="223"/>
      <c r="S200" s="223"/>
      <c r="T200" s="224"/>
      <c r="AT200" s="225" t="s">
        <v>203</v>
      </c>
      <c r="AU200" s="225" t="s">
        <v>91</v>
      </c>
      <c r="AV200" s="14" t="s">
        <v>91</v>
      </c>
      <c r="AW200" s="14" t="s">
        <v>36</v>
      </c>
      <c r="AX200" s="14" t="s">
        <v>81</v>
      </c>
      <c r="AY200" s="225" t="s">
        <v>194</v>
      </c>
    </row>
    <row r="201" spans="1:65" s="16" customFormat="1" ht="11.25">
      <c r="B201" s="237"/>
      <c r="C201" s="238"/>
      <c r="D201" s="206" t="s">
        <v>203</v>
      </c>
      <c r="E201" s="239" t="s">
        <v>138</v>
      </c>
      <c r="F201" s="240" t="s">
        <v>250</v>
      </c>
      <c r="G201" s="238"/>
      <c r="H201" s="241">
        <v>4.8</v>
      </c>
      <c r="I201" s="242"/>
      <c r="J201" s="238"/>
      <c r="K201" s="238"/>
      <c r="L201" s="243"/>
      <c r="M201" s="244"/>
      <c r="N201" s="245"/>
      <c r="O201" s="245"/>
      <c r="P201" s="245"/>
      <c r="Q201" s="245"/>
      <c r="R201" s="245"/>
      <c r="S201" s="245"/>
      <c r="T201" s="246"/>
      <c r="AT201" s="247" t="s">
        <v>203</v>
      </c>
      <c r="AU201" s="247" t="s">
        <v>91</v>
      </c>
      <c r="AV201" s="16" t="s">
        <v>201</v>
      </c>
      <c r="AW201" s="16" t="s">
        <v>36</v>
      </c>
      <c r="AX201" s="16" t="s">
        <v>21</v>
      </c>
      <c r="AY201" s="247" t="s">
        <v>194</v>
      </c>
    </row>
    <row r="202" spans="1:65" s="2" customFormat="1" ht="14.45" customHeight="1">
      <c r="A202" s="35"/>
      <c r="B202" s="36"/>
      <c r="C202" s="191" t="s">
        <v>8</v>
      </c>
      <c r="D202" s="191" t="s">
        <v>196</v>
      </c>
      <c r="E202" s="192" t="s">
        <v>293</v>
      </c>
      <c r="F202" s="193" t="s">
        <v>294</v>
      </c>
      <c r="G202" s="194" t="s">
        <v>254</v>
      </c>
      <c r="H202" s="195">
        <v>1.2</v>
      </c>
      <c r="I202" s="196"/>
      <c r="J202" s="197">
        <f>ROUND(I202*H202,2)</f>
        <v>0</v>
      </c>
      <c r="K202" s="193" t="s">
        <v>200</v>
      </c>
      <c r="L202" s="40"/>
      <c r="M202" s="198" t="s">
        <v>1</v>
      </c>
      <c r="N202" s="199" t="s">
        <v>46</v>
      </c>
      <c r="O202" s="72"/>
      <c r="P202" s="200">
        <f>O202*H202</f>
        <v>0</v>
      </c>
      <c r="Q202" s="200">
        <v>1.269E-2</v>
      </c>
      <c r="R202" s="200">
        <f>Q202*H202</f>
        <v>1.5227999999999998E-2</v>
      </c>
      <c r="S202" s="200">
        <v>0</v>
      </c>
      <c r="T202" s="201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2" t="s">
        <v>201</v>
      </c>
      <c r="AT202" s="202" t="s">
        <v>196</v>
      </c>
      <c r="AU202" s="202" t="s">
        <v>91</v>
      </c>
      <c r="AY202" s="18" t="s">
        <v>194</v>
      </c>
      <c r="BE202" s="203">
        <f>IF(N202="základní",J202,0)</f>
        <v>0</v>
      </c>
      <c r="BF202" s="203">
        <f>IF(N202="snížená",J202,0)</f>
        <v>0</v>
      </c>
      <c r="BG202" s="203">
        <f>IF(N202="zákl. přenesená",J202,0)</f>
        <v>0</v>
      </c>
      <c r="BH202" s="203">
        <f>IF(N202="sníž. přenesená",J202,0)</f>
        <v>0</v>
      </c>
      <c r="BI202" s="203">
        <f>IF(N202="nulová",J202,0)</f>
        <v>0</v>
      </c>
      <c r="BJ202" s="18" t="s">
        <v>21</v>
      </c>
      <c r="BK202" s="203">
        <f>ROUND(I202*H202,2)</f>
        <v>0</v>
      </c>
      <c r="BL202" s="18" t="s">
        <v>201</v>
      </c>
      <c r="BM202" s="202" t="s">
        <v>295</v>
      </c>
    </row>
    <row r="203" spans="1:65" s="13" customFormat="1" ht="11.25">
      <c r="B203" s="204"/>
      <c r="C203" s="205"/>
      <c r="D203" s="206" t="s">
        <v>203</v>
      </c>
      <c r="E203" s="207" t="s">
        <v>1</v>
      </c>
      <c r="F203" s="208" t="s">
        <v>291</v>
      </c>
      <c r="G203" s="205"/>
      <c r="H203" s="207" t="s">
        <v>1</v>
      </c>
      <c r="I203" s="209"/>
      <c r="J203" s="205"/>
      <c r="K203" s="205"/>
      <c r="L203" s="210"/>
      <c r="M203" s="211"/>
      <c r="N203" s="212"/>
      <c r="O203" s="212"/>
      <c r="P203" s="212"/>
      <c r="Q203" s="212"/>
      <c r="R203" s="212"/>
      <c r="S203" s="212"/>
      <c r="T203" s="213"/>
      <c r="AT203" s="214" t="s">
        <v>203</v>
      </c>
      <c r="AU203" s="214" t="s">
        <v>91</v>
      </c>
      <c r="AV203" s="13" t="s">
        <v>21</v>
      </c>
      <c r="AW203" s="13" t="s">
        <v>36</v>
      </c>
      <c r="AX203" s="13" t="s">
        <v>81</v>
      </c>
      <c r="AY203" s="214" t="s">
        <v>194</v>
      </c>
    </row>
    <row r="204" spans="1:65" s="14" customFormat="1" ht="11.25">
      <c r="B204" s="215"/>
      <c r="C204" s="216"/>
      <c r="D204" s="206" t="s">
        <v>203</v>
      </c>
      <c r="E204" s="217" t="s">
        <v>1</v>
      </c>
      <c r="F204" s="218" t="s">
        <v>296</v>
      </c>
      <c r="G204" s="216"/>
      <c r="H204" s="219">
        <v>1.2</v>
      </c>
      <c r="I204" s="220"/>
      <c r="J204" s="216"/>
      <c r="K204" s="216"/>
      <c r="L204" s="221"/>
      <c r="M204" s="222"/>
      <c r="N204" s="223"/>
      <c r="O204" s="223"/>
      <c r="P204" s="223"/>
      <c r="Q204" s="223"/>
      <c r="R204" s="223"/>
      <c r="S204" s="223"/>
      <c r="T204" s="224"/>
      <c r="AT204" s="225" t="s">
        <v>203</v>
      </c>
      <c r="AU204" s="225" t="s">
        <v>91</v>
      </c>
      <c r="AV204" s="14" t="s">
        <v>91</v>
      </c>
      <c r="AW204" s="14" t="s">
        <v>36</v>
      </c>
      <c r="AX204" s="14" t="s">
        <v>81</v>
      </c>
      <c r="AY204" s="225" t="s">
        <v>194</v>
      </c>
    </row>
    <row r="205" spans="1:65" s="16" customFormat="1" ht="11.25">
      <c r="B205" s="237"/>
      <c r="C205" s="238"/>
      <c r="D205" s="206" t="s">
        <v>203</v>
      </c>
      <c r="E205" s="239" t="s">
        <v>140</v>
      </c>
      <c r="F205" s="240" t="s">
        <v>250</v>
      </c>
      <c r="G205" s="238"/>
      <c r="H205" s="241">
        <v>1.2</v>
      </c>
      <c r="I205" s="242"/>
      <c r="J205" s="238"/>
      <c r="K205" s="238"/>
      <c r="L205" s="243"/>
      <c r="M205" s="244"/>
      <c r="N205" s="245"/>
      <c r="O205" s="245"/>
      <c r="P205" s="245"/>
      <c r="Q205" s="245"/>
      <c r="R205" s="245"/>
      <c r="S205" s="245"/>
      <c r="T205" s="246"/>
      <c r="AT205" s="247" t="s">
        <v>203</v>
      </c>
      <c r="AU205" s="247" t="s">
        <v>91</v>
      </c>
      <c r="AV205" s="16" t="s">
        <v>201</v>
      </c>
      <c r="AW205" s="16" t="s">
        <v>36</v>
      </c>
      <c r="AX205" s="16" t="s">
        <v>21</v>
      </c>
      <c r="AY205" s="247" t="s">
        <v>194</v>
      </c>
    </row>
    <row r="206" spans="1:65" s="2" customFormat="1" ht="14.45" customHeight="1">
      <c r="A206" s="35"/>
      <c r="B206" s="36"/>
      <c r="C206" s="191" t="s">
        <v>297</v>
      </c>
      <c r="D206" s="191" t="s">
        <v>196</v>
      </c>
      <c r="E206" s="192" t="s">
        <v>298</v>
      </c>
      <c r="F206" s="193" t="s">
        <v>299</v>
      </c>
      <c r="G206" s="194" t="s">
        <v>254</v>
      </c>
      <c r="H206" s="195">
        <v>14.3</v>
      </c>
      <c r="I206" s="196"/>
      <c r="J206" s="197">
        <f>ROUND(I206*H206,2)</f>
        <v>0</v>
      </c>
      <c r="K206" s="193" t="s">
        <v>200</v>
      </c>
      <c r="L206" s="40"/>
      <c r="M206" s="198" t="s">
        <v>1</v>
      </c>
      <c r="N206" s="199" t="s">
        <v>46</v>
      </c>
      <c r="O206" s="72"/>
      <c r="P206" s="200">
        <f>O206*H206</f>
        <v>0</v>
      </c>
      <c r="Q206" s="200">
        <v>3.6900000000000002E-2</v>
      </c>
      <c r="R206" s="200">
        <f>Q206*H206</f>
        <v>0.52767000000000008</v>
      </c>
      <c r="S206" s="200">
        <v>0</v>
      </c>
      <c r="T206" s="201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2" t="s">
        <v>201</v>
      </c>
      <c r="AT206" s="202" t="s">
        <v>196</v>
      </c>
      <c r="AU206" s="202" t="s">
        <v>91</v>
      </c>
      <c r="AY206" s="18" t="s">
        <v>194</v>
      </c>
      <c r="BE206" s="203">
        <f>IF(N206="základní",J206,0)</f>
        <v>0</v>
      </c>
      <c r="BF206" s="203">
        <f>IF(N206="snížená",J206,0)</f>
        <v>0</v>
      </c>
      <c r="BG206" s="203">
        <f>IF(N206="zákl. přenesená",J206,0)</f>
        <v>0</v>
      </c>
      <c r="BH206" s="203">
        <f>IF(N206="sníž. přenesená",J206,0)</f>
        <v>0</v>
      </c>
      <c r="BI206" s="203">
        <f>IF(N206="nulová",J206,0)</f>
        <v>0</v>
      </c>
      <c r="BJ206" s="18" t="s">
        <v>21</v>
      </c>
      <c r="BK206" s="203">
        <f>ROUND(I206*H206,2)</f>
        <v>0</v>
      </c>
      <c r="BL206" s="18" t="s">
        <v>201</v>
      </c>
      <c r="BM206" s="202" t="s">
        <v>300</v>
      </c>
    </row>
    <row r="207" spans="1:65" s="13" customFormat="1" ht="11.25">
      <c r="B207" s="204"/>
      <c r="C207" s="205"/>
      <c r="D207" s="206" t="s">
        <v>203</v>
      </c>
      <c r="E207" s="207" t="s">
        <v>1</v>
      </c>
      <c r="F207" s="208" t="s">
        <v>301</v>
      </c>
      <c r="G207" s="205"/>
      <c r="H207" s="207" t="s">
        <v>1</v>
      </c>
      <c r="I207" s="209"/>
      <c r="J207" s="205"/>
      <c r="K207" s="205"/>
      <c r="L207" s="210"/>
      <c r="M207" s="211"/>
      <c r="N207" s="212"/>
      <c r="O207" s="212"/>
      <c r="P207" s="212"/>
      <c r="Q207" s="212"/>
      <c r="R207" s="212"/>
      <c r="S207" s="212"/>
      <c r="T207" s="213"/>
      <c r="AT207" s="214" t="s">
        <v>203</v>
      </c>
      <c r="AU207" s="214" t="s">
        <v>91</v>
      </c>
      <c r="AV207" s="13" t="s">
        <v>21</v>
      </c>
      <c r="AW207" s="13" t="s">
        <v>36</v>
      </c>
      <c r="AX207" s="13" t="s">
        <v>81</v>
      </c>
      <c r="AY207" s="214" t="s">
        <v>194</v>
      </c>
    </row>
    <row r="208" spans="1:65" s="14" customFormat="1" ht="11.25">
      <c r="B208" s="215"/>
      <c r="C208" s="216"/>
      <c r="D208" s="206" t="s">
        <v>203</v>
      </c>
      <c r="E208" s="217" t="s">
        <v>1</v>
      </c>
      <c r="F208" s="218" t="s">
        <v>302</v>
      </c>
      <c r="G208" s="216"/>
      <c r="H208" s="219">
        <v>14.3</v>
      </c>
      <c r="I208" s="220"/>
      <c r="J208" s="216"/>
      <c r="K208" s="216"/>
      <c r="L208" s="221"/>
      <c r="M208" s="222"/>
      <c r="N208" s="223"/>
      <c r="O208" s="223"/>
      <c r="P208" s="223"/>
      <c r="Q208" s="223"/>
      <c r="R208" s="223"/>
      <c r="S208" s="223"/>
      <c r="T208" s="224"/>
      <c r="AT208" s="225" t="s">
        <v>203</v>
      </c>
      <c r="AU208" s="225" t="s">
        <v>91</v>
      </c>
      <c r="AV208" s="14" t="s">
        <v>91</v>
      </c>
      <c r="AW208" s="14" t="s">
        <v>36</v>
      </c>
      <c r="AX208" s="14" t="s">
        <v>81</v>
      </c>
      <c r="AY208" s="225" t="s">
        <v>194</v>
      </c>
    </row>
    <row r="209" spans="1:65" s="16" customFormat="1" ht="11.25">
      <c r="B209" s="237"/>
      <c r="C209" s="238"/>
      <c r="D209" s="206" t="s">
        <v>203</v>
      </c>
      <c r="E209" s="239" t="s">
        <v>124</v>
      </c>
      <c r="F209" s="240" t="s">
        <v>250</v>
      </c>
      <c r="G209" s="238"/>
      <c r="H209" s="241">
        <v>14.3</v>
      </c>
      <c r="I209" s="242"/>
      <c r="J209" s="238"/>
      <c r="K209" s="238"/>
      <c r="L209" s="243"/>
      <c r="M209" s="244"/>
      <c r="N209" s="245"/>
      <c r="O209" s="245"/>
      <c r="P209" s="245"/>
      <c r="Q209" s="245"/>
      <c r="R209" s="245"/>
      <c r="S209" s="245"/>
      <c r="T209" s="246"/>
      <c r="AT209" s="247" t="s">
        <v>203</v>
      </c>
      <c r="AU209" s="247" t="s">
        <v>91</v>
      </c>
      <c r="AV209" s="16" t="s">
        <v>201</v>
      </c>
      <c r="AW209" s="16" t="s">
        <v>36</v>
      </c>
      <c r="AX209" s="16" t="s">
        <v>21</v>
      </c>
      <c r="AY209" s="247" t="s">
        <v>194</v>
      </c>
    </row>
    <row r="210" spans="1:65" s="2" customFormat="1" ht="14.45" customHeight="1">
      <c r="A210" s="35"/>
      <c r="B210" s="36"/>
      <c r="C210" s="191" t="s">
        <v>303</v>
      </c>
      <c r="D210" s="191" t="s">
        <v>196</v>
      </c>
      <c r="E210" s="192" t="s">
        <v>304</v>
      </c>
      <c r="F210" s="193" t="s">
        <v>305</v>
      </c>
      <c r="G210" s="194" t="s">
        <v>306</v>
      </c>
      <c r="H210" s="195">
        <v>60.353999999999999</v>
      </c>
      <c r="I210" s="196"/>
      <c r="J210" s="197">
        <f>ROUND(I210*H210,2)</f>
        <v>0</v>
      </c>
      <c r="K210" s="193" t="s">
        <v>200</v>
      </c>
      <c r="L210" s="40"/>
      <c r="M210" s="198" t="s">
        <v>1</v>
      </c>
      <c r="N210" s="199" t="s">
        <v>46</v>
      </c>
      <c r="O210" s="72"/>
      <c r="P210" s="200">
        <f>O210*H210</f>
        <v>0</v>
      </c>
      <c r="Q210" s="200">
        <v>0</v>
      </c>
      <c r="R210" s="200">
        <f>Q210*H210</f>
        <v>0</v>
      </c>
      <c r="S210" s="200">
        <v>0</v>
      </c>
      <c r="T210" s="201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2" t="s">
        <v>201</v>
      </c>
      <c r="AT210" s="202" t="s">
        <v>196</v>
      </c>
      <c r="AU210" s="202" t="s">
        <v>91</v>
      </c>
      <c r="AY210" s="18" t="s">
        <v>194</v>
      </c>
      <c r="BE210" s="203">
        <f>IF(N210="základní",J210,0)</f>
        <v>0</v>
      </c>
      <c r="BF210" s="203">
        <f>IF(N210="snížená",J210,0)</f>
        <v>0</v>
      </c>
      <c r="BG210" s="203">
        <f>IF(N210="zákl. přenesená",J210,0)</f>
        <v>0</v>
      </c>
      <c r="BH210" s="203">
        <f>IF(N210="sníž. přenesená",J210,0)</f>
        <v>0</v>
      </c>
      <c r="BI210" s="203">
        <f>IF(N210="nulová",J210,0)</f>
        <v>0</v>
      </c>
      <c r="BJ210" s="18" t="s">
        <v>21</v>
      </c>
      <c r="BK210" s="203">
        <f>ROUND(I210*H210,2)</f>
        <v>0</v>
      </c>
      <c r="BL210" s="18" t="s">
        <v>201</v>
      </c>
      <c r="BM210" s="202" t="s">
        <v>307</v>
      </c>
    </row>
    <row r="211" spans="1:65" s="14" customFormat="1" ht="11.25">
      <c r="B211" s="215"/>
      <c r="C211" s="216"/>
      <c r="D211" s="206" t="s">
        <v>203</v>
      </c>
      <c r="E211" s="217" t="s">
        <v>1</v>
      </c>
      <c r="F211" s="218" t="s">
        <v>308</v>
      </c>
      <c r="G211" s="216"/>
      <c r="H211" s="219">
        <v>24.48</v>
      </c>
      <c r="I211" s="220"/>
      <c r="J211" s="216"/>
      <c r="K211" s="216"/>
      <c r="L211" s="221"/>
      <c r="M211" s="222"/>
      <c r="N211" s="223"/>
      <c r="O211" s="223"/>
      <c r="P211" s="223"/>
      <c r="Q211" s="223"/>
      <c r="R211" s="223"/>
      <c r="S211" s="223"/>
      <c r="T211" s="224"/>
      <c r="AT211" s="225" t="s">
        <v>203</v>
      </c>
      <c r="AU211" s="225" t="s">
        <v>91</v>
      </c>
      <c r="AV211" s="14" t="s">
        <v>91</v>
      </c>
      <c r="AW211" s="14" t="s">
        <v>36</v>
      </c>
      <c r="AX211" s="14" t="s">
        <v>81</v>
      </c>
      <c r="AY211" s="225" t="s">
        <v>194</v>
      </c>
    </row>
    <row r="212" spans="1:65" s="14" customFormat="1" ht="11.25">
      <c r="B212" s="215"/>
      <c r="C212" s="216"/>
      <c r="D212" s="206" t="s">
        <v>203</v>
      </c>
      <c r="E212" s="217" t="s">
        <v>1</v>
      </c>
      <c r="F212" s="218" t="s">
        <v>309</v>
      </c>
      <c r="G212" s="216"/>
      <c r="H212" s="219">
        <v>11.231999999999999</v>
      </c>
      <c r="I212" s="220"/>
      <c r="J212" s="216"/>
      <c r="K212" s="216"/>
      <c r="L212" s="221"/>
      <c r="M212" s="222"/>
      <c r="N212" s="223"/>
      <c r="O212" s="223"/>
      <c r="P212" s="223"/>
      <c r="Q212" s="223"/>
      <c r="R212" s="223"/>
      <c r="S212" s="223"/>
      <c r="T212" s="224"/>
      <c r="AT212" s="225" t="s">
        <v>203</v>
      </c>
      <c r="AU212" s="225" t="s">
        <v>91</v>
      </c>
      <c r="AV212" s="14" t="s">
        <v>91</v>
      </c>
      <c r="AW212" s="14" t="s">
        <v>36</v>
      </c>
      <c r="AX212" s="14" t="s">
        <v>81</v>
      </c>
      <c r="AY212" s="225" t="s">
        <v>194</v>
      </c>
    </row>
    <row r="213" spans="1:65" s="14" customFormat="1" ht="11.25">
      <c r="B213" s="215"/>
      <c r="C213" s="216"/>
      <c r="D213" s="206" t="s">
        <v>203</v>
      </c>
      <c r="E213" s="217" t="s">
        <v>1</v>
      </c>
      <c r="F213" s="218" t="s">
        <v>310</v>
      </c>
      <c r="G213" s="216"/>
      <c r="H213" s="219">
        <v>3.1920000000000002</v>
      </c>
      <c r="I213" s="220"/>
      <c r="J213" s="216"/>
      <c r="K213" s="216"/>
      <c r="L213" s="221"/>
      <c r="M213" s="222"/>
      <c r="N213" s="223"/>
      <c r="O213" s="223"/>
      <c r="P213" s="223"/>
      <c r="Q213" s="223"/>
      <c r="R213" s="223"/>
      <c r="S213" s="223"/>
      <c r="T213" s="224"/>
      <c r="AT213" s="225" t="s">
        <v>203</v>
      </c>
      <c r="AU213" s="225" t="s">
        <v>91</v>
      </c>
      <c r="AV213" s="14" t="s">
        <v>91</v>
      </c>
      <c r="AW213" s="14" t="s">
        <v>36</v>
      </c>
      <c r="AX213" s="14" t="s">
        <v>81</v>
      </c>
      <c r="AY213" s="225" t="s">
        <v>194</v>
      </c>
    </row>
    <row r="214" spans="1:65" s="14" customFormat="1" ht="11.25">
      <c r="B214" s="215"/>
      <c r="C214" s="216"/>
      <c r="D214" s="206" t="s">
        <v>203</v>
      </c>
      <c r="E214" s="217" t="s">
        <v>1</v>
      </c>
      <c r="F214" s="218" t="s">
        <v>311</v>
      </c>
      <c r="G214" s="216"/>
      <c r="H214" s="219">
        <v>21.45</v>
      </c>
      <c r="I214" s="220"/>
      <c r="J214" s="216"/>
      <c r="K214" s="216"/>
      <c r="L214" s="221"/>
      <c r="M214" s="222"/>
      <c r="N214" s="223"/>
      <c r="O214" s="223"/>
      <c r="P214" s="223"/>
      <c r="Q214" s="223"/>
      <c r="R214" s="223"/>
      <c r="S214" s="223"/>
      <c r="T214" s="224"/>
      <c r="AT214" s="225" t="s">
        <v>203</v>
      </c>
      <c r="AU214" s="225" t="s">
        <v>91</v>
      </c>
      <c r="AV214" s="14" t="s">
        <v>91</v>
      </c>
      <c r="AW214" s="14" t="s">
        <v>36</v>
      </c>
      <c r="AX214" s="14" t="s">
        <v>81</v>
      </c>
      <c r="AY214" s="225" t="s">
        <v>194</v>
      </c>
    </row>
    <row r="215" spans="1:65" s="16" customFormat="1" ht="11.25">
      <c r="B215" s="237"/>
      <c r="C215" s="238"/>
      <c r="D215" s="206" t="s">
        <v>203</v>
      </c>
      <c r="E215" s="239" t="s">
        <v>158</v>
      </c>
      <c r="F215" s="240" t="s">
        <v>250</v>
      </c>
      <c r="G215" s="238"/>
      <c r="H215" s="241">
        <v>60.353999999999999</v>
      </c>
      <c r="I215" s="242"/>
      <c r="J215" s="238"/>
      <c r="K215" s="238"/>
      <c r="L215" s="243"/>
      <c r="M215" s="244"/>
      <c r="N215" s="245"/>
      <c r="O215" s="245"/>
      <c r="P215" s="245"/>
      <c r="Q215" s="245"/>
      <c r="R215" s="245"/>
      <c r="S215" s="245"/>
      <c r="T215" s="246"/>
      <c r="AT215" s="247" t="s">
        <v>203</v>
      </c>
      <c r="AU215" s="247" t="s">
        <v>91</v>
      </c>
      <c r="AV215" s="16" t="s">
        <v>201</v>
      </c>
      <c r="AW215" s="16" t="s">
        <v>36</v>
      </c>
      <c r="AX215" s="16" t="s">
        <v>21</v>
      </c>
      <c r="AY215" s="247" t="s">
        <v>194</v>
      </c>
    </row>
    <row r="216" spans="1:65" s="2" customFormat="1" ht="14.45" customHeight="1">
      <c r="A216" s="35"/>
      <c r="B216" s="36"/>
      <c r="C216" s="191" t="s">
        <v>312</v>
      </c>
      <c r="D216" s="191" t="s">
        <v>196</v>
      </c>
      <c r="E216" s="192" t="s">
        <v>313</v>
      </c>
      <c r="F216" s="193" t="s">
        <v>314</v>
      </c>
      <c r="G216" s="194" t="s">
        <v>306</v>
      </c>
      <c r="H216" s="195">
        <v>1.8109999999999999</v>
      </c>
      <c r="I216" s="196"/>
      <c r="J216" s="197">
        <f>ROUND(I216*H216,2)</f>
        <v>0</v>
      </c>
      <c r="K216" s="193" t="s">
        <v>200</v>
      </c>
      <c r="L216" s="40"/>
      <c r="M216" s="198" t="s">
        <v>1</v>
      </c>
      <c r="N216" s="199" t="s">
        <v>46</v>
      </c>
      <c r="O216" s="72"/>
      <c r="P216" s="200">
        <f>O216*H216</f>
        <v>0</v>
      </c>
      <c r="Q216" s="200">
        <v>0</v>
      </c>
      <c r="R216" s="200">
        <f>Q216*H216</f>
        <v>0</v>
      </c>
      <c r="S216" s="200">
        <v>0</v>
      </c>
      <c r="T216" s="201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2" t="s">
        <v>201</v>
      </c>
      <c r="AT216" s="202" t="s">
        <v>196</v>
      </c>
      <c r="AU216" s="202" t="s">
        <v>91</v>
      </c>
      <c r="AY216" s="18" t="s">
        <v>194</v>
      </c>
      <c r="BE216" s="203">
        <f>IF(N216="základní",J216,0)</f>
        <v>0</v>
      </c>
      <c r="BF216" s="203">
        <f>IF(N216="snížená",J216,0)</f>
        <v>0</v>
      </c>
      <c r="BG216" s="203">
        <f>IF(N216="zákl. přenesená",J216,0)</f>
        <v>0</v>
      </c>
      <c r="BH216" s="203">
        <f>IF(N216="sníž. přenesená",J216,0)</f>
        <v>0</v>
      </c>
      <c r="BI216" s="203">
        <f>IF(N216="nulová",J216,0)</f>
        <v>0</v>
      </c>
      <c r="BJ216" s="18" t="s">
        <v>21</v>
      </c>
      <c r="BK216" s="203">
        <f>ROUND(I216*H216,2)</f>
        <v>0</v>
      </c>
      <c r="BL216" s="18" t="s">
        <v>201</v>
      </c>
      <c r="BM216" s="202" t="s">
        <v>315</v>
      </c>
    </row>
    <row r="217" spans="1:65" s="14" customFormat="1" ht="11.25">
      <c r="B217" s="215"/>
      <c r="C217" s="216"/>
      <c r="D217" s="206" t="s">
        <v>203</v>
      </c>
      <c r="E217" s="217" t="s">
        <v>1</v>
      </c>
      <c r="F217" s="218" t="s">
        <v>316</v>
      </c>
      <c r="G217" s="216"/>
      <c r="H217" s="219">
        <v>1.8109999999999999</v>
      </c>
      <c r="I217" s="220"/>
      <c r="J217" s="216"/>
      <c r="K217" s="216"/>
      <c r="L217" s="221"/>
      <c r="M217" s="222"/>
      <c r="N217" s="223"/>
      <c r="O217" s="223"/>
      <c r="P217" s="223"/>
      <c r="Q217" s="223"/>
      <c r="R217" s="223"/>
      <c r="S217" s="223"/>
      <c r="T217" s="224"/>
      <c r="AT217" s="225" t="s">
        <v>203</v>
      </c>
      <c r="AU217" s="225" t="s">
        <v>91</v>
      </c>
      <c r="AV217" s="14" t="s">
        <v>91</v>
      </c>
      <c r="AW217" s="14" t="s">
        <v>36</v>
      </c>
      <c r="AX217" s="14" t="s">
        <v>21</v>
      </c>
      <c r="AY217" s="225" t="s">
        <v>194</v>
      </c>
    </row>
    <row r="218" spans="1:65" s="2" customFormat="1" ht="14.45" customHeight="1">
      <c r="A218" s="35"/>
      <c r="B218" s="36"/>
      <c r="C218" s="191" t="s">
        <v>317</v>
      </c>
      <c r="D218" s="191" t="s">
        <v>196</v>
      </c>
      <c r="E218" s="192" t="s">
        <v>318</v>
      </c>
      <c r="F218" s="193" t="s">
        <v>319</v>
      </c>
      <c r="G218" s="194" t="s">
        <v>306</v>
      </c>
      <c r="H218" s="195">
        <v>33.798000000000002</v>
      </c>
      <c r="I218" s="196"/>
      <c r="J218" s="197">
        <f>ROUND(I218*H218,2)</f>
        <v>0</v>
      </c>
      <c r="K218" s="193" t="s">
        <v>200</v>
      </c>
      <c r="L218" s="40"/>
      <c r="M218" s="198" t="s">
        <v>1</v>
      </c>
      <c r="N218" s="199" t="s">
        <v>46</v>
      </c>
      <c r="O218" s="72"/>
      <c r="P218" s="200">
        <f>O218*H218</f>
        <v>0</v>
      </c>
      <c r="Q218" s="200">
        <v>0</v>
      </c>
      <c r="R218" s="200">
        <f>Q218*H218</f>
        <v>0</v>
      </c>
      <c r="S218" s="200">
        <v>0</v>
      </c>
      <c r="T218" s="201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2" t="s">
        <v>201</v>
      </c>
      <c r="AT218" s="202" t="s">
        <v>196</v>
      </c>
      <c r="AU218" s="202" t="s">
        <v>91</v>
      </c>
      <c r="AY218" s="18" t="s">
        <v>194</v>
      </c>
      <c r="BE218" s="203">
        <f>IF(N218="základní",J218,0)</f>
        <v>0</v>
      </c>
      <c r="BF218" s="203">
        <f>IF(N218="snížená",J218,0)</f>
        <v>0</v>
      </c>
      <c r="BG218" s="203">
        <f>IF(N218="zákl. přenesená",J218,0)</f>
        <v>0</v>
      </c>
      <c r="BH218" s="203">
        <f>IF(N218="sníž. přenesená",J218,0)</f>
        <v>0</v>
      </c>
      <c r="BI218" s="203">
        <f>IF(N218="nulová",J218,0)</f>
        <v>0</v>
      </c>
      <c r="BJ218" s="18" t="s">
        <v>21</v>
      </c>
      <c r="BK218" s="203">
        <f>ROUND(I218*H218,2)</f>
        <v>0</v>
      </c>
      <c r="BL218" s="18" t="s">
        <v>201</v>
      </c>
      <c r="BM218" s="202" t="s">
        <v>320</v>
      </c>
    </row>
    <row r="219" spans="1:65" s="14" customFormat="1" ht="11.25">
      <c r="B219" s="215"/>
      <c r="C219" s="216"/>
      <c r="D219" s="206" t="s">
        <v>203</v>
      </c>
      <c r="E219" s="217" t="s">
        <v>1</v>
      </c>
      <c r="F219" s="218" t="s">
        <v>321</v>
      </c>
      <c r="G219" s="216"/>
      <c r="H219" s="219">
        <v>33.798000000000002</v>
      </c>
      <c r="I219" s="220"/>
      <c r="J219" s="216"/>
      <c r="K219" s="216"/>
      <c r="L219" s="221"/>
      <c r="M219" s="222"/>
      <c r="N219" s="223"/>
      <c r="O219" s="223"/>
      <c r="P219" s="223"/>
      <c r="Q219" s="223"/>
      <c r="R219" s="223"/>
      <c r="S219" s="223"/>
      <c r="T219" s="224"/>
      <c r="AT219" s="225" t="s">
        <v>203</v>
      </c>
      <c r="AU219" s="225" t="s">
        <v>91</v>
      </c>
      <c r="AV219" s="14" t="s">
        <v>91</v>
      </c>
      <c r="AW219" s="14" t="s">
        <v>36</v>
      </c>
      <c r="AX219" s="14" t="s">
        <v>21</v>
      </c>
      <c r="AY219" s="225" t="s">
        <v>194</v>
      </c>
    </row>
    <row r="220" spans="1:65" s="2" customFormat="1" ht="14.45" customHeight="1">
      <c r="A220" s="35"/>
      <c r="B220" s="36"/>
      <c r="C220" s="191" t="s">
        <v>322</v>
      </c>
      <c r="D220" s="191" t="s">
        <v>196</v>
      </c>
      <c r="E220" s="192" t="s">
        <v>323</v>
      </c>
      <c r="F220" s="193" t="s">
        <v>324</v>
      </c>
      <c r="G220" s="194" t="s">
        <v>306</v>
      </c>
      <c r="H220" s="195">
        <v>24.745000000000001</v>
      </c>
      <c r="I220" s="196"/>
      <c r="J220" s="197">
        <f>ROUND(I220*H220,2)</f>
        <v>0</v>
      </c>
      <c r="K220" s="193" t="s">
        <v>200</v>
      </c>
      <c r="L220" s="40"/>
      <c r="M220" s="198" t="s">
        <v>1</v>
      </c>
      <c r="N220" s="199" t="s">
        <v>46</v>
      </c>
      <c r="O220" s="72"/>
      <c r="P220" s="200">
        <f>O220*H220</f>
        <v>0</v>
      </c>
      <c r="Q220" s="200">
        <v>0</v>
      </c>
      <c r="R220" s="200">
        <f>Q220*H220</f>
        <v>0</v>
      </c>
      <c r="S220" s="200">
        <v>0</v>
      </c>
      <c r="T220" s="201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2" t="s">
        <v>201</v>
      </c>
      <c r="AT220" s="202" t="s">
        <v>196</v>
      </c>
      <c r="AU220" s="202" t="s">
        <v>91</v>
      </c>
      <c r="AY220" s="18" t="s">
        <v>194</v>
      </c>
      <c r="BE220" s="203">
        <f>IF(N220="základní",J220,0)</f>
        <v>0</v>
      </c>
      <c r="BF220" s="203">
        <f>IF(N220="snížená",J220,0)</f>
        <v>0</v>
      </c>
      <c r="BG220" s="203">
        <f>IF(N220="zákl. přenesená",J220,0)</f>
        <v>0</v>
      </c>
      <c r="BH220" s="203">
        <f>IF(N220="sníž. přenesená",J220,0)</f>
        <v>0</v>
      </c>
      <c r="BI220" s="203">
        <f>IF(N220="nulová",J220,0)</f>
        <v>0</v>
      </c>
      <c r="BJ220" s="18" t="s">
        <v>21</v>
      </c>
      <c r="BK220" s="203">
        <f>ROUND(I220*H220,2)</f>
        <v>0</v>
      </c>
      <c r="BL220" s="18" t="s">
        <v>201</v>
      </c>
      <c r="BM220" s="202" t="s">
        <v>325</v>
      </c>
    </row>
    <row r="221" spans="1:65" s="14" customFormat="1" ht="11.25">
      <c r="B221" s="215"/>
      <c r="C221" s="216"/>
      <c r="D221" s="206" t="s">
        <v>203</v>
      </c>
      <c r="E221" s="217" t="s">
        <v>1</v>
      </c>
      <c r="F221" s="218" t="s">
        <v>326</v>
      </c>
      <c r="G221" s="216"/>
      <c r="H221" s="219">
        <v>24.745000000000001</v>
      </c>
      <c r="I221" s="220"/>
      <c r="J221" s="216"/>
      <c r="K221" s="216"/>
      <c r="L221" s="221"/>
      <c r="M221" s="222"/>
      <c r="N221" s="223"/>
      <c r="O221" s="223"/>
      <c r="P221" s="223"/>
      <c r="Q221" s="223"/>
      <c r="R221" s="223"/>
      <c r="S221" s="223"/>
      <c r="T221" s="224"/>
      <c r="AT221" s="225" t="s">
        <v>203</v>
      </c>
      <c r="AU221" s="225" t="s">
        <v>91</v>
      </c>
      <c r="AV221" s="14" t="s">
        <v>91</v>
      </c>
      <c r="AW221" s="14" t="s">
        <v>36</v>
      </c>
      <c r="AX221" s="14" t="s">
        <v>21</v>
      </c>
      <c r="AY221" s="225" t="s">
        <v>194</v>
      </c>
    </row>
    <row r="222" spans="1:65" s="2" customFormat="1" ht="14.45" customHeight="1">
      <c r="A222" s="35"/>
      <c r="B222" s="36"/>
      <c r="C222" s="191" t="s">
        <v>7</v>
      </c>
      <c r="D222" s="191" t="s">
        <v>196</v>
      </c>
      <c r="E222" s="192" t="s">
        <v>327</v>
      </c>
      <c r="F222" s="193" t="s">
        <v>328</v>
      </c>
      <c r="G222" s="194" t="s">
        <v>306</v>
      </c>
      <c r="H222" s="195">
        <v>7.3179999999999996</v>
      </c>
      <c r="I222" s="196"/>
      <c r="J222" s="197">
        <f>ROUND(I222*H222,2)</f>
        <v>0</v>
      </c>
      <c r="K222" s="193" t="s">
        <v>200</v>
      </c>
      <c r="L222" s="40"/>
      <c r="M222" s="198" t="s">
        <v>1</v>
      </c>
      <c r="N222" s="199" t="s">
        <v>46</v>
      </c>
      <c r="O222" s="72"/>
      <c r="P222" s="200">
        <f>O222*H222</f>
        <v>0</v>
      </c>
      <c r="Q222" s="200">
        <v>0</v>
      </c>
      <c r="R222" s="200">
        <f>Q222*H222</f>
        <v>0</v>
      </c>
      <c r="S222" s="200">
        <v>0</v>
      </c>
      <c r="T222" s="201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2" t="s">
        <v>201</v>
      </c>
      <c r="AT222" s="202" t="s">
        <v>196</v>
      </c>
      <c r="AU222" s="202" t="s">
        <v>91</v>
      </c>
      <c r="AY222" s="18" t="s">
        <v>194</v>
      </c>
      <c r="BE222" s="203">
        <f>IF(N222="základní",J222,0)</f>
        <v>0</v>
      </c>
      <c r="BF222" s="203">
        <f>IF(N222="snížená",J222,0)</f>
        <v>0</v>
      </c>
      <c r="BG222" s="203">
        <f>IF(N222="zákl. přenesená",J222,0)</f>
        <v>0</v>
      </c>
      <c r="BH222" s="203">
        <f>IF(N222="sníž. přenesená",J222,0)</f>
        <v>0</v>
      </c>
      <c r="BI222" s="203">
        <f>IF(N222="nulová",J222,0)</f>
        <v>0</v>
      </c>
      <c r="BJ222" s="18" t="s">
        <v>21</v>
      </c>
      <c r="BK222" s="203">
        <f>ROUND(I222*H222,2)</f>
        <v>0</v>
      </c>
      <c r="BL222" s="18" t="s">
        <v>201</v>
      </c>
      <c r="BM222" s="202" t="s">
        <v>329</v>
      </c>
    </row>
    <row r="223" spans="1:65" s="14" customFormat="1" ht="11.25">
      <c r="B223" s="215"/>
      <c r="C223" s="216"/>
      <c r="D223" s="206" t="s">
        <v>203</v>
      </c>
      <c r="E223" s="217" t="s">
        <v>1</v>
      </c>
      <c r="F223" s="218" t="s">
        <v>330</v>
      </c>
      <c r="G223" s="216"/>
      <c r="H223" s="219">
        <v>7.3179999999999996</v>
      </c>
      <c r="I223" s="220"/>
      <c r="J223" s="216"/>
      <c r="K223" s="216"/>
      <c r="L223" s="221"/>
      <c r="M223" s="222"/>
      <c r="N223" s="223"/>
      <c r="O223" s="223"/>
      <c r="P223" s="223"/>
      <c r="Q223" s="223"/>
      <c r="R223" s="223"/>
      <c r="S223" s="223"/>
      <c r="T223" s="224"/>
      <c r="AT223" s="225" t="s">
        <v>203</v>
      </c>
      <c r="AU223" s="225" t="s">
        <v>91</v>
      </c>
      <c r="AV223" s="14" t="s">
        <v>91</v>
      </c>
      <c r="AW223" s="14" t="s">
        <v>36</v>
      </c>
      <c r="AX223" s="14" t="s">
        <v>21</v>
      </c>
      <c r="AY223" s="225" t="s">
        <v>194</v>
      </c>
    </row>
    <row r="224" spans="1:65" s="2" customFormat="1" ht="14.45" customHeight="1">
      <c r="A224" s="35"/>
      <c r="B224" s="36"/>
      <c r="C224" s="191" t="s">
        <v>331</v>
      </c>
      <c r="D224" s="191" t="s">
        <v>196</v>
      </c>
      <c r="E224" s="192" t="s">
        <v>332</v>
      </c>
      <c r="F224" s="193" t="s">
        <v>333</v>
      </c>
      <c r="G224" s="194" t="s">
        <v>306</v>
      </c>
      <c r="H224" s="195">
        <v>136.60599999999999</v>
      </c>
      <c r="I224" s="196"/>
      <c r="J224" s="197">
        <f>ROUND(I224*H224,2)</f>
        <v>0</v>
      </c>
      <c r="K224" s="193" t="s">
        <v>200</v>
      </c>
      <c r="L224" s="40"/>
      <c r="M224" s="198" t="s">
        <v>1</v>
      </c>
      <c r="N224" s="199" t="s">
        <v>46</v>
      </c>
      <c r="O224" s="72"/>
      <c r="P224" s="200">
        <f>O224*H224</f>
        <v>0</v>
      </c>
      <c r="Q224" s="200">
        <v>0</v>
      </c>
      <c r="R224" s="200">
        <f>Q224*H224</f>
        <v>0</v>
      </c>
      <c r="S224" s="200">
        <v>0</v>
      </c>
      <c r="T224" s="201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2" t="s">
        <v>201</v>
      </c>
      <c r="AT224" s="202" t="s">
        <v>196</v>
      </c>
      <c r="AU224" s="202" t="s">
        <v>91</v>
      </c>
      <c r="AY224" s="18" t="s">
        <v>194</v>
      </c>
      <c r="BE224" s="203">
        <f>IF(N224="základní",J224,0)</f>
        <v>0</v>
      </c>
      <c r="BF224" s="203">
        <f>IF(N224="snížená",J224,0)</f>
        <v>0</v>
      </c>
      <c r="BG224" s="203">
        <f>IF(N224="zákl. přenesená",J224,0)</f>
        <v>0</v>
      </c>
      <c r="BH224" s="203">
        <f>IF(N224="sníž. přenesená",J224,0)</f>
        <v>0</v>
      </c>
      <c r="BI224" s="203">
        <f>IF(N224="nulová",J224,0)</f>
        <v>0</v>
      </c>
      <c r="BJ224" s="18" t="s">
        <v>21</v>
      </c>
      <c r="BK224" s="203">
        <f>ROUND(I224*H224,2)</f>
        <v>0</v>
      </c>
      <c r="BL224" s="18" t="s">
        <v>201</v>
      </c>
      <c r="BM224" s="202" t="s">
        <v>334</v>
      </c>
    </row>
    <row r="225" spans="2:51" s="13" customFormat="1" ht="11.25">
      <c r="B225" s="204"/>
      <c r="C225" s="205"/>
      <c r="D225" s="206" t="s">
        <v>203</v>
      </c>
      <c r="E225" s="207" t="s">
        <v>1</v>
      </c>
      <c r="F225" s="208" t="s">
        <v>335</v>
      </c>
      <c r="G225" s="205"/>
      <c r="H225" s="207" t="s">
        <v>1</v>
      </c>
      <c r="I225" s="209"/>
      <c r="J225" s="205"/>
      <c r="K225" s="205"/>
      <c r="L225" s="210"/>
      <c r="M225" s="211"/>
      <c r="N225" s="212"/>
      <c r="O225" s="212"/>
      <c r="P225" s="212"/>
      <c r="Q225" s="212"/>
      <c r="R225" s="212"/>
      <c r="S225" s="212"/>
      <c r="T225" s="213"/>
      <c r="AT225" s="214" t="s">
        <v>203</v>
      </c>
      <c r="AU225" s="214" t="s">
        <v>91</v>
      </c>
      <c r="AV225" s="13" t="s">
        <v>21</v>
      </c>
      <c r="AW225" s="13" t="s">
        <v>36</v>
      </c>
      <c r="AX225" s="13" t="s">
        <v>81</v>
      </c>
      <c r="AY225" s="214" t="s">
        <v>194</v>
      </c>
    </row>
    <row r="226" spans="2:51" s="13" customFormat="1" ht="11.25">
      <c r="B226" s="204"/>
      <c r="C226" s="205"/>
      <c r="D226" s="206" t="s">
        <v>203</v>
      </c>
      <c r="E226" s="207" t="s">
        <v>1</v>
      </c>
      <c r="F226" s="208" t="s">
        <v>336</v>
      </c>
      <c r="G226" s="205"/>
      <c r="H226" s="207" t="s">
        <v>1</v>
      </c>
      <c r="I226" s="209"/>
      <c r="J226" s="205"/>
      <c r="K226" s="205"/>
      <c r="L226" s="210"/>
      <c r="M226" s="211"/>
      <c r="N226" s="212"/>
      <c r="O226" s="212"/>
      <c r="P226" s="212"/>
      <c r="Q226" s="212"/>
      <c r="R226" s="212"/>
      <c r="S226" s="212"/>
      <c r="T226" s="213"/>
      <c r="AT226" s="214" t="s">
        <v>203</v>
      </c>
      <c r="AU226" s="214" t="s">
        <v>91</v>
      </c>
      <c r="AV226" s="13" t="s">
        <v>21</v>
      </c>
      <c r="AW226" s="13" t="s">
        <v>36</v>
      </c>
      <c r="AX226" s="13" t="s">
        <v>81</v>
      </c>
      <c r="AY226" s="214" t="s">
        <v>194</v>
      </c>
    </row>
    <row r="227" spans="2:51" s="14" customFormat="1" ht="11.25">
      <c r="B227" s="215"/>
      <c r="C227" s="216"/>
      <c r="D227" s="206" t="s">
        <v>203</v>
      </c>
      <c r="E227" s="217" t="s">
        <v>1</v>
      </c>
      <c r="F227" s="218" t="s">
        <v>337</v>
      </c>
      <c r="G227" s="216"/>
      <c r="H227" s="219">
        <v>91.367999999999995</v>
      </c>
      <c r="I227" s="220"/>
      <c r="J227" s="216"/>
      <c r="K227" s="216"/>
      <c r="L227" s="221"/>
      <c r="M227" s="222"/>
      <c r="N227" s="223"/>
      <c r="O227" s="223"/>
      <c r="P227" s="223"/>
      <c r="Q227" s="223"/>
      <c r="R227" s="223"/>
      <c r="S227" s="223"/>
      <c r="T227" s="224"/>
      <c r="AT227" s="225" t="s">
        <v>203</v>
      </c>
      <c r="AU227" s="225" t="s">
        <v>91</v>
      </c>
      <c r="AV227" s="14" t="s">
        <v>91</v>
      </c>
      <c r="AW227" s="14" t="s">
        <v>36</v>
      </c>
      <c r="AX227" s="14" t="s">
        <v>81</v>
      </c>
      <c r="AY227" s="225" t="s">
        <v>194</v>
      </c>
    </row>
    <row r="228" spans="2:51" s="14" customFormat="1" ht="11.25">
      <c r="B228" s="215"/>
      <c r="C228" s="216"/>
      <c r="D228" s="206" t="s">
        <v>203</v>
      </c>
      <c r="E228" s="217" t="s">
        <v>1</v>
      </c>
      <c r="F228" s="218" t="s">
        <v>338</v>
      </c>
      <c r="G228" s="216"/>
      <c r="H228" s="219">
        <v>11.347</v>
      </c>
      <c r="I228" s="220"/>
      <c r="J228" s="216"/>
      <c r="K228" s="216"/>
      <c r="L228" s="221"/>
      <c r="M228" s="222"/>
      <c r="N228" s="223"/>
      <c r="O228" s="223"/>
      <c r="P228" s="223"/>
      <c r="Q228" s="223"/>
      <c r="R228" s="223"/>
      <c r="S228" s="223"/>
      <c r="T228" s="224"/>
      <c r="AT228" s="225" t="s">
        <v>203</v>
      </c>
      <c r="AU228" s="225" t="s">
        <v>91</v>
      </c>
      <c r="AV228" s="14" t="s">
        <v>91</v>
      </c>
      <c r="AW228" s="14" t="s">
        <v>36</v>
      </c>
      <c r="AX228" s="14" t="s">
        <v>81</v>
      </c>
      <c r="AY228" s="225" t="s">
        <v>194</v>
      </c>
    </row>
    <row r="229" spans="2:51" s="14" customFormat="1" ht="11.25">
      <c r="B229" s="215"/>
      <c r="C229" s="216"/>
      <c r="D229" s="206" t="s">
        <v>203</v>
      </c>
      <c r="E229" s="217" t="s">
        <v>1</v>
      </c>
      <c r="F229" s="218" t="s">
        <v>339</v>
      </c>
      <c r="G229" s="216"/>
      <c r="H229" s="219">
        <v>90.55</v>
      </c>
      <c r="I229" s="220"/>
      <c r="J229" s="216"/>
      <c r="K229" s="216"/>
      <c r="L229" s="221"/>
      <c r="M229" s="222"/>
      <c r="N229" s="223"/>
      <c r="O229" s="223"/>
      <c r="P229" s="223"/>
      <c r="Q229" s="223"/>
      <c r="R229" s="223"/>
      <c r="S229" s="223"/>
      <c r="T229" s="224"/>
      <c r="AT229" s="225" t="s">
        <v>203</v>
      </c>
      <c r="AU229" s="225" t="s">
        <v>91</v>
      </c>
      <c r="AV229" s="14" t="s">
        <v>91</v>
      </c>
      <c r="AW229" s="14" t="s">
        <v>36</v>
      </c>
      <c r="AX229" s="14" t="s">
        <v>81</v>
      </c>
      <c r="AY229" s="225" t="s">
        <v>194</v>
      </c>
    </row>
    <row r="230" spans="2:51" s="14" customFormat="1" ht="11.25">
      <c r="B230" s="215"/>
      <c r="C230" s="216"/>
      <c r="D230" s="206" t="s">
        <v>203</v>
      </c>
      <c r="E230" s="217" t="s">
        <v>1</v>
      </c>
      <c r="F230" s="218" t="s">
        <v>340</v>
      </c>
      <c r="G230" s="216"/>
      <c r="H230" s="219">
        <v>33.209000000000003</v>
      </c>
      <c r="I230" s="220"/>
      <c r="J230" s="216"/>
      <c r="K230" s="216"/>
      <c r="L230" s="221"/>
      <c r="M230" s="222"/>
      <c r="N230" s="223"/>
      <c r="O230" s="223"/>
      <c r="P230" s="223"/>
      <c r="Q230" s="223"/>
      <c r="R230" s="223"/>
      <c r="S230" s="223"/>
      <c r="T230" s="224"/>
      <c r="AT230" s="225" t="s">
        <v>203</v>
      </c>
      <c r="AU230" s="225" t="s">
        <v>91</v>
      </c>
      <c r="AV230" s="14" t="s">
        <v>91</v>
      </c>
      <c r="AW230" s="14" t="s">
        <v>36</v>
      </c>
      <c r="AX230" s="14" t="s">
        <v>81</v>
      </c>
      <c r="AY230" s="225" t="s">
        <v>194</v>
      </c>
    </row>
    <row r="231" spans="2:51" s="14" customFormat="1" ht="11.25">
      <c r="B231" s="215"/>
      <c r="C231" s="216"/>
      <c r="D231" s="206" t="s">
        <v>203</v>
      </c>
      <c r="E231" s="217" t="s">
        <v>1</v>
      </c>
      <c r="F231" s="218" t="s">
        <v>341</v>
      </c>
      <c r="G231" s="216"/>
      <c r="H231" s="219">
        <v>58.387999999999998</v>
      </c>
      <c r="I231" s="220"/>
      <c r="J231" s="216"/>
      <c r="K231" s="216"/>
      <c r="L231" s="221"/>
      <c r="M231" s="222"/>
      <c r="N231" s="223"/>
      <c r="O231" s="223"/>
      <c r="P231" s="223"/>
      <c r="Q231" s="223"/>
      <c r="R231" s="223"/>
      <c r="S231" s="223"/>
      <c r="T231" s="224"/>
      <c r="AT231" s="225" t="s">
        <v>203</v>
      </c>
      <c r="AU231" s="225" t="s">
        <v>91</v>
      </c>
      <c r="AV231" s="14" t="s">
        <v>91</v>
      </c>
      <c r="AW231" s="14" t="s">
        <v>36</v>
      </c>
      <c r="AX231" s="14" t="s">
        <v>81</v>
      </c>
      <c r="AY231" s="225" t="s">
        <v>194</v>
      </c>
    </row>
    <row r="232" spans="2:51" s="14" customFormat="1" ht="11.25">
      <c r="B232" s="215"/>
      <c r="C232" s="216"/>
      <c r="D232" s="206" t="s">
        <v>203</v>
      </c>
      <c r="E232" s="217" t="s">
        <v>1</v>
      </c>
      <c r="F232" s="218" t="s">
        <v>342</v>
      </c>
      <c r="G232" s="216"/>
      <c r="H232" s="219">
        <v>46.966000000000001</v>
      </c>
      <c r="I232" s="220"/>
      <c r="J232" s="216"/>
      <c r="K232" s="216"/>
      <c r="L232" s="221"/>
      <c r="M232" s="222"/>
      <c r="N232" s="223"/>
      <c r="O232" s="223"/>
      <c r="P232" s="223"/>
      <c r="Q232" s="223"/>
      <c r="R232" s="223"/>
      <c r="S232" s="223"/>
      <c r="T232" s="224"/>
      <c r="AT232" s="225" t="s">
        <v>203</v>
      </c>
      <c r="AU232" s="225" t="s">
        <v>91</v>
      </c>
      <c r="AV232" s="14" t="s">
        <v>91</v>
      </c>
      <c r="AW232" s="14" t="s">
        <v>36</v>
      </c>
      <c r="AX232" s="14" t="s">
        <v>81</v>
      </c>
      <c r="AY232" s="225" t="s">
        <v>194</v>
      </c>
    </row>
    <row r="233" spans="2:51" s="14" customFormat="1" ht="11.25">
      <c r="B233" s="215"/>
      <c r="C233" s="216"/>
      <c r="D233" s="206" t="s">
        <v>203</v>
      </c>
      <c r="E233" s="217" t="s">
        <v>1</v>
      </c>
      <c r="F233" s="218" t="s">
        <v>343</v>
      </c>
      <c r="G233" s="216"/>
      <c r="H233" s="219">
        <v>16.89</v>
      </c>
      <c r="I233" s="220"/>
      <c r="J233" s="216"/>
      <c r="K233" s="216"/>
      <c r="L233" s="221"/>
      <c r="M233" s="222"/>
      <c r="N233" s="223"/>
      <c r="O233" s="223"/>
      <c r="P233" s="223"/>
      <c r="Q233" s="223"/>
      <c r="R233" s="223"/>
      <c r="S233" s="223"/>
      <c r="T233" s="224"/>
      <c r="AT233" s="225" t="s">
        <v>203</v>
      </c>
      <c r="AU233" s="225" t="s">
        <v>91</v>
      </c>
      <c r="AV233" s="14" t="s">
        <v>91</v>
      </c>
      <c r="AW233" s="14" t="s">
        <v>36</v>
      </c>
      <c r="AX233" s="14" t="s">
        <v>81</v>
      </c>
      <c r="AY233" s="225" t="s">
        <v>194</v>
      </c>
    </row>
    <row r="234" spans="2:51" s="13" customFormat="1" ht="11.25">
      <c r="B234" s="204"/>
      <c r="C234" s="205"/>
      <c r="D234" s="206" t="s">
        <v>203</v>
      </c>
      <c r="E234" s="207" t="s">
        <v>1</v>
      </c>
      <c r="F234" s="208" t="s">
        <v>344</v>
      </c>
      <c r="G234" s="205"/>
      <c r="H234" s="207" t="s">
        <v>1</v>
      </c>
      <c r="I234" s="209"/>
      <c r="J234" s="205"/>
      <c r="K234" s="205"/>
      <c r="L234" s="210"/>
      <c r="M234" s="211"/>
      <c r="N234" s="212"/>
      <c r="O234" s="212"/>
      <c r="P234" s="212"/>
      <c r="Q234" s="212"/>
      <c r="R234" s="212"/>
      <c r="S234" s="212"/>
      <c r="T234" s="213"/>
      <c r="AT234" s="214" t="s">
        <v>203</v>
      </c>
      <c r="AU234" s="214" t="s">
        <v>91</v>
      </c>
      <c r="AV234" s="13" t="s">
        <v>21</v>
      </c>
      <c r="AW234" s="13" t="s">
        <v>36</v>
      </c>
      <c r="AX234" s="13" t="s">
        <v>81</v>
      </c>
      <c r="AY234" s="214" t="s">
        <v>194</v>
      </c>
    </row>
    <row r="235" spans="2:51" s="13" customFormat="1" ht="11.25">
      <c r="B235" s="204"/>
      <c r="C235" s="205"/>
      <c r="D235" s="206" t="s">
        <v>203</v>
      </c>
      <c r="E235" s="207" t="s">
        <v>1</v>
      </c>
      <c r="F235" s="208" t="s">
        <v>345</v>
      </c>
      <c r="G235" s="205"/>
      <c r="H235" s="207" t="s">
        <v>1</v>
      </c>
      <c r="I235" s="209"/>
      <c r="J235" s="205"/>
      <c r="K235" s="205"/>
      <c r="L235" s="210"/>
      <c r="M235" s="211"/>
      <c r="N235" s="212"/>
      <c r="O235" s="212"/>
      <c r="P235" s="212"/>
      <c r="Q235" s="212"/>
      <c r="R235" s="212"/>
      <c r="S235" s="212"/>
      <c r="T235" s="213"/>
      <c r="AT235" s="214" t="s">
        <v>203</v>
      </c>
      <c r="AU235" s="214" t="s">
        <v>91</v>
      </c>
      <c r="AV235" s="13" t="s">
        <v>21</v>
      </c>
      <c r="AW235" s="13" t="s">
        <v>36</v>
      </c>
      <c r="AX235" s="13" t="s">
        <v>81</v>
      </c>
      <c r="AY235" s="214" t="s">
        <v>194</v>
      </c>
    </row>
    <row r="236" spans="2:51" s="14" customFormat="1" ht="11.25">
      <c r="B236" s="215"/>
      <c r="C236" s="216"/>
      <c r="D236" s="206" t="s">
        <v>203</v>
      </c>
      <c r="E236" s="217" t="s">
        <v>1</v>
      </c>
      <c r="F236" s="218" t="s">
        <v>346</v>
      </c>
      <c r="G236" s="216"/>
      <c r="H236" s="219">
        <v>32.700000000000003</v>
      </c>
      <c r="I236" s="220"/>
      <c r="J236" s="216"/>
      <c r="K236" s="216"/>
      <c r="L236" s="221"/>
      <c r="M236" s="222"/>
      <c r="N236" s="223"/>
      <c r="O236" s="223"/>
      <c r="P236" s="223"/>
      <c r="Q236" s="223"/>
      <c r="R236" s="223"/>
      <c r="S236" s="223"/>
      <c r="T236" s="224"/>
      <c r="AT236" s="225" t="s">
        <v>203</v>
      </c>
      <c r="AU236" s="225" t="s">
        <v>91</v>
      </c>
      <c r="AV236" s="14" t="s">
        <v>91</v>
      </c>
      <c r="AW236" s="14" t="s">
        <v>36</v>
      </c>
      <c r="AX236" s="14" t="s">
        <v>81</v>
      </c>
      <c r="AY236" s="225" t="s">
        <v>194</v>
      </c>
    </row>
    <row r="237" spans="2:51" s="13" customFormat="1" ht="11.25">
      <c r="B237" s="204"/>
      <c r="C237" s="205"/>
      <c r="D237" s="206" t="s">
        <v>203</v>
      </c>
      <c r="E237" s="207" t="s">
        <v>1</v>
      </c>
      <c r="F237" s="208" t="s">
        <v>347</v>
      </c>
      <c r="G237" s="205"/>
      <c r="H237" s="207" t="s">
        <v>1</v>
      </c>
      <c r="I237" s="209"/>
      <c r="J237" s="205"/>
      <c r="K237" s="205"/>
      <c r="L237" s="210"/>
      <c r="M237" s="211"/>
      <c r="N237" s="212"/>
      <c r="O237" s="212"/>
      <c r="P237" s="212"/>
      <c r="Q237" s="212"/>
      <c r="R237" s="212"/>
      <c r="S237" s="212"/>
      <c r="T237" s="213"/>
      <c r="AT237" s="214" t="s">
        <v>203</v>
      </c>
      <c r="AU237" s="214" t="s">
        <v>91</v>
      </c>
      <c r="AV237" s="13" t="s">
        <v>21</v>
      </c>
      <c r="AW237" s="13" t="s">
        <v>36</v>
      </c>
      <c r="AX237" s="13" t="s">
        <v>81</v>
      </c>
      <c r="AY237" s="214" t="s">
        <v>194</v>
      </c>
    </row>
    <row r="238" spans="2:51" s="14" customFormat="1" ht="11.25">
      <c r="B238" s="215"/>
      <c r="C238" s="216"/>
      <c r="D238" s="206" t="s">
        <v>203</v>
      </c>
      <c r="E238" s="217" t="s">
        <v>1</v>
      </c>
      <c r="F238" s="218" t="s">
        <v>348</v>
      </c>
      <c r="G238" s="216"/>
      <c r="H238" s="219">
        <v>54.787999999999997</v>
      </c>
      <c r="I238" s="220"/>
      <c r="J238" s="216"/>
      <c r="K238" s="216"/>
      <c r="L238" s="221"/>
      <c r="M238" s="222"/>
      <c r="N238" s="223"/>
      <c r="O238" s="223"/>
      <c r="P238" s="223"/>
      <c r="Q238" s="223"/>
      <c r="R238" s="223"/>
      <c r="S238" s="223"/>
      <c r="T238" s="224"/>
      <c r="AT238" s="225" t="s">
        <v>203</v>
      </c>
      <c r="AU238" s="225" t="s">
        <v>91</v>
      </c>
      <c r="AV238" s="14" t="s">
        <v>91</v>
      </c>
      <c r="AW238" s="14" t="s">
        <v>36</v>
      </c>
      <c r="AX238" s="14" t="s">
        <v>81</v>
      </c>
      <c r="AY238" s="225" t="s">
        <v>194</v>
      </c>
    </row>
    <row r="239" spans="2:51" s="15" customFormat="1" ht="11.25">
      <c r="B239" s="226"/>
      <c r="C239" s="227"/>
      <c r="D239" s="206" t="s">
        <v>203</v>
      </c>
      <c r="E239" s="228" t="s">
        <v>152</v>
      </c>
      <c r="F239" s="229" t="s">
        <v>244</v>
      </c>
      <c r="G239" s="227"/>
      <c r="H239" s="230">
        <v>436.20600000000002</v>
      </c>
      <c r="I239" s="231"/>
      <c r="J239" s="227"/>
      <c r="K239" s="227"/>
      <c r="L239" s="232"/>
      <c r="M239" s="233"/>
      <c r="N239" s="234"/>
      <c r="O239" s="234"/>
      <c r="P239" s="234"/>
      <c r="Q239" s="234"/>
      <c r="R239" s="234"/>
      <c r="S239" s="234"/>
      <c r="T239" s="235"/>
      <c r="AT239" s="236" t="s">
        <v>203</v>
      </c>
      <c r="AU239" s="236" t="s">
        <v>91</v>
      </c>
      <c r="AV239" s="15" t="s">
        <v>210</v>
      </c>
      <c r="AW239" s="15" t="s">
        <v>36</v>
      </c>
      <c r="AX239" s="15" t="s">
        <v>81</v>
      </c>
      <c r="AY239" s="236" t="s">
        <v>194</v>
      </c>
    </row>
    <row r="240" spans="2:51" s="13" customFormat="1" ht="11.25">
      <c r="B240" s="204"/>
      <c r="C240" s="205"/>
      <c r="D240" s="206" t="s">
        <v>203</v>
      </c>
      <c r="E240" s="207" t="s">
        <v>1</v>
      </c>
      <c r="F240" s="208" t="s">
        <v>349</v>
      </c>
      <c r="G240" s="205"/>
      <c r="H240" s="207" t="s">
        <v>1</v>
      </c>
      <c r="I240" s="209"/>
      <c r="J240" s="205"/>
      <c r="K240" s="205"/>
      <c r="L240" s="210"/>
      <c r="M240" s="211"/>
      <c r="N240" s="212"/>
      <c r="O240" s="212"/>
      <c r="P240" s="212"/>
      <c r="Q240" s="212"/>
      <c r="R240" s="212"/>
      <c r="S240" s="212"/>
      <c r="T240" s="213"/>
      <c r="AT240" s="214" t="s">
        <v>203</v>
      </c>
      <c r="AU240" s="214" t="s">
        <v>91</v>
      </c>
      <c r="AV240" s="13" t="s">
        <v>21</v>
      </c>
      <c r="AW240" s="13" t="s">
        <v>36</v>
      </c>
      <c r="AX240" s="13" t="s">
        <v>81</v>
      </c>
      <c r="AY240" s="214" t="s">
        <v>194</v>
      </c>
    </row>
    <row r="241" spans="1:65" s="14" customFormat="1" ht="11.25">
      <c r="B241" s="215"/>
      <c r="C241" s="216"/>
      <c r="D241" s="206" t="s">
        <v>203</v>
      </c>
      <c r="E241" s="217" t="s">
        <v>1</v>
      </c>
      <c r="F241" s="218" t="s">
        <v>350</v>
      </c>
      <c r="G241" s="216"/>
      <c r="H241" s="219">
        <v>-111.922</v>
      </c>
      <c r="I241" s="220"/>
      <c r="J241" s="216"/>
      <c r="K241" s="216"/>
      <c r="L241" s="221"/>
      <c r="M241" s="222"/>
      <c r="N241" s="223"/>
      <c r="O241" s="223"/>
      <c r="P241" s="223"/>
      <c r="Q241" s="223"/>
      <c r="R241" s="223"/>
      <c r="S241" s="223"/>
      <c r="T241" s="224"/>
      <c r="AT241" s="225" t="s">
        <v>203</v>
      </c>
      <c r="AU241" s="225" t="s">
        <v>91</v>
      </c>
      <c r="AV241" s="14" t="s">
        <v>91</v>
      </c>
      <c r="AW241" s="14" t="s">
        <v>36</v>
      </c>
      <c r="AX241" s="14" t="s">
        <v>81</v>
      </c>
      <c r="AY241" s="225" t="s">
        <v>194</v>
      </c>
    </row>
    <row r="242" spans="1:65" s="13" customFormat="1" ht="11.25">
      <c r="B242" s="204"/>
      <c r="C242" s="205"/>
      <c r="D242" s="206" t="s">
        <v>203</v>
      </c>
      <c r="E242" s="207" t="s">
        <v>1</v>
      </c>
      <c r="F242" s="208" t="s">
        <v>351</v>
      </c>
      <c r="G242" s="205"/>
      <c r="H242" s="207" t="s">
        <v>1</v>
      </c>
      <c r="I242" s="209"/>
      <c r="J242" s="205"/>
      <c r="K242" s="205"/>
      <c r="L242" s="210"/>
      <c r="M242" s="211"/>
      <c r="N242" s="212"/>
      <c r="O242" s="212"/>
      <c r="P242" s="212"/>
      <c r="Q242" s="212"/>
      <c r="R242" s="212"/>
      <c r="S242" s="212"/>
      <c r="T242" s="213"/>
      <c r="AT242" s="214" t="s">
        <v>203</v>
      </c>
      <c r="AU242" s="214" t="s">
        <v>91</v>
      </c>
      <c r="AV242" s="13" t="s">
        <v>21</v>
      </c>
      <c r="AW242" s="13" t="s">
        <v>36</v>
      </c>
      <c r="AX242" s="13" t="s">
        <v>81</v>
      </c>
      <c r="AY242" s="214" t="s">
        <v>194</v>
      </c>
    </row>
    <row r="243" spans="1:65" s="14" customFormat="1" ht="11.25">
      <c r="B243" s="215"/>
      <c r="C243" s="216"/>
      <c r="D243" s="206" t="s">
        <v>203</v>
      </c>
      <c r="E243" s="217" t="s">
        <v>1</v>
      </c>
      <c r="F243" s="218" t="s">
        <v>352</v>
      </c>
      <c r="G243" s="216"/>
      <c r="H243" s="219">
        <v>-8.6880000000000006</v>
      </c>
      <c r="I243" s="220"/>
      <c r="J243" s="216"/>
      <c r="K243" s="216"/>
      <c r="L243" s="221"/>
      <c r="M243" s="222"/>
      <c r="N243" s="223"/>
      <c r="O243" s="223"/>
      <c r="P243" s="223"/>
      <c r="Q243" s="223"/>
      <c r="R243" s="223"/>
      <c r="S243" s="223"/>
      <c r="T243" s="224"/>
      <c r="AT243" s="225" t="s">
        <v>203</v>
      </c>
      <c r="AU243" s="225" t="s">
        <v>91</v>
      </c>
      <c r="AV243" s="14" t="s">
        <v>91</v>
      </c>
      <c r="AW243" s="14" t="s">
        <v>36</v>
      </c>
      <c r="AX243" s="14" t="s">
        <v>81</v>
      </c>
      <c r="AY243" s="225" t="s">
        <v>194</v>
      </c>
    </row>
    <row r="244" spans="1:65" s="13" customFormat="1" ht="11.25">
      <c r="B244" s="204"/>
      <c r="C244" s="205"/>
      <c r="D244" s="206" t="s">
        <v>203</v>
      </c>
      <c r="E244" s="207" t="s">
        <v>1</v>
      </c>
      <c r="F244" s="208" t="s">
        <v>344</v>
      </c>
      <c r="G244" s="205"/>
      <c r="H244" s="207" t="s">
        <v>1</v>
      </c>
      <c r="I244" s="209"/>
      <c r="J244" s="205"/>
      <c r="K244" s="205"/>
      <c r="L244" s="210"/>
      <c r="M244" s="211"/>
      <c r="N244" s="212"/>
      <c r="O244" s="212"/>
      <c r="P244" s="212"/>
      <c r="Q244" s="212"/>
      <c r="R244" s="212"/>
      <c r="S244" s="212"/>
      <c r="T244" s="213"/>
      <c r="AT244" s="214" t="s">
        <v>203</v>
      </c>
      <c r="AU244" s="214" t="s">
        <v>91</v>
      </c>
      <c r="AV244" s="13" t="s">
        <v>21</v>
      </c>
      <c r="AW244" s="13" t="s">
        <v>36</v>
      </c>
      <c r="AX244" s="13" t="s">
        <v>81</v>
      </c>
      <c r="AY244" s="214" t="s">
        <v>194</v>
      </c>
    </row>
    <row r="245" spans="1:65" s="14" customFormat="1" ht="11.25">
      <c r="B245" s="215"/>
      <c r="C245" s="216"/>
      <c r="D245" s="206" t="s">
        <v>203</v>
      </c>
      <c r="E245" s="217" t="s">
        <v>1</v>
      </c>
      <c r="F245" s="218" t="s">
        <v>353</v>
      </c>
      <c r="G245" s="216"/>
      <c r="H245" s="219">
        <v>-2.2999999999999998</v>
      </c>
      <c r="I245" s="220"/>
      <c r="J245" s="216"/>
      <c r="K245" s="216"/>
      <c r="L245" s="221"/>
      <c r="M245" s="222"/>
      <c r="N245" s="223"/>
      <c r="O245" s="223"/>
      <c r="P245" s="223"/>
      <c r="Q245" s="223"/>
      <c r="R245" s="223"/>
      <c r="S245" s="223"/>
      <c r="T245" s="224"/>
      <c r="AT245" s="225" t="s">
        <v>203</v>
      </c>
      <c r="AU245" s="225" t="s">
        <v>91</v>
      </c>
      <c r="AV245" s="14" t="s">
        <v>91</v>
      </c>
      <c r="AW245" s="14" t="s">
        <v>36</v>
      </c>
      <c r="AX245" s="14" t="s">
        <v>81</v>
      </c>
      <c r="AY245" s="225" t="s">
        <v>194</v>
      </c>
    </row>
    <row r="246" spans="1:65" s="14" customFormat="1" ht="11.25">
      <c r="B246" s="215"/>
      <c r="C246" s="216"/>
      <c r="D246" s="206" t="s">
        <v>203</v>
      </c>
      <c r="E246" s="217" t="s">
        <v>1</v>
      </c>
      <c r="F246" s="218" t="s">
        <v>354</v>
      </c>
      <c r="G246" s="216"/>
      <c r="H246" s="219">
        <v>-1.4</v>
      </c>
      <c r="I246" s="220"/>
      <c r="J246" s="216"/>
      <c r="K246" s="216"/>
      <c r="L246" s="221"/>
      <c r="M246" s="222"/>
      <c r="N246" s="223"/>
      <c r="O246" s="223"/>
      <c r="P246" s="223"/>
      <c r="Q246" s="223"/>
      <c r="R246" s="223"/>
      <c r="S246" s="223"/>
      <c r="T246" s="224"/>
      <c r="AT246" s="225" t="s">
        <v>203</v>
      </c>
      <c r="AU246" s="225" t="s">
        <v>91</v>
      </c>
      <c r="AV246" s="14" t="s">
        <v>91</v>
      </c>
      <c r="AW246" s="14" t="s">
        <v>36</v>
      </c>
      <c r="AX246" s="14" t="s">
        <v>81</v>
      </c>
      <c r="AY246" s="225" t="s">
        <v>194</v>
      </c>
    </row>
    <row r="247" spans="1:65" s="14" customFormat="1" ht="11.25">
      <c r="B247" s="215"/>
      <c r="C247" s="216"/>
      <c r="D247" s="206" t="s">
        <v>203</v>
      </c>
      <c r="E247" s="217" t="s">
        <v>1</v>
      </c>
      <c r="F247" s="218" t="s">
        <v>355</v>
      </c>
      <c r="G247" s="216"/>
      <c r="H247" s="219">
        <v>-60.353999999999999</v>
      </c>
      <c r="I247" s="220"/>
      <c r="J247" s="216"/>
      <c r="K247" s="216"/>
      <c r="L247" s="221"/>
      <c r="M247" s="222"/>
      <c r="N247" s="223"/>
      <c r="O247" s="223"/>
      <c r="P247" s="223"/>
      <c r="Q247" s="223"/>
      <c r="R247" s="223"/>
      <c r="S247" s="223"/>
      <c r="T247" s="224"/>
      <c r="AT247" s="225" t="s">
        <v>203</v>
      </c>
      <c r="AU247" s="225" t="s">
        <v>91</v>
      </c>
      <c r="AV247" s="14" t="s">
        <v>91</v>
      </c>
      <c r="AW247" s="14" t="s">
        <v>36</v>
      </c>
      <c r="AX247" s="14" t="s">
        <v>81</v>
      </c>
      <c r="AY247" s="225" t="s">
        <v>194</v>
      </c>
    </row>
    <row r="248" spans="1:65" s="13" customFormat="1" ht="11.25">
      <c r="B248" s="204"/>
      <c r="C248" s="205"/>
      <c r="D248" s="206" t="s">
        <v>203</v>
      </c>
      <c r="E248" s="207" t="s">
        <v>1</v>
      </c>
      <c r="F248" s="208" t="s">
        <v>356</v>
      </c>
      <c r="G248" s="205"/>
      <c r="H248" s="207" t="s">
        <v>1</v>
      </c>
      <c r="I248" s="209"/>
      <c r="J248" s="205"/>
      <c r="K248" s="205"/>
      <c r="L248" s="210"/>
      <c r="M248" s="211"/>
      <c r="N248" s="212"/>
      <c r="O248" s="212"/>
      <c r="P248" s="212"/>
      <c r="Q248" s="212"/>
      <c r="R248" s="212"/>
      <c r="S248" s="212"/>
      <c r="T248" s="213"/>
      <c r="AT248" s="214" t="s">
        <v>203</v>
      </c>
      <c r="AU248" s="214" t="s">
        <v>91</v>
      </c>
      <c r="AV248" s="13" t="s">
        <v>21</v>
      </c>
      <c r="AW248" s="13" t="s">
        <v>36</v>
      </c>
      <c r="AX248" s="13" t="s">
        <v>81</v>
      </c>
      <c r="AY248" s="214" t="s">
        <v>194</v>
      </c>
    </row>
    <row r="249" spans="1:65" s="13" customFormat="1" ht="11.25">
      <c r="B249" s="204"/>
      <c r="C249" s="205"/>
      <c r="D249" s="206" t="s">
        <v>203</v>
      </c>
      <c r="E249" s="207" t="s">
        <v>1</v>
      </c>
      <c r="F249" s="208" t="s">
        <v>241</v>
      </c>
      <c r="G249" s="205"/>
      <c r="H249" s="207" t="s">
        <v>1</v>
      </c>
      <c r="I249" s="209"/>
      <c r="J249" s="205"/>
      <c r="K249" s="205"/>
      <c r="L249" s="210"/>
      <c r="M249" s="211"/>
      <c r="N249" s="212"/>
      <c r="O249" s="212"/>
      <c r="P249" s="212"/>
      <c r="Q249" s="212"/>
      <c r="R249" s="212"/>
      <c r="S249" s="212"/>
      <c r="T249" s="213"/>
      <c r="AT249" s="214" t="s">
        <v>203</v>
      </c>
      <c r="AU249" s="214" t="s">
        <v>91</v>
      </c>
      <c r="AV249" s="13" t="s">
        <v>21</v>
      </c>
      <c r="AW249" s="13" t="s">
        <v>36</v>
      </c>
      <c r="AX249" s="13" t="s">
        <v>81</v>
      </c>
      <c r="AY249" s="214" t="s">
        <v>194</v>
      </c>
    </row>
    <row r="250" spans="1:65" s="13" customFormat="1" ht="11.25">
      <c r="B250" s="204"/>
      <c r="C250" s="205"/>
      <c r="D250" s="206" t="s">
        <v>203</v>
      </c>
      <c r="E250" s="207" t="s">
        <v>1</v>
      </c>
      <c r="F250" s="208" t="s">
        <v>242</v>
      </c>
      <c r="G250" s="205"/>
      <c r="H250" s="207" t="s">
        <v>1</v>
      </c>
      <c r="I250" s="209"/>
      <c r="J250" s="205"/>
      <c r="K250" s="205"/>
      <c r="L250" s="210"/>
      <c r="M250" s="211"/>
      <c r="N250" s="212"/>
      <c r="O250" s="212"/>
      <c r="P250" s="212"/>
      <c r="Q250" s="212"/>
      <c r="R250" s="212"/>
      <c r="S250" s="212"/>
      <c r="T250" s="213"/>
      <c r="AT250" s="214" t="s">
        <v>203</v>
      </c>
      <c r="AU250" s="214" t="s">
        <v>91</v>
      </c>
      <c r="AV250" s="13" t="s">
        <v>21</v>
      </c>
      <c r="AW250" s="13" t="s">
        <v>36</v>
      </c>
      <c r="AX250" s="13" t="s">
        <v>81</v>
      </c>
      <c r="AY250" s="214" t="s">
        <v>194</v>
      </c>
    </row>
    <row r="251" spans="1:65" s="14" customFormat="1" ht="11.25">
      <c r="B251" s="215"/>
      <c r="C251" s="216"/>
      <c r="D251" s="206" t="s">
        <v>203</v>
      </c>
      <c r="E251" s="217" t="s">
        <v>1</v>
      </c>
      <c r="F251" s="218" t="s">
        <v>357</v>
      </c>
      <c r="G251" s="216"/>
      <c r="H251" s="219">
        <v>-3.8149999999999999</v>
      </c>
      <c r="I251" s="220"/>
      <c r="J251" s="216"/>
      <c r="K251" s="216"/>
      <c r="L251" s="221"/>
      <c r="M251" s="222"/>
      <c r="N251" s="223"/>
      <c r="O251" s="223"/>
      <c r="P251" s="223"/>
      <c r="Q251" s="223"/>
      <c r="R251" s="223"/>
      <c r="S251" s="223"/>
      <c r="T251" s="224"/>
      <c r="AT251" s="225" t="s">
        <v>203</v>
      </c>
      <c r="AU251" s="225" t="s">
        <v>91</v>
      </c>
      <c r="AV251" s="14" t="s">
        <v>91</v>
      </c>
      <c r="AW251" s="14" t="s">
        <v>36</v>
      </c>
      <c r="AX251" s="14" t="s">
        <v>81</v>
      </c>
      <c r="AY251" s="225" t="s">
        <v>194</v>
      </c>
    </row>
    <row r="252" spans="1:65" s="14" customFormat="1" ht="11.25">
      <c r="B252" s="215"/>
      <c r="C252" s="216"/>
      <c r="D252" s="206" t="s">
        <v>203</v>
      </c>
      <c r="E252" s="217" t="s">
        <v>1</v>
      </c>
      <c r="F252" s="218" t="s">
        <v>358</v>
      </c>
      <c r="G252" s="216"/>
      <c r="H252" s="219">
        <v>-3.7879999999999998</v>
      </c>
      <c r="I252" s="220"/>
      <c r="J252" s="216"/>
      <c r="K252" s="216"/>
      <c r="L252" s="221"/>
      <c r="M252" s="222"/>
      <c r="N252" s="223"/>
      <c r="O252" s="223"/>
      <c r="P252" s="223"/>
      <c r="Q252" s="223"/>
      <c r="R252" s="223"/>
      <c r="S252" s="223"/>
      <c r="T252" s="224"/>
      <c r="AT252" s="225" t="s">
        <v>203</v>
      </c>
      <c r="AU252" s="225" t="s">
        <v>91</v>
      </c>
      <c r="AV252" s="14" t="s">
        <v>91</v>
      </c>
      <c r="AW252" s="14" t="s">
        <v>36</v>
      </c>
      <c r="AX252" s="14" t="s">
        <v>81</v>
      </c>
      <c r="AY252" s="225" t="s">
        <v>194</v>
      </c>
    </row>
    <row r="253" spans="1:65" s="16" customFormat="1" ht="11.25">
      <c r="B253" s="237"/>
      <c r="C253" s="238"/>
      <c r="D253" s="206" t="s">
        <v>203</v>
      </c>
      <c r="E253" s="239" t="s">
        <v>150</v>
      </c>
      <c r="F253" s="240" t="s">
        <v>250</v>
      </c>
      <c r="G253" s="238"/>
      <c r="H253" s="241">
        <v>243.93899999999999</v>
      </c>
      <c r="I253" s="242"/>
      <c r="J253" s="238"/>
      <c r="K253" s="238"/>
      <c r="L253" s="243"/>
      <c r="M253" s="244"/>
      <c r="N253" s="245"/>
      <c r="O253" s="245"/>
      <c r="P253" s="245"/>
      <c r="Q253" s="245"/>
      <c r="R253" s="245"/>
      <c r="S253" s="245"/>
      <c r="T253" s="246"/>
      <c r="AT253" s="247" t="s">
        <v>203</v>
      </c>
      <c r="AU253" s="247" t="s">
        <v>91</v>
      </c>
      <c r="AV253" s="16" t="s">
        <v>201</v>
      </c>
      <c r="AW253" s="16" t="s">
        <v>36</v>
      </c>
      <c r="AX253" s="16" t="s">
        <v>81</v>
      </c>
      <c r="AY253" s="247" t="s">
        <v>194</v>
      </c>
    </row>
    <row r="254" spans="1:65" s="14" customFormat="1" ht="11.25">
      <c r="B254" s="215"/>
      <c r="C254" s="216"/>
      <c r="D254" s="206" t="s">
        <v>203</v>
      </c>
      <c r="E254" s="217" t="s">
        <v>1</v>
      </c>
      <c r="F254" s="218" t="s">
        <v>359</v>
      </c>
      <c r="G254" s="216"/>
      <c r="H254" s="219">
        <v>136.60599999999999</v>
      </c>
      <c r="I254" s="220"/>
      <c r="J254" s="216"/>
      <c r="K254" s="216"/>
      <c r="L254" s="221"/>
      <c r="M254" s="222"/>
      <c r="N254" s="223"/>
      <c r="O254" s="223"/>
      <c r="P254" s="223"/>
      <c r="Q254" s="223"/>
      <c r="R254" s="223"/>
      <c r="S254" s="223"/>
      <c r="T254" s="224"/>
      <c r="AT254" s="225" t="s">
        <v>203</v>
      </c>
      <c r="AU254" s="225" t="s">
        <v>91</v>
      </c>
      <c r="AV254" s="14" t="s">
        <v>91</v>
      </c>
      <c r="AW254" s="14" t="s">
        <v>36</v>
      </c>
      <c r="AX254" s="14" t="s">
        <v>21</v>
      </c>
      <c r="AY254" s="225" t="s">
        <v>194</v>
      </c>
    </row>
    <row r="255" spans="1:65" s="2" customFormat="1" ht="14.45" customHeight="1">
      <c r="A255" s="35"/>
      <c r="B255" s="36"/>
      <c r="C255" s="191" t="s">
        <v>360</v>
      </c>
      <c r="D255" s="191" t="s">
        <v>196</v>
      </c>
      <c r="E255" s="192" t="s">
        <v>361</v>
      </c>
      <c r="F255" s="193" t="s">
        <v>362</v>
      </c>
      <c r="G255" s="194" t="s">
        <v>306</v>
      </c>
      <c r="H255" s="195">
        <v>100.015</v>
      </c>
      <c r="I255" s="196"/>
      <c r="J255" s="197">
        <f>ROUND(I255*H255,2)</f>
        <v>0</v>
      </c>
      <c r="K255" s="193" t="s">
        <v>200</v>
      </c>
      <c r="L255" s="40"/>
      <c r="M255" s="198" t="s">
        <v>1</v>
      </c>
      <c r="N255" s="199" t="s">
        <v>46</v>
      </c>
      <c r="O255" s="72"/>
      <c r="P255" s="200">
        <f>O255*H255</f>
        <v>0</v>
      </c>
      <c r="Q255" s="200">
        <v>0</v>
      </c>
      <c r="R255" s="200">
        <f>Q255*H255</f>
        <v>0</v>
      </c>
      <c r="S255" s="200">
        <v>0</v>
      </c>
      <c r="T255" s="201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2" t="s">
        <v>201</v>
      </c>
      <c r="AT255" s="202" t="s">
        <v>196</v>
      </c>
      <c r="AU255" s="202" t="s">
        <v>91</v>
      </c>
      <c r="AY255" s="18" t="s">
        <v>194</v>
      </c>
      <c r="BE255" s="203">
        <f>IF(N255="základní",J255,0)</f>
        <v>0</v>
      </c>
      <c r="BF255" s="203">
        <f>IF(N255="snížená",J255,0)</f>
        <v>0</v>
      </c>
      <c r="BG255" s="203">
        <f>IF(N255="zákl. přenesená",J255,0)</f>
        <v>0</v>
      </c>
      <c r="BH255" s="203">
        <f>IF(N255="sníž. přenesená",J255,0)</f>
        <v>0</v>
      </c>
      <c r="BI255" s="203">
        <f>IF(N255="nulová",J255,0)</f>
        <v>0</v>
      </c>
      <c r="BJ255" s="18" t="s">
        <v>21</v>
      </c>
      <c r="BK255" s="203">
        <f>ROUND(I255*H255,2)</f>
        <v>0</v>
      </c>
      <c r="BL255" s="18" t="s">
        <v>201</v>
      </c>
      <c r="BM255" s="202" t="s">
        <v>363</v>
      </c>
    </row>
    <row r="256" spans="1:65" s="14" customFormat="1" ht="11.25">
      <c r="B256" s="215"/>
      <c r="C256" s="216"/>
      <c r="D256" s="206" t="s">
        <v>203</v>
      </c>
      <c r="E256" s="217" t="s">
        <v>1</v>
      </c>
      <c r="F256" s="218" t="s">
        <v>364</v>
      </c>
      <c r="G256" s="216"/>
      <c r="H256" s="219">
        <v>100.015</v>
      </c>
      <c r="I256" s="220"/>
      <c r="J256" s="216"/>
      <c r="K256" s="216"/>
      <c r="L256" s="221"/>
      <c r="M256" s="222"/>
      <c r="N256" s="223"/>
      <c r="O256" s="223"/>
      <c r="P256" s="223"/>
      <c r="Q256" s="223"/>
      <c r="R256" s="223"/>
      <c r="S256" s="223"/>
      <c r="T256" s="224"/>
      <c r="AT256" s="225" t="s">
        <v>203</v>
      </c>
      <c r="AU256" s="225" t="s">
        <v>91</v>
      </c>
      <c r="AV256" s="14" t="s">
        <v>91</v>
      </c>
      <c r="AW256" s="14" t="s">
        <v>36</v>
      </c>
      <c r="AX256" s="14" t="s">
        <v>21</v>
      </c>
      <c r="AY256" s="225" t="s">
        <v>194</v>
      </c>
    </row>
    <row r="257" spans="1:65" s="2" customFormat="1" ht="14.45" customHeight="1">
      <c r="A257" s="35"/>
      <c r="B257" s="36"/>
      <c r="C257" s="191" t="s">
        <v>365</v>
      </c>
      <c r="D257" s="191" t="s">
        <v>196</v>
      </c>
      <c r="E257" s="192" t="s">
        <v>366</v>
      </c>
      <c r="F257" s="193" t="s">
        <v>367</v>
      </c>
      <c r="G257" s="194" t="s">
        <v>306</v>
      </c>
      <c r="H257" s="195">
        <v>0.123</v>
      </c>
      <c r="I257" s="196"/>
      <c r="J257" s="197">
        <f>ROUND(I257*H257,2)</f>
        <v>0</v>
      </c>
      <c r="K257" s="193" t="s">
        <v>200</v>
      </c>
      <c r="L257" s="40"/>
      <c r="M257" s="198" t="s">
        <v>1</v>
      </c>
      <c r="N257" s="199" t="s">
        <v>46</v>
      </c>
      <c r="O257" s="72"/>
      <c r="P257" s="200">
        <f>O257*H257</f>
        <v>0</v>
      </c>
      <c r="Q257" s="200">
        <v>0</v>
      </c>
      <c r="R257" s="200">
        <f>Q257*H257</f>
        <v>0</v>
      </c>
      <c r="S257" s="200">
        <v>0</v>
      </c>
      <c r="T257" s="201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2" t="s">
        <v>201</v>
      </c>
      <c r="AT257" s="202" t="s">
        <v>196</v>
      </c>
      <c r="AU257" s="202" t="s">
        <v>91</v>
      </c>
      <c r="AY257" s="18" t="s">
        <v>194</v>
      </c>
      <c r="BE257" s="203">
        <f>IF(N257="základní",J257,0)</f>
        <v>0</v>
      </c>
      <c r="BF257" s="203">
        <f>IF(N257="snížená",J257,0)</f>
        <v>0</v>
      </c>
      <c r="BG257" s="203">
        <f>IF(N257="zákl. přenesená",J257,0)</f>
        <v>0</v>
      </c>
      <c r="BH257" s="203">
        <f>IF(N257="sníž. přenesená",J257,0)</f>
        <v>0</v>
      </c>
      <c r="BI257" s="203">
        <f>IF(N257="nulová",J257,0)</f>
        <v>0</v>
      </c>
      <c r="BJ257" s="18" t="s">
        <v>21</v>
      </c>
      <c r="BK257" s="203">
        <f>ROUND(I257*H257,2)</f>
        <v>0</v>
      </c>
      <c r="BL257" s="18" t="s">
        <v>201</v>
      </c>
      <c r="BM257" s="202" t="s">
        <v>368</v>
      </c>
    </row>
    <row r="258" spans="1:65" s="14" customFormat="1" ht="11.25">
      <c r="B258" s="215"/>
      <c r="C258" s="216"/>
      <c r="D258" s="206" t="s">
        <v>203</v>
      </c>
      <c r="E258" s="217" t="s">
        <v>1</v>
      </c>
      <c r="F258" s="218" t="s">
        <v>369</v>
      </c>
      <c r="G258" s="216"/>
      <c r="H258" s="219">
        <v>0.123</v>
      </c>
      <c r="I258" s="220"/>
      <c r="J258" s="216"/>
      <c r="K258" s="216"/>
      <c r="L258" s="221"/>
      <c r="M258" s="222"/>
      <c r="N258" s="223"/>
      <c r="O258" s="223"/>
      <c r="P258" s="223"/>
      <c r="Q258" s="223"/>
      <c r="R258" s="223"/>
      <c r="S258" s="223"/>
      <c r="T258" s="224"/>
      <c r="AT258" s="225" t="s">
        <v>203</v>
      </c>
      <c r="AU258" s="225" t="s">
        <v>91</v>
      </c>
      <c r="AV258" s="14" t="s">
        <v>91</v>
      </c>
      <c r="AW258" s="14" t="s">
        <v>36</v>
      </c>
      <c r="AX258" s="14" t="s">
        <v>21</v>
      </c>
      <c r="AY258" s="225" t="s">
        <v>194</v>
      </c>
    </row>
    <row r="259" spans="1:65" s="2" customFormat="1" ht="14.45" customHeight="1">
      <c r="A259" s="35"/>
      <c r="B259" s="36"/>
      <c r="C259" s="191" t="s">
        <v>370</v>
      </c>
      <c r="D259" s="191" t="s">
        <v>196</v>
      </c>
      <c r="E259" s="192" t="s">
        <v>371</v>
      </c>
      <c r="F259" s="193" t="s">
        <v>372</v>
      </c>
      <c r="G259" s="194" t="s">
        <v>306</v>
      </c>
      <c r="H259" s="195">
        <v>2.2879999999999998</v>
      </c>
      <c r="I259" s="196"/>
      <c r="J259" s="197">
        <f>ROUND(I259*H259,2)</f>
        <v>0</v>
      </c>
      <c r="K259" s="193" t="s">
        <v>200</v>
      </c>
      <c r="L259" s="40"/>
      <c r="M259" s="198" t="s">
        <v>1</v>
      </c>
      <c r="N259" s="199" t="s">
        <v>46</v>
      </c>
      <c r="O259" s="72"/>
      <c r="P259" s="200">
        <f>O259*H259</f>
        <v>0</v>
      </c>
      <c r="Q259" s="200">
        <v>0</v>
      </c>
      <c r="R259" s="200">
        <f>Q259*H259</f>
        <v>0</v>
      </c>
      <c r="S259" s="200">
        <v>0</v>
      </c>
      <c r="T259" s="201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2" t="s">
        <v>201</v>
      </c>
      <c r="AT259" s="202" t="s">
        <v>196</v>
      </c>
      <c r="AU259" s="202" t="s">
        <v>91</v>
      </c>
      <c r="AY259" s="18" t="s">
        <v>194</v>
      </c>
      <c r="BE259" s="203">
        <f>IF(N259="základní",J259,0)</f>
        <v>0</v>
      </c>
      <c r="BF259" s="203">
        <f>IF(N259="snížená",J259,0)</f>
        <v>0</v>
      </c>
      <c r="BG259" s="203">
        <f>IF(N259="zákl. přenesená",J259,0)</f>
        <v>0</v>
      </c>
      <c r="BH259" s="203">
        <f>IF(N259="sníž. přenesená",J259,0)</f>
        <v>0</v>
      </c>
      <c r="BI259" s="203">
        <f>IF(N259="nulová",J259,0)</f>
        <v>0</v>
      </c>
      <c r="BJ259" s="18" t="s">
        <v>21</v>
      </c>
      <c r="BK259" s="203">
        <f>ROUND(I259*H259,2)</f>
        <v>0</v>
      </c>
      <c r="BL259" s="18" t="s">
        <v>201</v>
      </c>
      <c r="BM259" s="202" t="s">
        <v>373</v>
      </c>
    </row>
    <row r="260" spans="1:65" s="13" customFormat="1" ht="11.25">
      <c r="B260" s="204"/>
      <c r="C260" s="205"/>
      <c r="D260" s="206" t="s">
        <v>203</v>
      </c>
      <c r="E260" s="207" t="s">
        <v>1</v>
      </c>
      <c r="F260" s="208" t="s">
        <v>245</v>
      </c>
      <c r="G260" s="205"/>
      <c r="H260" s="207" t="s">
        <v>1</v>
      </c>
      <c r="I260" s="209"/>
      <c r="J260" s="205"/>
      <c r="K260" s="205"/>
      <c r="L260" s="210"/>
      <c r="M260" s="211"/>
      <c r="N260" s="212"/>
      <c r="O260" s="212"/>
      <c r="P260" s="212"/>
      <c r="Q260" s="212"/>
      <c r="R260" s="212"/>
      <c r="S260" s="212"/>
      <c r="T260" s="213"/>
      <c r="AT260" s="214" t="s">
        <v>203</v>
      </c>
      <c r="AU260" s="214" t="s">
        <v>91</v>
      </c>
      <c r="AV260" s="13" t="s">
        <v>21</v>
      </c>
      <c r="AW260" s="13" t="s">
        <v>36</v>
      </c>
      <c r="AX260" s="13" t="s">
        <v>81</v>
      </c>
      <c r="AY260" s="214" t="s">
        <v>194</v>
      </c>
    </row>
    <row r="261" spans="1:65" s="14" customFormat="1" ht="11.25">
      <c r="B261" s="215"/>
      <c r="C261" s="216"/>
      <c r="D261" s="206" t="s">
        <v>203</v>
      </c>
      <c r="E261" s="217" t="s">
        <v>1</v>
      </c>
      <c r="F261" s="218" t="s">
        <v>374</v>
      </c>
      <c r="G261" s="216"/>
      <c r="H261" s="219">
        <v>1.677</v>
      </c>
      <c r="I261" s="220"/>
      <c r="J261" s="216"/>
      <c r="K261" s="216"/>
      <c r="L261" s="221"/>
      <c r="M261" s="222"/>
      <c r="N261" s="223"/>
      <c r="O261" s="223"/>
      <c r="P261" s="223"/>
      <c r="Q261" s="223"/>
      <c r="R261" s="223"/>
      <c r="S261" s="223"/>
      <c r="T261" s="224"/>
      <c r="AT261" s="225" t="s">
        <v>203</v>
      </c>
      <c r="AU261" s="225" t="s">
        <v>91</v>
      </c>
      <c r="AV261" s="14" t="s">
        <v>91</v>
      </c>
      <c r="AW261" s="14" t="s">
        <v>36</v>
      </c>
      <c r="AX261" s="14" t="s">
        <v>81</v>
      </c>
      <c r="AY261" s="225" t="s">
        <v>194</v>
      </c>
    </row>
    <row r="262" spans="1:65" s="14" customFormat="1" ht="11.25">
      <c r="B262" s="215"/>
      <c r="C262" s="216"/>
      <c r="D262" s="206" t="s">
        <v>203</v>
      </c>
      <c r="E262" s="217" t="s">
        <v>1</v>
      </c>
      <c r="F262" s="218" t="s">
        <v>375</v>
      </c>
      <c r="G262" s="216"/>
      <c r="H262" s="219">
        <v>1.677</v>
      </c>
      <c r="I262" s="220"/>
      <c r="J262" s="216"/>
      <c r="K262" s="216"/>
      <c r="L262" s="221"/>
      <c r="M262" s="222"/>
      <c r="N262" s="223"/>
      <c r="O262" s="223"/>
      <c r="P262" s="223"/>
      <c r="Q262" s="223"/>
      <c r="R262" s="223"/>
      <c r="S262" s="223"/>
      <c r="T262" s="224"/>
      <c r="AT262" s="225" t="s">
        <v>203</v>
      </c>
      <c r="AU262" s="225" t="s">
        <v>91</v>
      </c>
      <c r="AV262" s="14" t="s">
        <v>91</v>
      </c>
      <c r="AW262" s="14" t="s">
        <v>36</v>
      </c>
      <c r="AX262" s="14" t="s">
        <v>81</v>
      </c>
      <c r="AY262" s="225" t="s">
        <v>194</v>
      </c>
    </row>
    <row r="263" spans="1:65" s="14" customFormat="1" ht="11.25">
      <c r="B263" s="215"/>
      <c r="C263" s="216"/>
      <c r="D263" s="206" t="s">
        <v>203</v>
      </c>
      <c r="E263" s="217" t="s">
        <v>1</v>
      </c>
      <c r="F263" s="218" t="s">
        <v>376</v>
      </c>
      <c r="G263" s="216"/>
      <c r="H263" s="219">
        <v>1.677</v>
      </c>
      <c r="I263" s="220"/>
      <c r="J263" s="216"/>
      <c r="K263" s="216"/>
      <c r="L263" s="221"/>
      <c r="M263" s="222"/>
      <c r="N263" s="223"/>
      <c r="O263" s="223"/>
      <c r="P263" s="223"/>
      <c r="Q263" s="223"/>
      <c r="R263" s="223"/>
      <c r="S263" s="223"/>
      <c r="T263" s="224"/>
      <c r="AT263" s="225" t="s">
        <v>203</v>
      </c>
      <c r="AU263" s="225" t="s">
        <v>91</v>
      </c>
      <c r="AV263" s="14" t="s">
        <v>91</v>
      </c>
      <c r="AW263" s="14" t="s">
        <v>36</v>
      </c>
      <c r="AX263" s="14" t="s">
        <v>81</v>
      </c>
      <c r="AY263" s="225" t="s">
        <v>194</v>
      </c>
    </row>
    <row r="264" spans="1:65" s="13" customFormat="1" ht="11.25">
      <c r="B264" s="204"/>
      <c r="C264" s="205"/>
      <c r="D264" s="206" t="s">
        <v>203</v>
      </c>
      <c r="E264" s="207" t="s">
        <v>1</v>
      </c>
      <c r="F264" s="208" t="s">
        <v>377</v>
      </c>
      <c r="G264" s="205"/>
      <c r="H264" s="207" t="s">
        <v>1</v>
      </c>
      <c r="I264" s="209"/>
      <c r="J264" s="205"/>
      <c r="K264" s="205"/>
      <c r="L264" s="210"/>
      <c r="M264" s="211"/>
      <c r="N264" s="212"/>
      <c r="O264" s="212"/>
      <c r="P264" s="212"/>
      <c r="Q264" s="212"/>
      <c r="R264" s="212"/>
      <c r="S264" s="212"/>
      <c r="T264" s="213"/>
      <c r="AT264" s="214" t="s">
        <v>203</v>
      </c>
      <c r="AU264" s="214" t="s">
        <v>91</v>
      </c>
      <c r="AV264" s="13" t="s">
        <v>21</v>
      </c>
      <c r="AW264" s="13" t="s">
        <v>36</v>
      </c>
      <c r="AX264" s="13" t="s">
        <v>81</v>
      </c>
      <c r="AY264" s="214" t="s">
        <v>194</v>
      </c>
    </row>
    <row r="265" spans="1:65" s="14" customFormat="1" ht="11.25">
      <c r="B265" s="215"/>
      <c r="C265" s="216"/>
      <c r="D265" s="206" t="s">
        <v>203</v>
      </c>
      <c r="E265" s="217" t="s">
        <v>1</v>
      </c>
      <c r="F265" s="218" t="s">
        <v>378</v>
      </c>
      <c r="G265" s="216"/>
      <c r="H265" s="219">
        <v>4.508</v>
      </c>
      <c r="I265" s="220"/>
      <c r="J265" s="216"/>
      <c r="K265" s="216"/>
      <c r="L265" s="221"/>
      <c r="M265" s="222"/>
      <c r="N265" s="223"/>
      <c r="O265" s="223"/>
      <c r="P265" s="223"/>
      <c r="Q265" s="223"/>
      <c r="R265" s="223"/>
      <c r="S265" s="223"/>
      <c r="T265" s="224"/>
      <c r="AT265" s="225" t="s">
        <v>203</v>
      </c>
      <c r="AU265" s="225" t="s">
        <v>91</v>
      </c>
      <c r="AV265" s="14" t="s">
        <v>91</v>
      </c>
      <c r="AW265" s="14" t="s">
        <v>36</v>
      </c>
      <c r="AX265" s="14" t="s">
        <v>81</v>
      </c>
      <c r="AY265" s="225" t="s">
        <v>194</v>
      </c>
    </row>
    <row r="266" spans="1:65" s="15" customFormat="1" ht="11.25">
      <c r="B266" s="226"/>
      <c r="C266" s="227"/>
      <c r="D266" s="206" t="s">
        <v>203</v>
      </c>
      <c r="E266" s="228" t="s">
        <v>156</v>
      </c>
      <c r="F266" s="229" t="s">
        <v>244</v>
      </c>
      <c r="G266" s="227"/>
      <c r="H266" s="230">
        <v>9.5389999999999997</v>
      </c>
      <c r="I266" s="231"/>
      <c r="J266" s="227"/>
      <c r="K266" s="227"/>
      <c r="L266" s="232"/>
      <c r="M266" s="233"/>
      <c r="N266" s="234"/>
      <c r="O266" s="234"/>
      <c r="P266" s="234"/>
      <c r="Q266" s="234"/>
      <c r="R266" s="234"/>
      <c r="S266" s="234"/>
      <c r="T266" s="235"/>
      <c r="AT266" s="236" t="s">
        <v>203</v>
      </c>
      <c r="AU266" s="236" t="s">
        <v>91</v>
      </c>
      <c r="AV266" s="15" t="s">
        <v>210</v>
      </c>
      <c r="AW266" s="15" t="s">
        <v>36</v>
      </c>
      <c r="AX266" s="15" t="s">
        <v>81</v>
      </c>
      <c r="AY266" s="236" t="s">
        <v>194</v>
      </c>
    </row>
    <row r="267" spans="1:65" s="13" customFormat="1" ht="11.25">
      <c r="B267" s="204"/>
      <c r="C267" s="205"/>
      <c r="D267" s="206" t="s">
        <v>203</v>
      </c>
      <c r="E267" s="207" t="s">
        <v>1</v>
      </c>
      <c r="F267" s="208" t="s">
        <v>349</v>
      </c>
      <c r="G267" s="205"/>
      <c r="H267" s="207" t="s">
        <v>1</v>
      </c>
      <c r="I267" s="209"/>
      <c r="J267" s="205"/>
      <c r="K267" s="205"/>
      <c r="L267" s="210"/>
      <c r="M267" s="211"/>
      <c r="N267" s="212"/>
      <c r="O267" s="212"/>
      <c r="P267" s="212"/>
      <c r="Q267" s="212"/>
      <c r="R267" s="212"/>
      <c r="S267" s="212"/>
      <c r="T267" s="213"/>
      <c r="AT267" s="214" t="s">
        <v>203</v>
      </c>
      <c r="AU267" s="214" t="s">
        <v>91</v>
      </c>
      <c r="AV267" s="13" t="s">
        <v>21</v>
      </c>
      <c r="AW267" s="13" t="s">
        <v>36</v>
      </c>
      <c r="AX267" s="13" t="s">
        <v>81</v>
      </c>
      <c r="AY267" s="214" t="s">
        <v>194</v>
      </c>
    </row>
    <row r="268" spans="1:65" s="14" customFormat="1" ht="11.25">
      <c r="B268" s="215"/>
      <c r="C268" s="216"/>
      <c r="D268" s="206" t="s">
        <v>203</v>
      </c>
      <c r="E268" s="217" t="s">
        <v>1</v>
      </c>
      <c r="F268" s="218" t="s">
        <v>379</v>
      </c>
      <c r="G268" s="216"/>
      <c r="H268" s="219">
        <v>-5.4530000000000003</v>
      </c>
      <c r="I268" s="220"/>
      <c r="J268" s="216"/>
      <c r="K268" s="216"/>
      <c r="L268" s="221"/>
      <c r="M268" s="222"/>
      <c r="N268" s="223"/>
      <c r="O268" s="223"/>
      <c r="P268" s="223"/>
      <c r="Q268" s="223"/>
      <c r="R268" s="223"/>
      <c r="S268" s="223"/>
      <c r="T268" s="224"/>
      <c r="AT268" s="225" t="s">
        <v>203</v>
      </c>
      <c r="AU268" s="225" t="s">
        <v>91</v>
      </c>
      <c r="AV268" s="14" t="s">
        <v>91</v>
      </c>
      <c r="AW268" s="14" t="s">
        <v>36</v>
      </c>
      <c r="AX268" s="14" t="s">
        <v>81</v>
      </c>
      <c r="AY268" s="225" t="s">
        <v>194</v>
      </c>
    </row>
    <row r="269" spans="1:65" s="16" customFormat="1" ht="11.25">
      <c r="B269" s="237"/>
      <c r="C269" s="238"/>
      <c r="D269" s="206" t="s">
        <v>203</v>
      </c>
      <c r="E269" s="239" t="s">
        <v>154</v>
      </c>
      <c r="F269" s="240" t="s">
        <v>250</v>
      </c>
      <c r="G269" s="238"/>
      <c r="H269" s="241">
        <v>4.0860000000000003</v>
      </c>
      <c r="I269" s="242"/>
      <c r="J269" s="238"/>
      <c r="K269" s="238"/>
      <c r="L269" s="243"/>
      <c r="M269" s="244"/>
      <c r="N269" s="245"/>
      <c r="O269" s="245"/>
      <c r="P269" s="245"/>
      <c r="Q269" s="245"/>
      <c r="R269" s="245"/>
      <c r="S269" s="245"/>
      <c r="T269" s="246"/>
      <c r="AT269" s="247" t="s">
        <v>203</v>
      </c>
      <c r="AU269" s="247" t="s">
        <v>91</v>
      </c>
      <c r="AV269" s="16" t="s">
        <v>201</v>
      </c>
      <c r="AW269" s="16" t="s">
        <v>36</v>
      </c>
      <c r="AX269" s="16" t="s">
        <v>81</v>
      </c>
      <c r="AY269" s="247" t="s">
        <v>194</v>
      </c>
    </row>
    <row r="270" spans="1:65" s="14" customFormat="1" ht="11.25">
      <c r="B270" s="215"/>
      <c r="C270" s="216"/>
      <c r="D270" s="206" t="s">
        <v>203</v>
      </c>
      <c r="E270" s="217" t="s">
        <v>1</v>
      </c>
      <c r="F270" s="218" t="s">
        <v>380</v>
      </c>
      <c r="G270" s="216"/>
      <c r="H270" s="219">
        <v>2.2879999999999998</v>
      </c>
      <c r="I270" s="220"/>
      <c r="J270" s="216"/>
      <c r="K270" s="216"/>
      <c r="L270" s="221"/>
      <c r="M270" s="222"/>
      <c r="N270" s="223"/>
      <c r="O270" s="223"/>
      <c r="P270" s="223"/>
      <c r="Q270" s="223"/>
      <c r="R270" s="223"/>
      <c r="S270" s="223"/>
      <c r="T270" s="224"/>
      <c r="AT270" s="225" t="s">
        <v>203</v>
      </c>
      <c r="AU270" s="225" t="s">
        <v>91</v>
      </c>
      <c r="AV270" s="14" t="s">
        <v>91</v>
      </c>
      <c r="AW270" s="14" t="s">
        <v>36</v>
      </c>
      <c r="AX270" s="14" t="s">
        <v>21</v>
      </c>
      <c r="AY270" s="225" t="s">
        <v>194</v>
      </c>
    </row>
    <row r="271" spans="1:65" s="2" customFormat="1" ht="14.45" customHeight="1">
      <c r="A271" s="35"/>
      <c r="B271" s="36"/>
      <c r="C271" s="191" t="s">
        <v>381</v>
      </c>
      <c r="D271" s="191" t="s">
        <v>196</v>
      </c>
      <c r="E271" s="192" t="s">
        <v>382</v>
      </c>
      <c r="F271" s="193" t="s">
        <v>383</v>
      </c>
      <c r="G271" s="194" t="s">
        <v>306</v>
      </c>
      <c r="H271" s="195">
        <v>1.675</v>
      </c>
      <c r="I271" s="196"/>
      <c r="J271" s="197">
        <f>ROUND(I271*H271,2)</f>
        <v>0</v>
      </c>
      <c r="K271" s="193" t="s">
        <v>200</v>
      </c>
      <c r="L271" s="40"/>
      <c r="M271" s="198" t="s">
        <v>1</v>
      </c>
      <c r="N271" s="199" t="s">
        <v>46</v>
      </c>
      <c r="O271" s="72"/>
      <c r="P271" s="200">
        <f>O271*H271</f>
        <v>0</v>
      </c>
      <c r="Q271" s="200">
        <v>0</v>
      </c>
      <c r="R271" s="200">
        <f>Q271*H271</f>
        <v>0</v>
      </c>
      <c r="S271" s="200">
        <v>0</v>
      </c>
      <c r="T271" s="201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2" t="s">
        <v>201</v>
      </c>
      <c r="AT271" s="202" t="s">
        <v>196</v>
      </c>
      <c r="AU271" s="202" t="s">
        <v>91</v>
      </c>
      <c r="AY271" s="18" t="s">
        <v>194</v>
      </c>
      <c r="BE271" s="203">
        <f>IF(N271="základní",J271,0)</f>
        <v>0</v>
      </c>
      <c r="BF271" s="203">
        <f>IF(N271="snížená",J271,0)</f>
        <v>0</v>
      </c>
      <c r="BG271" s="203">
        <f>IF(N271="zákl. přenesená",J271,0)</f>
        <v>0</v>
      </c>
      <c r="BH271" s="203">
        <f>IF(N271="sníž. přenesená",J271,0)</f>
        <v>0</v>
      </c>
      <c r="BI271" s="203">
        <f>IF(N271="nulová",J271,0)</f>
        <v>0</v>
      </c>
      <c r="BJ271" s="18" t="s">
        <v>21</v>
      </c>
      <c r="BK271" s="203">
        <f>ROUND(I271*H271,2)</f>
        <v>0</v>
      </c>
      <c r="BL271" s="18" t="s">
        <v>201</v>
      </c>
      <c r="BM271" s="202" t="s">
        <v>384</v>
      </c>
    </row>
    <row r="272" spans="1:65" s="14" customFormat="1" ht="11.25">
      <c r="B272" s="215"/>
      <c r="C272" s="216"/>
      <c r="D272" s="206" t="s">
        <v>203</v>
      </c>
      <c r="E272" s="217" t="s">
        <v>1</v>
      </c>
      <c r="F272" s="218" t="s">
        <v>385</v>
      </c>
      <c r="G272" s="216"/>
      <c r="H272" s="219">
        <v>1.675</v>
      </c>
      <c r="I272" s="220"/>
      <c r="J272" s="216"/>
      <c r="K272" s="216"/>
      <c r="L272" s="221"/>
      <c r="M272" s="222"/>
      <c r="N272" s="223"/>
      <c r="O272" s="223"/>
      <c r="P272" s="223"/>
      <c r="Q272" s="223"/>
      <c r="R272" s="223"/>
      <c r="S272" s="223"/>
      <c r="T272" s="224"/>
      <c r="AT272" s="225" t="s">
        <v>203</v>
      </c>
      <c r="AU272" s="225" t="s">
        <v>91</v>
      </c>
      <c r="AV272" s="14" t="s">
        <v>91</v>
      </c>
      <c r="AW272" s="14" t="s">
        <v>36</v>
      </c>
      <c r="AX272" s="14" t="s">
        <v>21</v>
      </c>
      <c r="AY272" s="225" t="s">
        <v>194</v>
      </c>
    </row>
    <row r="273" spans="1:65" s="2" customFormat="1" ht="14.45" customHeight="1">
      <c r="A273" s="35"/>
      <c r="B273" s="36"/>
      <c r="C273" s="191" t="s">
        <v>386</v>
      </c>
      <c r="D273" s="191" t="s">
        <v>196</v>
      </c>
      <c r="E273" s="192" t="s">
        <v>387</v>
      </c>
      <c r="F273" s="193" t="s">
        <v>388</v>
      </c>
      <c r="G273" s="194" t="s">
        <v>199</v>
      </c>
      <c r="H273" s="195">
        <v>12.88</v>
      </c>
      <c r="I273" s="196"/>
      <c r="J273" s="197">
        <f>ROUND(I273*H273,2)</f>
        <v>0</v>
      </c>
      <c r="K273" s="193" t="s">
        <v>200</v>
      </c>
      <c r="L273" s="40"/>
      <c r="M273" s="198" t="s">
        <v>1</v>
      </c>
      <c r="N273" s="199" t="s">
        <v>46</v>
      </c>
      <c r="O273" s="72"/>
      <c r="P273" s="200">
        <f>O273*H273</f>
        <v>0</v>
      </c>
      <c r="Q273" s="200">
        <v>1.49E-3</v>
      </c>
      <c r="R273" s="200">
        <f>Q273*H273</f>
        <v>1.9191200000000002E-2</v>
      </c>
      <c r="S273" s="200">
        <v>0</v>
      </c>
      <c r="T273" s="201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2" t="s">
        <v>201</v>
      </c>
      <c r="AT273" s="202" t="s">
        <v>196</v>
      </c>
      <c r="AU273" s="202" t="s">
        <v>91</v>
      </c>
      <c r="AY273" s="18" t="s">
        <v>194</v>
      </c>
      <c r="BE273" s="203">
        <f>IF(N273="základní",J273,0)</f>
        <v>0</v>
      </c>
      <c r="BF273" s="203">
        <f>IF(N273="snížená",J273,0)</f>
        <v>0</v>
      </c>
      <c r="BG273" s="203">
        <f>IF(N273="zákl. přenesená",J273,0)</f>
        <v>0</v>
      </c>
      <c r="BH273" s="203">
        <f>IF(N273="sníž. přenesená",J273,0)</f>
        <v>0</v>
      </c>
      <c r="BI273" s="203">
        <f>IF(N273="nulová",J273,0)</f>
        <v>0</v>
      </c>
      <c r="BJ273" s="18" t="s">
        <v>21</v>
      </c>
      <c r="BK273" s="203">
        <f>ROUND(I273*H273,2)</f>
        <v>0</v>
      </c>
      <c r="BL273" s="18" t="s">
        <v>201</v>
      </c>
      <c r="BM273" s="202" t="s">
        <v>389</v>
      </c>
    </row>
    <row r="274" spans="1:65" s="13" customFormat="1" ht="11.25">
      <c r="B274" s="204"/>
      <c r="C274" s="205"/>
      <c r="D274" s="206" t="s">
        <v>203</v>
      </c>
      <c r="E274" s="207" t="s">
        <v>1</v>
      </c>
      <c r="F274" s="208" t="s">
        <v>390</v>
      </c>
      <c r="G274" s="205"/>
      <c r="H274" s="207" t="s">
        <v>1</v>
      </c>
      <c r="I274" s="209"/>
      <c r="J274" s="205"/>
      <c r="K274" s="205"/>
      <c r="L274" s="210"/>
      <c r="M274" s="211"/>
      <c r="N274" s="212"/>
      <c r="O274" s="212"/>
      <c r="P274" s="212"/>
      <c r="Q274" s="212"/>
      <c r="R274" s="212"/>
      <c r="S274" s="212"/>
      <c r="T274" s="213"/>
      <c r="AT274" s="214" t="s">
        <v>203</v>
      </c>
      <c r="AU274" s="214" t="s">
        <v>91</v>
      </c>
      <c r="AV274" s="13" t="s">
        <v>21</v>
      </c>
      <c r="AW274" s="13" t="s">
        <v>36</v>
      </c>
      <c r="AX274" s="13" t="s">
        <v>81</v>
      </c>
      <c r="AY274" s="214" t="s">
        <v>194</v>
      </c>
    </row>
    <row r="275" spans="1:65" s="14" customFormat="1" ht="11.25">
      <c r="B275" s="215"/>
      <c r="C275" s="216"/>
      <c r="D275" s="206" t="s">
        <v>203</v>
      </c>
      <c r="E275" s="217" t="s">
        <v>1</v>
      </c>
      <c r="F275" s="218" t="s">
        <v>391</v>
      </c>
      <c r="G275" s="216"/>
      <c r="H275" s="219">
        <v>12.88</v>
      </c>
      <c r="I275" s="220"/>
      <c r="J275" s="216"/>
      <c r="K275" s="216"/>
      <c r="L275" s="221"/>
      <c r="M275" s="222"/>
      <c r="N275" s="223"/>
      <c r="O275" s="223"/>
      <c r="P275" s="223"/>
      <c r="Q275" s="223"/>
      <c r="R275" s="223"/>
      <c r="S275" s="223"/>
      <c r="T275" s="224"/>
      <c r="AT275" s="225" t="s">
        <v>203</v>
      </c>
      <c r="AU275" s="225" t="s">
        <v>91</v>
      </c>
      <c r="AV275" s="14" t="s">
        <v>91</v>
      </c>
      <c r="AW275" s="14" t="s">
        <v>36</v>
      </c>
      <c r="AX275" s="14" t="s">
        <v>21</v>
      </c>
      <c r="AY275" s="225" t="s">
        <v>194</v>
      </c>
    </row>
    <row r="276" spans="1:65" s="2" customFormat="1" ht="14.45" customHeight="1">
      <c r="A276" s="35"/>
      <c r="B276" s="36"/>
      <c r="C276" s="191" t="s">
        <v>392</v>
      </c>
      <c r="D276" s="191" t="s">
        <v>196</v>
      </c>
      <c r="E276" s="192" t="s">
        <v>393</v>
      </c>
      <c r="F276" s="193" t="s">
        <v>394</v>
      </c>
      <c r="G276" s="194" t="s">
        <v>199</v>
      </c>
      <c r="H276" s="195">
        <v>12.88</v>
      </c>
      <c r="I276" s="196"/>
      <c r="J276" s="197">
        <f>ROUND(I276*H276,2)</f>
        <v>0</v>
      </c>
      <c r="K276" s="193" t="s">
        <v>200</v>
      </c>
      <c r="L276" s="40"/>
      <c r="M276" s="198" t="s">
        <v>1</v>
      </c>
      <c r="N276" s="199" t="s">
        <v>46</v>
      </c>
      <c r="O276" s="72"/>
      <c r="P276" s="200">
        <f>O276*H276</f>
        <v>0</v>
      </c>
      <c r="Q276" s="200">
        <v>0</v>
      </c>
      <c r="R276" s="200">
        <f>Q276*H276</f>
        <v>0</v>
      </c>
      <c r="S276" s="200">
        <v>0</v>
      </c>
      <c r="T276" s="201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2" t="s">
        <v>201</v>
      </c>
      <c r="AT276" s="202" t="s">
        <v>196</v>
      </c>
      <c r="AU276" s="202" t="s">
        <v>91</v>
      </c>
      <c r="AY276" s="18" t="s">
        <v>194</v>
      </c>
      <c r="BE276" s="203">
        <f>IF(N276="základní",J276,0)</f>
        <v>0</v>
      </c>
      <c r="BF276" s="203">
        <f>IF(N276="snížená",J276,0)</f>
        <v>0</v>
      </c>
      <c r="BG276" s="203">
        <f>IF(N276="zákl. přenesená",J276,0)</f>
        <v>0</v>
      </c>
      <c r="BH276" s="203">
        <f>IF(N276="sníž. přenesená",J276,0)</f>
        <v>0</v>
      </c>
      <c r="BI276" s="203">
        <f>IF(N276="nulová",J276,0)</f>
        <v>0</v>
      </c>
      <c r="BJ276" s="18" t="s">
        <v>21</v>
      </c>
      <c r="BK276" s="203">
        <f>ROUND(I276*H276,2)</f>
        <v>0</v>
      </c>
      <c r="BL276" s="18" t="s">
        <v>201</v>
      </c>
      <c r="BM276" s="202" t="s">
        <v>395</v>
      </c>
    </row>
    <row r="277" spans="1:65" s="2" customFormat="1" ht="14.45" customHeight="1">
      <c r="A277" s="35"/>
      <c r="B277" s="36"/>
      <c r="C277" s="191" t="s">
        <v>396</v>
      </c>
      <c r="D277" s="191" t="s">
        <v>196</v>
      </c>
      <c r="E277" s="192" t="s">
        <v>397</v>
      </c>
      <c r="F277" s="193" t="s">
        <v>398</v>
      </c>
      <c r="G277" s="194" t="s">
        <v>306</v>
      </c>
      <c r="H277" s="195">
        <v>4.508</v>
      </c>
      <c r="I277" s="196"/>
      <c r="J277" s="197">
        <f>ROUND(I277*H277,2)</f>
        <v>0</v>
      </c>
      <c r="K277" s="193" t="s">
        <v>200</v>
      </c>
      <c r="L277" s="40"/>
      <c r="M277" s="198" t="s">
        <v>1</v>
      </c>
      <c r="N277" s="199" t="s">
        <v>46</v>
      </c>
      <c r="O277" s="72"/>
      <c r="P277" s="200">
        <f>O277*H277</f>
        <v>0</v>
      </c>
      <c r="Q277" s="200">
        <v>1.3600000000000001E-3</v>
      </c>
      <c r="R277" s="200">
        <f>Q277*H277</f>
        <v>6.1308800000000009E-3</v>
      </c>
      <c r="S277" s="200">
        <v>0</v>
      </c>
      <c r="T277" s="201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2" t="s">
        <v>201</v>
      </c>
      <c r="AT277" s="202" t="s">
        <v>196</v>
      </c>
      <c r="AU277" s="202" t="s">
        <v>91</v>
      </c>
      <c r="AY277" s="18" t="s">
        <v>194</v>
      </c>
      <c r="BE277" s="203">
        <f>IF(N277="základní",J277,0)</f>
        <v>0</v>
      </c>
      <c r="BF277" s="203">
        <f>IF(N277="snížená",J277,0)</f>
        <v>0</v>
      </c>
      <c r="BG277" s="203">
        <f>IF(N277="zákl. přenesená",J277,0)</f>
        <v>0</v>
      </c>
      <c r="BH277" s="203">
        <f>IF(N277="sníž. přenesená",J277,0)</f>
        <v>0</v>
      </c>
      <c r="BI277" s="203">
        <f>IF(N277="nulová",J277,0)</f>
        <v>0</v>
      </c>
      <c r="BJ277" s="18" t="s">
        <v>21</v>
      </c>
      <c r="BK277" s="203">
        <f>ROUND(I277*H277,2)</f>
        <v>0</v>
      </c>
      <c r="BL277" s="18" t="s">
        <v>201</v>
      </c>
      <c r="BM277" s="202" t="s">
        <v>399</v>
      </c>
    </row>
    <row r="278" spans="1:65" s="13" customFormat="1" ht="11.25">
      <c r="B278" s="204"/>
      <c r="C278" s="205"/>
      <c r="D278" s="206" t="s">
        <v>203</v>
      </c>
      <c r="E278" s="207" t="s">
        <v>1</v>
      </c>
      <c r="F278" s="208" t="s">
        <v>377</v>
      </c>
      <c r="G278" s="205"/>
      <c r="H278" s="207" t="s">
        <v>1</v>
      </c>
      <c r="I278" s="209"/>
      <c r="J278" s="205"/>
      <c r="K278" s="205"/>
      <c r="L278" s="210"/>
      <c r="M278" s="211"/>
      <c r="N278" s="212"/>
      <c r="O278" s="212"/>
      <c r="P278" s="212"/>
      <c r="Q278" s="212"/>
      <c r="R278" s="212"/>
      <c r="S278" s="212"/>
      <c r="T278" s="213"/>
      <c r="AT278" s="214" t="s">
        <v>203</v>
      </c>
      <c r="AU278" s="214" t="s">
        <v>91</v>
      </c>
      <c r="AV278" s="13" t="s">
        <v>21</v>
      </c>
      <c r="AW278" s="13" t="s">
        <v>36</v>
      </c>
      <c r="AX278" s="13" t="s">
        <v>81</v>
      </c>
      <c r="AY278" s="214" t="s">
        <v>194</v>
      </c>
    </row>
    <row r="279" spans="1:65" s="14" customFormat="1" ht="11.25">
      <c r="B279" s="215"/>
      <c r="C279" s="216"/>
      <c r="D279" s="206" t="s">
        <v>203</v>
      </c>
      <c r="E279" s="217" t="s">
        <v>1</v>
      </c>
      <c r="F279" s="218" t="s">
        <v>378</v>
      </c>
      <c r="G279" s="216"/>
      <c r="H279" s="219">
        <v>4.508</v>
      </c>
      <c r="I279" s="220"/>
      <c r="J279" s="216"/>
      <c r="K279" s="216"/>
      <c r="L279" s="221"/>
      <c r="M279" s="222"/>
      <c r="N279" s="223"/>
      <c r="O279" s="223"/>
      <c r="P279" s="223"/>
      <c r="Q279" s="223"/>
      <c r="R279" s="223"/>
      <c r="S279" s="223"/>
      <c r="T279" s="224"/>
      <c r="AT279" s="225" t="s">
        <v>203</v>
      </c>
      <c r="AU279" s="225" t="s">
        <v>91</v>
      </c>
      <c r="AV279" s="14" t="s">
        <v>91</v>
      </c>
      <c r="AW279" s="14" t="s">
        <v>36</v>
      </c>
      <c r="AX279" s="14" t="s">
        <v>21</v>
      </c>
      <c r="AY279" s="225" t="s">
        <v>194</v>
      </c>
    </row>
    <row r="280" spans="1:65" s="2" customFormat="1" ht="14.45" customHeight="1">
      <c r="A280" s="35"/>
      <c r="B280" s="36"/>
      <c r="C280" s="191" t="s">
        <v>400</v>
      </c>
      <c r="D280" s="191" t="s">
        <v>196</v>
      </c>
      <c r="E280" s="192" t="s">
        <v>401</v>
      </c>
      <c r="F280" s="193" t="s">
        <v>402</v>
      </c>
      <c r="G280" s="194" t="s">
        <v>306</v>
      </c>
      <c r="H280" s="195">
        <v>4.508</v>
      </c>
      <c r="I280" s="196"/>
      <c r="J280" s="197">
        <f>ROUND(I280*H280,2)</f>
        <v>0</v>
      </c>
      <c r="K280" s="193" t="s">
        <v>200</v>
      </c>
      <c r="L280" s="40"/>
      <c r="M280" s="198" t="s">
        <v>1</v>
      </c>
      <c r="N280" s="199" t="s">
        <v>46</v>
      </c>
      <c r="O280" s="72"/>
      <c r="P280" s="200">
        <f>O280*H280</f>
        <v>0</v>
      </c>
      <c r="Q280" s="200">
        <v>0</v>
      </c>
      <c r="R280" s="200">
        <f>Q280*H280</f>
        <v>0</v>
      </c>
      <c r="S280" s="200">
        <v>0</v>
      </c>
      <c r="T280" s="201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2" t="s">
        <v>201</v>
      </c>
      <c r="AT280" s="202" t="s">
        <v>196</v>
      </c>
      <c r="AU280" s="202" t="s">
        <v>91</v>
      </c>
      <c r="AY280" s="18" t="s">
        <v>194</v>
      </c>
      <c r="BE280" s="203">
        <f>IF(N280="základní",J280,0)</f>
        <v>0</v>
      </c>
      <c r="BF280" s="203">
        <f>IF(N280="snížená",J280,0)</f>
        <v>0</v>
      </c>
      <c r="BG280" s="203">
        <f>IF(N280="zákl. přenesená",J280,0)</f>
        <v>0</v>
      </c>
      <c r="BH280" s="203">
        <f>IF(N280="sníž. přenesená",J280,0)</f>
        <v>0</v>
      </c>
      <c r="BI280" s="203">
        <f>IF(N280="nulová",J280,0)</f>
        <v>0</v>
      </c>
      <c r="BJ280" s="18" t="s">
        <v>21</v>
      </c>
      <c r="BK280" s="203">
        <f>ROUND(I280*H280,2)</f>
        <v>0</v>
      </c>
      <c r="BL280" s="18" t="s">
        <v>201</v>
      </c>
      <c r="BM280" s="202" t="s">
        <v>403</v>
      </c>
    </row>
    <row r="281" spans="1:65" s="2" customFormat="1" ht="14.45" customHeight="1">
      <c r="A281" s="35"/>
      <c r="B281" s="36"/>
      <c r="C281" s="191" t="s">
        <v>404</v>
      </c>
      <c r="D281" s="191" t="s">
        <v>196</v>
      </c>
      <c r="E281" s="192" t="s">
        <v>405</v>
      </c>
      <c r="F281" s="193" t="s">
        <v>406</v>
      </c>
      <c r="G281" s="194" t="s">
        <v>199</v>
      </c>
      <c r="H281" s="195">
        <v>688.15599999999995</v>
      </c>
      <c r="I281" s="196"/>
      <c r="J281" s="197">
        <f>ROUND(I281*H281,2)</f>
        <v>0</v>
      </c>
      <c r="K281" s="193" t="s">
        <v>200</v>
      </c>
      <c r="L281" s="40"/>
      <c r="M281" s="198" t="s">
        <v>1</v>
      </c>
      <c r="N281" s="199" t="s">
        <v>46</v>
      </c>
      <c r="O281" s="72"/>
      <c r="P281" s="200">
        <f>O281*H281</f>
        <v>0</v>
      </c>
      <c r="Q281" s="200">
        <v>2.0100000000000001E-3</v>
      </c>
      <c r="R281" s="200">
        <f>Q281*H281</f>
        <v>1.38319356</v>
      </c>
      <c r="S281" s="200">
        <v>0</v>
      </c>
      <c r="T281" s="201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2" t="s">
        <v>201</v>
      </c>
      <c r="AT281" s="202" t="s">
        <v>196</v>
      </c>
      <c r="AU281" s="202" t="s">
        <v>91</v>
      </c>
      <c r="AY281" s="18" t="s">
        <v>194</v>
      </c>
      <c r="BE281" s="203">
        <f>IF(N281="základní",J281,0)</f>
        <v>0</v>
      </c>
      <c r="BF281" s="203">
        <f>IF(N281="snížená",J281,0)</f>
        <v>0</v>
      </c>
      <c r="BG281" s="203">
        <f>IF(N281="zákl. přenesená",J281,0)</f>
        <v>0</v>
      </c>
      <c r="BH281" s="203">
        <f>IF(N281="sníž. přenesená",J281,0)</f>
        <v>0</v>
      </c>
      <c r="BI281" s="203">
        <f>IF(N281="nulová",J281,0)</f>
        <v>0</v>
      </c>
      <c r="BJ281" s="18" t="s">
        <v>21</v>
      </c>
      <c r="BK281" s="203">
        <f>ROUND(I281*H281,2)</f>
        <v>0</v>
      </c>
      <c r="BL281" s="18" t="s">
        <v>201</v>
      </c>
      <c r="BM281" s="202" t="s">
        <v>407</v>
      </c>
    </row>
    <row r="282" spans="1:65" s="13" customFormat="1" ht="11.25">
      <c r="B282" s="204"/>
      <c r="C282" s="205"/>
      <c r="D282" s="206" t="s">
        <v>203</v>
      </c>
      <c r="E282" s="207" t="s">
        <v>1</v>
      </c>
      <c r="F282" s="208" t="s">
        <v>335</v>
      </c>
      <c r="G282" s="205"/>
      <c r="H282" s="207" t="s">
        <v>1</v>
      </c>
      <c r="I282" s="209"/>
      <c r="J282" s="205"/>
      <c r="K282" s="205"/>
      <c r="L282" s="210"/>
      <c r="M282" s="211"/>
      <c r="N282" s="212"/>
      <c r="O282" s="212"/>
      <c r="P282" s="212"/>
      <c r="Q282" s="212"/>
      <c r="R282" s="212"/>
      <c r="S282" s="212"/>
      <c r="T282" s="213"/>
      <c r="AT282" s="214" t="s">
        <v>203</v>
      </c>
      <c r="AU282" s="214" t="s">
        <v>91</v>
      </c>
      <c r="AV282" s="13" t="s">
        <v>21</v>
      </c>
      <c r="AW282" s="13" t="s">
        <v>36</v>
      </c>
      <c r="AX282" s="13" t="s">
        <v>81</v>
      </c>
      <c r="AY282" s="214" t="s">
        <v>194</v>
      </c>
    </row>
    <row r="283" spans="1:65" s="13" customFormat="1" ht="11.25">
      <c r="B283" s="204"/>
      <c r="C283" s="205"/>
      <c r="D283" s="206" t="s">
        <v>203</v>
      </c>
      <c r="E283" s="207" t="s">
        <v>1</v>
      </c>
      <c r="F283" s="208" t="s">
        <v>336</v>
      </c>
      <c r="G283" s="205"/>
      <c r="H283" s="207" t="s">
        <v>1</v>
      </c>
      <c r="I283" s="209"/>
      <c r="J283" s="205"/>
      <c r="K283" s="205"/>
      <c r="L283" s="210"/>
      <c r="M283" s="211"/>
      <c r="N283" s="212"/>
      <c r="O283" s="212"/>
      <c r="P283" s="212"/>
      <c r="Q283" s="212"/>
      <c r="R283" s="212"/>
      <c r="S283" s="212"/>
      <c r="T283" s="213"/>
      <c r="AT283" s="214" t="s">
        <v>203</v>
      </c>
      <c r="AU283" s="214" t="s">
        <v>91</v>
      </c>
      <c r="AV283" s="13" t="s">
        <v>21</v>
      </c>
      <c r="AW283" s="13" t="s">
        <v>36</v>
      </c>
      <c r="AX283" s="13" t="s">
        <v>81</v>
      </c>
      <c r="AY283" s="214" t="s">
        <v>194</v>
      </c>
    </row>
    <row r="284" spans="1:65" s="14" customFormat="1" ht="11.25">
      <c r="B284" s="215"/>
      <c r="C284" s="216"/>
      <c r="D284" s="206" t="s">
        <v>203</v>
      </c>
      <c r="E284" s="217" t="s">
        <v>1</v>
      </c>
      <c r="F284" s="218" t="s">
        <v>408</v>
      </c>
      <c r="G284" s="216"/>
      <c r="H284" s="219">
        <v>152.28</v>
      </c>
      <c r="I284" s="220"/>
      <c r="J284" s="216"/>
      <c r="K284" s="216"/>
      <c r="L284" s="221"/>
      <c r="M284" s="222"/>
      <c r="N284" s="223"/>
      <c r="O284" s="223"/>
      <c r="P284" s="223"/>
      <c r="Q284" s="223"/>
      <c r="R284" s="223"/>
      <c r="S284" s="223"/>
      <c r="T284" s="224"/>
      <c r="AT284" s="225" t="s">
        <v>203</v>
      </c>
      <c r="AU284" s="225" t="s">
        <v>91</v>
      </c>
      <c r="AV284" s="14" t="s">
        <v>91</v>
      </c>
      <c r="AW284" s="14" t="s">
        <v>36</v>
      </c>
      <c r="AX284" s="14" t="s">
        <v>81</v>
      </c>
      <c r="AY284" s="225" t="s">
        <v>194</v>
      </c>
    </row>
    <row r="285" spans="1:65" s="14" customFormat="1" ht="11.25">
      <c r="B285" s="215"/>
      <c r="C285" s="216"/>
      <c r="D285" s="206" t="s">
        <v>203</v>
      </c>
      <c r="E285" s="217" t="s">
        <v>1</v>
      </c>
      <c r="F285" s="218" t="s">
        <v>409</v>
      </c>
      <c r="G285" s="216"/>
      <c r="H285" s="219">
        <v>18.911999999999999</v>
      </c>
      <c r="I285" s="220"/>
      <c r="J285" s="216"/>
      <c r="K285" s="216"/>
      <c r="L285" s="221"/>
      <c r="M285" s="222"/>
      <c r="N285" s="223"/>
      <c r="O285" s="223"/>
      <c r="P285" s="223"/>
      <c r="Q285" s="223"/>
      <c r="R285" s="223"/>
      <c r="S285" s="223"/>
      <c r="T285" s="224"/>
      <c r="AT285" s="225" t="s">
        <v>203</v>
      </c>
      <c r="AU285" s="225" t="s">
        <v>91</v>
      </c>
      <c r="AV285" s="14" t="s">
        <v>91</v>
      </c>
      <c r="AW285" s="14" t="s">
        <v>36</v>
      </c>
      <c r="AX285" s="14" t="s">
        <v>81</v>
      </c>
      <c r="AY285" s="225" t="s">
        <v>194</v>
      </c>
    </row>
    <row r="286" spans="1:65" s="14" customFormat="1" ht="11.25">
      <c r="B286" s="215"/>
      <c r="C286" s="216"/>
      <c r="D286" s="206" t="s">
        <v>203</v>
      </c>
      <c r="E286" s="217" t="s">
        <v>1</v>
      </c>
      <c r="F286" s="218" t="s">
        <v>410</v>
      </c>
      <c r="G286" s="216"/>
      <c r="H286" s="219">
        <v>150.917</v>
      </c>
      <c r="I286" s="220"/>
      <c r="J286" s="216"/>
      <c r="K286" s="216"/>
      <c r="L286" s="221"/>
      <c r="M286" s="222"/>
      <c r="N286" s="223"/>
      <c r="O286" s="223"/>
      <c r="P286" s="223"/>
      <c r="Q286" s="223"/>
      <c r="R286" s="223"/>
      <c r="S286" s="223"/>
      <c r="T286" s="224"/>
      <c r="AT286" s="225" t="s">
        <v>203</v>
      </c>
      <c r="AU286" s="225" t="s">
        <v>91</v>
      </c>
      <c r="AV286" s="14" t="s">
        <v>91</v>
      </c>
      <c r="AW286" s="14" t="s">
        <v>36</v>
      </c>
      <c r="AX286" s="14" t="s">
        <v>81</v>
      </c>
      <c r="AY286" s="225" t="s">
        <v>194</v>
      </c>
    </row>
    <row r="287" spans="1:65" s="14" customFormat="1" ht="11.25">
      <c r="B287" s="215"/>
      <c r="C287" s="216"/>
      <c r="D287" s="206" t="s">
        <v>203</v>
      </c>
      <c r="E287" s="217" t="s">
        <v>1</v>
      </c>
      <c r="F287" s="218" t="s">
        <v>411</v>
      </c>
      <c r="G287" s="216"/>
      <c r="H287" s="219">
        <v>55.347999999999999</v>
      </c>
      <c r="I287" s="220"/>
      <c r="J287" s="216"/>
      <c r="K287" s="216"/>
      <c r="L287" s="221"/>
      <c r="M287" s="222"/>
      <c r="N287" s="223"/>
      <c r="O287" s="223"/>
      <c r="P287" s="223"/>
      <c r="Q287" s="223"/>
      <c r="R287" s="223"/>
      <c r="S287" s="223"/>
      <c r="T287" s="224"/>
      <c r="AT287" s="225" t="s">
        <v>203</v>
      </c>
      <c r="AU287" s="225" t="s">
        <v>91</v>
      </c>
      <c r="AV287" s="14" t="s">
        <v>91</v>
      </c>
      <c r="AW287" s="14" t="s">
        <v>36</v>
      </c>
      <c r="AX287" s="14" t="s">
        <v>81</v>
      </c>
      <c r="AY287" s="225" t="s">
        <v>194</v>
      </c>
    </row>
    <row r="288" spans="1:65" s="14" customFormat="1" ht="11.25">
      <c r="B288" s="215"/>
      <c r="C288" s="216"/>
      <c r="D288" s="206" t="s">
        <v>203</v>
      </c>
      <c r="E288" s="217" t="s">
        <v>1</v>
      </c>
      <c r="F288" s="218" t="s">
        <v>412</v>
      </c>
      <c r="G288" s="216"/>
      <c r="H288" s="219">
        <v>97.313000000000002</v>
      </c>
      <c r="I288" s="220"/>
      <c r="J288" s="216"/>
      <c r="K288" s="216"/>
      <c r="L288" s="221"/>
      <c r="M288" s="222"/>
      <c r="N288" s="223"/>
      <c r="O288" s="223"/>
      <c r="P288" s="223"/>
      <c r="Q288" s="223"/>
      <c r="R288" s="223"/>
      <c r="S288" s="223"/>
      <c r="T288" s="224"/>
      <c r="AT288" s="225" t="s">
        <v>203</v>
      </c>
      <c r="AU288" s="225" t="s">
        <v>91</v>
      </c>
      <c r="AV288" s="14" t="s">
        <v>91</v>
      </c>
      <c r="AW288" s="14" t="s">
        <v>36</v>
      </c>
      <c r="AX288" s="14" t="s">
        <v>81</v>
      </c>
      <c r="AY288" s="225" t="s">
        <v>194</v>
      </c>
    </row>
    <row r="289" spans="1:65" s="14" customFormat="1" ht="11.25">
      <c r="B289" s="215"/>
      <c r="C289" s="216"/>
      <c r="D289" s="206" t="s">
        <v>203</v>
      </c>
      <c r="E289" s="217" t="s">
        <v>1</v>
      </c>
      <c r="F289" s="218" t="s">
        <v>413</v>
      </c>
      <c r="G289" s="216"/>
      <c r="H289" s="219">
        <v>78.275999999999996</v>
      </c>
      <c r="I289" s="220"/>
      <c r="J289" s="216"/>
      <c r="K289" s="216"/>
      <c r="L289" s="221"/>
      <c r="M289" s="222"/>
      <c r="N289" s="223"/>
      <c r="O289" s="223"/>
      <c r="P289" s="223"/>
      <c r="Q289" s="223"/>
      <c r="R289" s="223"/>
      <c r="S289" s="223"/>
      <c r="T289" s="224"/>
      <c r="AT289" s="225" t="s">
        <v>203</v>
      </c>
      <c r="AU289" s="225" t="s">
        <v>91</v>
      </c>
      <c r="AV289" s="14" t="s">
        <v>91</v>
      </c>
      <c r="AW289" s="14" t="s">
        <v>36</v>
      </c>
      <c r="AX289" s="14" t="s">
        <v>81</v>
      </c>
      <c r="AY289" s="225" t="s">
        <v>194</v>
      </c>
    </row>
    <row r="290" spans="1:65" s="14" customFormat="1" ht="11.25">
      <c r="B290" s="215"/>
      <c r="C290" s="216"/>
      <c r="D290" s="206" t="s">
        <v>203</v>
      </c>
      <c r="E290" s="217" t="s">
        <v>1</v>
      </c>
      <c r="F290" s="218" t="s">
        <v>414</v>
      </c>
      <c r="G290" s="216"/>
      <c r="H290" s="219">
        <v>28.15</v>
      </c>
      <c r="I290" s="220"/>
      <c r="J290" s="216"/>
      <c r="K290" s="216"/>
      <c r="L290" s="221"/>
      <c r="M290" s="222"/>
      <c r="N290" s="223"/>
      <c r="O290" s="223"/>
      <c r="P290" s="223"/>
      <c r="Q290" s="223"/>
      <c r="R290" s="223"/>
      <c r="S290" s="223"/>
      <c r="T290" s="224"/>
      <c r="AT290" s="225" t="s">
        <v>203</v>
      </c>
      <c r="AU290" s="225" t="s">
        <v>91</v>
      </c>
      <c r="AV290" s="14" t="s">
        <v>91</v>
      </c>
      <c r="AW290" s="14" t="s">
        <v>36</v>
      </c>
      <c r="AX290" s="14" t="s">
        <v>81</v>
      </c>
      <c r="AY290" s="225" t="s">
        <v>194</v>
      </c>
    </row>
    <row r="291" spans="1:65" s="13" customFormat="1" ht="11.25">
      <c r="B291" s="204"/>
      <c r="C291" s="205"/>
      <c r="D291" s="206" t="s">
        <v>203</v>
      </c>
      <c r="E291" s="207" t="s">
        <v>1</v>
      </c>
      <c r="F291" s="208" t="s">
        <v>344</v>
      </c>
      <c r="G291" s="205"/>
      <c r="H291" s="207" t="s">
        <v>1</v>
      </c>
      <c r="I291" s="209"/>
      <c r="J291" s="205"/>
      <c r="K291" s="205"/>
      <c r="L291" s="210"/>
      <c r="M291" s="211"/>
      <c r="N291" s="212"/>
      <c r="O291" s="212"/>
      <c r="P291" s="212"/>
      <c r="Q291" s="212"/>
      <c r="R291" s="212"/>
      <c r="S291" s="212"/>
      <c r="T291" s="213"/>
      <c r="AT291" s="214" t="s">
        <v>203</v>
      </c>
      <c r="AU291" s="214" t="s">
        <v>91</v>
      </c>
      <c r="AV291" s="13" t="s">
        <v>21</v>
      </c>
      <c r="AW291" s="13" t="s">
        <v>36</v>
      </c>
      <c r="AX291" s="13" t="s">
        <v>81</v>
      </c>
      <c r="AY291" s="214" t="s">
        <v>194</v>
      </c>
    </row>
    <row r="292" spans="1:65" s="13" customFormat="1" ht="11.25">
      <c r="B292" s="204"/>
      <c r="C292" s="205"/>
      <c r="D292" s="206" t="s">
        <v>203</v>
      </c>
      <c r="E292" s="207" t="s">
        <v>1</v>
      </c>
      <c r="F292" s="208" t="s">
        <v>345</v>
      </c>
      <c r="G292" s="205"/>
      <c r="H292" s="207" t="s">
        <v>1</v>
      </c>
      <c r="I292" s="209"/>
      <c r="J292" s="205"/>
      <c r="K292" s="205"/>
      <c r="L292" s="210"/>
      <c r="M292" s="211"/>
      <c r="N292" s="212"/>
      <c r="O292" s="212"/>
      <c r="P292" s="212"/>
      <c r="Q292" s="212"/>
      <c r="R292" s="212"/>
      <c r="S292" s="212"/>
      <c r="T292" s="213"/>
      <c r="AT292" s="214" t="s">
        <v>203</v>
      </c>
      <c r="AU292" s="214" t="s">
        <v>91</v>
      </c>
      <c r="AV292" s="13" t="s">
        <v>21</v>
      </c>
      <c r="AW292" s="13" t="s">
        <v>36</v>
      </c>
      <c r="AX292" s="13" t="s">
        <v>81</v>
      </c>
      <c r="AY292" s="214" t="s">
        <v>194</v>
      </c>
    </row>
    <row r="293" spans="1:65" s="14" customFormat="1" ht="11.25">
      <c r="B293" s="215"/>
      <c r="C293" s="216"/>
      <c r="D293" s="206" t="s">
        <v>203</v>
      </c>
      <c r="E293" s="217" t="s">
        <v>1</v>
      </c>
      <c r="F293" s="218" t="s">
        <v>415</v>
      </c>
      <c r="G293" s="216"/>
      <c r="H293" s="219">
        <v>47.96</v>
      </c>
      <c r="I293" s="220"/>
      <c r="J293" s="216"/>
      <c r="K293" s="216"/>
      <c r="L293" s="221"/>
      <c r="M293" s="222"/>
      <c r="N293" s="223"/>
      <c r="O293" s="223"/>
      <c r="P293" s="223"/>
      <c r="Q293" s="223"/>
      <c r="R293" s="223"/>
      <c r="S293" s="223"/>
      <c r="T293" s="224"/>
      <c r="AT293" s="225" t="s">
        <v>203</v>
      </c>
      <c r="AU293" s="225" t="s">
        <v>91</v>
      </c>
      <c r="AV293" s="14" t="s">
        <v>91</v>
      </c>
      <c r="AW293" s="14" t="s">
        <v>36</v>
      </c>
      <c r="AX293" s="14" t="s">
        <v>81</v>
      </c>
      <c r="AY293" s="225" t="s">
        <v>194</v>
      </c>
    </row>
    <row r="294" spans="1:65" s="13" customFormat="1" ht="11.25">
      <c r="B294" s="204"/>
      <c r="C294" s="205"/>
      <c r="D294" s="206" t="s">
        <v>203</v>
      </c>
      <c r="E294" s="207" t="s">
        <v>1</v>
      </c>
      <c r="F294" s="208" t="s">
        <v>347</v>
      </c>
      <c r="G294" s="205"/>
      <c r="H294" s="207" t="s">
        <v>1</v>
      </c>
      <c r="I294" s="209"/>
      <c r="J294" s="205"/>
      <c r="K294" s="205"/>
      <c r="L294" s="210"/>
      <c r="M294" s="211"/>
      <c r="N294" s="212"/>
      <c r="O294" s="212"/>
      <c r="P294" s="212"/>
      <c r="Q294" s="212"/>
      <c r="R294" s="212"/>
      <c r="S294" s="212"/>
      <c r="T294" s="213"/>
      <c r="AT294" s="214" t="s">
        <v>203</v>
      </c>
      <c r="AU294" s="214" t="s">
        <v>91</v>
      </c>
      <c r="AV294" s="13" t="s">
        <v>21</v>
      </c>
      <c r="AW294" s="13" t="s">
        <v>36</v>
      </c>
      <c r="AX294" s="13" t="s">
        <v>81</v>
      </c>
      <c r="AY294" s="214" t="s">
        <v>194</v>
      </c>
    </row>
    <row r="295" spans="1:65" s="14" customFormat="1" ht="11.25">
      <c r="B295" s="215"/>
      <c r="C295" s="216"/>
      <c r="D295" s="206" t="s">
        <v>203</v>
      </c>
      <c r="E295" s="217" t="s">
        <v>1</v>
      </c>
      <c r="F295" s="218" t="s">
        <v>416</v>
      </c>
      <c r="G295" s="216"/>
      <c r="H295" s="219">
        <v>121.752</v>
      </c>
      <c r="I295" s="220"/>
      <c r="J295" s="216"/>
      <c r="K295" s="216"/>
      <c r="L295" s="221"/>
      <c r="M295" s="222"/>
      <c r="N295" s="223"/>
      <c r="O295" s="223"/>
      <c r="P295" s="223"/>
      <c r="Q295" s="223"/>
      <c r="R295" s="223"/>
      <c r="S295" s="223"/>
      <c r="T295" s="224"/>
      <c r="AT295" s="225" t="s">
        <v>203</v>
      </c>
      <c r="AU295" s="225" t="s">
        <v>91</v>
      </c>
      <c r="AV295" s="14" t="s">
        <v>91</v>
      </c>
      <c r="AW295" s="14" t="s">
        <v>36</v>
      </c>
      <c r="AX295" s="14" t="s">
        <v>81</v>
      </c>
      <c r="AY295" s="225" t="s">
        <v>194</v>
      </c>
    </row>
    <row r="296" spans="1:65" s="13" customFormat="1" ht="11.25">
      <c r="B296" s="204"/>
      <c r="C296" s="205"/>
      <c r="D296" s="206" t="s">
        <v>203</v>
      </c>
      <c r="E296" s="207" t="s">
        <v>1</v>
      </c>
      <c r="F296" s="208" t="s">
        <v>356</v>
      </c>
      <c r="G296" s="205"/>
      <c r="H296" s="207" t="s">
        <v>1</v>
      </c>
      <c r="I296" s="209"/>
      <c r="J296" s="205"/>
      <c r="K296" s="205"/>
      <c r="L296" s="210"/>
      <c r="M296" s="211"/>
      <c r="N296" s="212"/>
      <c r="O296" s="212"/>
      <c r="P296" s="212"/>
      <c r="Q296" s="212"/>
      <c r="R296" s="212"/>
      <c r="S296" s="212"/>
      <c r="T296" s="213"/>
      <c r="AT296" s="214" t="s">
        <v>203</v>
      </c>
      <c r="AU296" s="214" t="s">
        <v>91</v>
      </c>
      <c r="AV296" s="13" t="s">
        <v>21</v>
      </c>
      <c r="AW296" s="13" t="s">
        <v>36</v>
      </c>
      <c r="AX296" s="13" t="s">
        <v>81</v>
      </c>
      <c r="AY296" s="214" t="s">
        <v>194</v>
      </c>
    </row>
    <row r="297" spans="1:65" s="13" customFormat="1" ht="11.25">
      <c r="B297" s="204"/>
      <c r="C297" s="205"/>
      <c r="D297" s="206" t="s">
        <v>203</v>
      </c>
      <c r="E297" s="207" t="s">
        <v>1</v>
      </c>
      <c r="F297" s="208" t="s">
        <v>241</v>
      </c>
      <c r="G297" s="205"/>
      <c r="H297" s="207" t="s">
        <v>1</v>
      </c>
      <c r="I297" s="209"/>
      <c r="J297" s="205"/>
      <c r="K297" s="205"/>
      <c r="L297" s="210"/>
      <c r="M297" s="211"/>
      <c r="N297" s="212"/>
      <c r="O297" s="212"/>
      <c r="P297" s="212"/>
      <c r="Q297" s="212"/>
      <c r="R297" s="212"/>
      <c r="S297" s="212"/>
      <c r="T297" s="213"/>
      <c r="AT297" s="214" t="s">
        <v>203</v>
      </c>
      <c r="AU297" s="214" t="s">
        <v>91</v>
      </c>
      <c r="AV297" s="13" t="s">
        <v>21</v>
      </c>
      <c r="AW297" s="13" t="s">
        <v>36</v>
      </c>
      <c r="AX297" s="13" t="s">
        <v>81</v>
      </c>
      <c r="AY297" s="214" t="s">
        <v>194</v>
      </c>
    </row>
    <row r="298" spans="1:65" s="13" customFormat="1" ht="11.25">
      <c r="B298" s="204"/>
      <c r="C298" s="205"/>
      <c r="D298" s="206" t="s">
        <v>203</v>
      </c>
      <c r="E298" s="207" t="s">
        <v>1</v>
      </c>
      <c r="F298" s="208" t="s">
        <v>242</v>
      </c>
      <c r="G298" s="205"/>
      <c r="H298" s="207" t="s">
        <v>1</v>
      </c>
      <c r="I298" s="209"/>
      <c r="J298" s="205"/>
      <c r="K298" s="205"/>
      <c r="L298" s="210"/>
      <c r="M298" s="211"/>
      <c r="N298" s="212"/>
      <c r="O298" s="212"/>
      <c r="P298" s="212"/>
      <c r="Q298" s="212"/>
      <c r="R298" s="212"/>
      <c r="S298" s="212"/>
      <c r="T298" s="213"/>
      <c r="AT298" s="214" t="s">
        <v>203</v>
      </c>
      <c r="AU298" s="214" t="s">
        <v>91</v>
      </c>
      <c r="AV298" s="13" t="s">
        <v>21</v>
      </c>
      <c r="AW298" s="13" t="s">
        <v>36</v>
      </c>
      <c r="AX298" s="13" t="s">
        <v>81</v>
      </c>
      <c r="AY298" s="214" t="s">
        <v>194</v>
      </c>
    </row>
    <row r="299" spans="1:65" s="14" customFormat="1" ht="11.25">
      <c r="B299" s="215"/>
      <c r="C299" s="216"/>
      <c r="D299" s="206" t="s">
        <v>203</v>
      </c>
      <c r="E299" s="217" t="s">
        <v>1</v>
      </c>
      <c r="F299" s="218" t="s">
        <v>417</v>
      </c>
      <c r="G299" s="216"/>
      <c r="H299" s="219">
        <v>-8.4779999999999998</v>
      </c>
      <c r="I299" s="220"/>
      <c r="J299" s="216"/>
      <c r="K299" s="216"/>
      <c r="L299" s="221"/>
      <c r="M299" s="222"/>
      <c r="N299" s="223"/>
      <c r="O299" s="223"/>
      <c r="P299" s="223"/>
      <c r="Q299" s="223"/>
      <c r="R299" s="223"/>
      <c r="S299" s="223"/>
      <c r="T299" s="224"/>
      <c r="AT299" s="225" t="s">
        <v>203</v>
      </c>
      <c r="AU299" s="225" t="s">
        <v>91</v>
      </c>
      <c r="AV299" s="14" t="s">
        <v>91</v>
      </c>
      <c r="AW299" s="14" t="s">
        <v>36</v>
      </c>
      <c r="AX299" s="14" t="s">
        <v>81</v>
      </c>
      <c r="AY299" s="225" t="s">
        <v>194</v>
      </c>
    </row>
    <row r="300" spans="1:65" s="14" customFormat="1" ht="11.25">
      <c r="B300" s="215"/>
      <c r="C300" s="216"/>
      <c r="D300" s="206" t="s">
        <v>203</v>
      </c>
      <c r="E300" s="217" t="s">
        <v>1</v>
      </c>
      <c r="F300" s="218" t="s">
        <v>418</v>
      </c>
      <c r="G300" s="216"/>
      <c r="H300" s="219">
        <v>-6.3140000000000001</v>
      </c>
      <c r="I300" s="220"/>
      <c r="J300" s="216"/>
      <c r="K300" s="216"/>
      <c r="L300" s="221"/>
      <c r="M300" s="222"/>
      <c r="N300" s="223"/>
      <c r="O300" s="223"/>
      <c r="P300" s="223"/>
      <c r="Q300" s="223"/>
      <c r="R300" s="223"/>
      <c r="S300" s="223"/>
      <c r="T300" s="224"/>
      <c r="AT300" s="225" t="s">
        <v>203</v>
      </c>
      <c r="AU300" s="225" t="s">
        <v>91</v>
      </c>
      <c r="AV300" s="14" t="s">
        <v>91</v>
      </c>
      <c r="AW300" s="14" t="s">
        <v>36</v>
      </c>
      <c r="AX300" s="14" t="s">
        <v>81</v>
      </c>
      <c r="AY300" s="225" t="s">
        <v>194</v>
      </c>
    </row>
    <row r="301" spans="1:65" s="13" customFormat="1" ht="11.25">
      <c r="B301" s="204"/>
      <c r="C301" s="205"/>
      <c r="D301" s="206" t="s">
        <v>203</v>
      </c>
      <c r="E301" s="207" t="s">
        <v>1</v>
      </c>
      <c r="F301" s="208" t="s">
        <v>419</v>
      </c>
      <c r="G301" s="205"/>
      <c r="H301" s="207" t="s">
        <v>1</v>
      </c>
      <c r="I301" s="209"/>
      <c r="J301" s="205"/>
      <c r="K301" s="205"/>
      <c r="L301" s="210"/>
      <c r="M301" s="211"/>
      <c r="N301" s="212"/>
      <c r="O301" s="212"/>
      <c r="P301" s="212"/>
      <c r="Q301" s="212"/>
      <c r="R301" s="212"/>
      <c r="S301" s="212"/>
      <c r="T301" s="213"/>
      <c r="AT301" s="214" t="s">
        <v>203</v>
      </c>
      <c r="AU301" s="214" t="s">
        <v>91</v>
      </c>
      <c r="AV301" s="13" t="s">
        <v>21</v>
      </c>
      <c r="AW301" s="13" t="s">
        <v>36</v>
      </c>
      <c r="AX301" s="13" t="s">
        <v>81</v>
      </c>
      <c r="AY301" s="214" t="s">
        <v>194</v>
      </c>
    </row>
    <row r="302" spans="1:65" s="14" customFormat="1" ht="11.25">
      <c r="B302" s="215"/>
      <c r="C302" s="216"/>
      <c r="D302" s="206" t="s">
        <v>203</v>
      </c>
      <c r="E302" s="217" t="s">
        <v>1</v>
      </c>
      <c r="F302" s="218" t="s">
        <v>420</v>
      </c>
      <c r="G302" s="216"/>
      <c r="H302" s="219">
        <v>-47.96</v>
      </c>
      <c r="I302" s="220"/>
      <c r="J302" s="216"/>
      <c r="K302" s="216"/>
      <c r="L302" s="221"/>
      <c r="M302" s="222"/>
      <c r="N302" s="223"/>
      <c r="O302" s="223"/>
      <c r="P302" s="223"/>
      <c r="Q302" s="223"/>
      <c r="R302" s="223"/>
      <c r="S302" s="223"/>
      <c r="T302" s="224"/>
      <c r="AT302" s="225" t="s">
        <v>203</v>
      </c>
      <c r="AU302" s="225" t="s">
        <v>91</v>
      </c>
      <c r="AV302" s="14" t="s">
        <v>91</v>
      </c>
      <c r="AW302" s="14" t="s">
        <v>36</v>
      </c>
      <c r="AX302" s="14" t="s">
        <v>81</v>
      </c>
      <c r="AY302" s="225" t="s">
        <v>194</v>
      </c>
    </row>
    <row r="303" spans="1:65" s="16" customFormat="1" ht="11.25">
      <c r="B303" s="237"/>
      <c r="C303" s="238"/>
      <c r="D303" s="206" t="s">
        <v>203</v>
      </c>
      <c r="E303" s="239" t="s">
        <v>1</v>
      </c>
      <c r="F303" s="240" t="s">
        <v>250</v>
      </c>
      <c r="G303" s="238"/>
      <c r="H303" s="241">
        <v>688.15599999999995</v>
      </c>
      <c r="I303" s="242"/>
      <c r="J303" s="238"/>
      <c r="K303" s="238"/>
      <c r="L303" s="243"/>
      <c r="M303" s="244"/>
      <c r="N303" s="245"/>
      <c r="O303" s="245"/>
      <c r="P303" s="245"/>
      <c r="Q303" s="245"/>
      <c r="R303" s="245"/>
      <c r="S303" s="245"/>
      <c r="T303" s="246"/>
      <c r="AT303" s="247" t="s">
        <v>203</v>
      </c>
      <c r="AU303" s="247" t="s">
        <v>91</v>
      </c>
      <c r="AV303" s="16" t="s">
        <v>201</v>
      </c>
      <c r="AW303" s="16" t="s">
        <v>36</v>
      </c>
      <c r="AX303" s="16" t="s">
        <v>21</v>
      </c>
      <c r="AY303" s="247" t="s">
        <v>194</v>
      </c>
    </row>
    <row r="304" spans="1:65" s="2" customFormat="1" ht="14.45" customHeight="1">
      <c r="A304" s="35"/>
      <c r="B304" s="36"/>
      <c r="C304" s="191" t="s">
        <v>421</v>
      </c>
      <c r="D304" s="191" t="s">
        <v>196</v>
      </c>
      <c r="E304" s="192" t="s">
        <v>422</v>
      </c>
      <c r="F304" s="193" t="s">
        <v>423</v>
      </c>
      <c r="G304" s="194" t="s">
        <v>199</v>
      </c>
      <c r="H304" s="195">
        <v>688.15599999999995</v>
      </c>
      <c r="I304" s="196"/>
      <c r="J304" s="197">
        <f>ROUND(I304*H304,2)</f>
        <v>0</v>
      </c>
      <c r="K304" s="193" t="s">
        <v>200</v>
      </c>
      <c r="L304" s="40"/>
      <c r="M304" s="198" t="s">
        <v>1</v>
      </c>
      <c r="N304" s="199" t="s">
        <v>46</v>
      </c>
      <c r="O304" s="72"/>
      <c r="P304" s="200">
        <f>O304*H304</f>
        <v>0</v>
      </c>
      <c r="Q304" s="200">
        <v>0</v>
      </c>
      <c r="R304" s="200">
        <f>Q304*H304</f>
        <v>0</v>
      </c>
      <c r="S304" s="200">
        <v>0</v>
      </c>
      <c r="T304" s="201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2" t="s">
        <v>201</v>
      </c>
      <c r="AT304" s="202" t="s">
        <v>196</v>
      </c>
      <c r="AU304" s="202" t="s">
        <v>91</v>
      </c>
      <c r="AY304" s="18" t="s">
        <v>194</v>
      </c>
      <c r="BE304" s="203">
        <f>IF(N304="základní",J304,0)</f>
        <v>0</v>
      </c>
      <c r="BF304" s="203">
        <f>IF(N304="snížená",J304,0)</f>
        <v>0</v>
      </c>
      <c r="BG304" s="203">
        <f>IF(N304="zákl. přenesená",J304,0)</f>
        <v>0</v>
      </c>
      <c r="BH304" s="203">
        <f>IF(N304="sníž. přenesená",J304,0)</f>
        <v>0</v>
      </c>
      <c r="BI304" s="203">
        <f>IF(N304="nulová",J304,0)</f>
        <v>0</v>
      </c>
      <c r="BJ304" s="18" t="s">
        <v>21</v>
      </c>
      <c r="BK304" s="203">
        <f>ROUND(I304*H304,2)</f>
        <v>0</v>
      </c>
      <c r="BL304" s="18" t="s">
        <v>201</v>
      </c>
      <c r="BM304" s="202" t="s">
        <v>424</v>
      </c>
    </row>
    <row r="305" spans="1:65" s="2" customFormat="1" ht="14.45" customHeight="1">
      <c r="A305" s="35"/>
      <c r="B305" s="36"/>
      <c r="C305" s="191" t="s">
        <v>425</v>
      </c>
      <c r="D305" s="191" t="s">
        <v>196</v>
      </c>
      <c r="E305" s="192" t="s">
        <v>426</v>
      </c>
      <c r="F305" s="193" t="s">
        <v>427</v>
      </c>
      <c r="G305" s="194" t="s">
        <v>199</v>
      </c>
      <c r="H305" s="195">
        <v>47.96</v>
      </c>
      <c r="I305" s="196"/>
      <c r="J305" s="197">
        <f>ROUND(I305*H305,2)</f>
        <v>0</v>
      </c>
      <c r="K305" s="193" t="s">
        <v>200</v>
      </c>
      <c r="L305" s="40"/>
      <c r="M305" s="198" t="s">
        <v>1</v>
      </c>
      <c r="N305" s="199" t="s">
        <v>46</v>
      </c>
      <c r="O305" s="72"/>
      <c r="P305" s="200">
        <f>O305*H305</f>
        <v>0</v>
      </c>
      <c r="Q305" s="200">
        <v>2.0799999999999998E-3</v>
      </c>
      <c r="R305" s="200">
        <f>Q305*H305</f>
        <v>9.9756799999999993E-2</v>
      </c>
      <c r="S305" s="200">
        <v>0</v>
      </c>
      <c r="T305" s="201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2" t="s">
        <v>201</v>
      </c>
      <c r="AT305" s="202" t="s">
        <v>196</v>
      </c>
      <c r="AU305" s="202" t="s">
        <v>91</v>
      </c>
      <c r="AY305" s="18" t="s">
        <v>194</v>
      </c>
      <c r="BE305" s="203">
        <f>IF(N305="základní",J305,0)</f>
        <v>0</v>
      </c>
      <c r="BF305" s="203">
        <f>IF(N305="snížená",J305,0)</f>
        <v>0</v>
      </c>
      <c r="BG305" s="203">
        <f>IF(N305="zákl. přenesená",J305,0)</f>
        <v>0</v>
      </c>
      <c r="BH305" s="203">
        <f>IF(N305="sníž. přenesená",J305,0)</f>
        <v>0</v>
      </c>
      <c r="BI305" s="203">
        <f>IF(N305="nulová",J305,0)</f>
        <v>0</v>
      </c>
      <c r="BJ305" s="18" t="s">
        <v>21</v>
      </c>
      <c r="BK305" s="203">
        <f>ROUND(I305*H305,2)</f>
        <v>0</v>
      </c>
      <c r="BL305" s="18" t="s">
        <v>201</v>
      </c>
      <c r="BM305" s="202" t="s">
        <v>428</v>
      </c>
    </row>
    <row r="306" spans="1:65" s="13" customFormat="1" ht="11.25">
      <c r="B306" s="204"/>
      <c r="C306" s="205"/>
      <c r="D306" s="206" t="s">
        <v>203</v>
      </c>
      <c r="E306" s="207" t="s">
        <v>1</v>
      </c>
      <c r="F306" s="208" t="s">
        <v>335</v>
      </c>
      <c r="G306" s="205"/>
      <c r="H306" s="207" t="s">
        <v>1</v>
      </c>
      <c r="I306" s="209"/>
      <c r="J306" s="205"/>
      <c r="K306" s="205"/>
      <c r="L306" s="210"/>
      <c r="M306" s="211"/>
      <c r="N306" s="212"/>
      <c r="O306" s="212"/>
      <c r="P306" s="212"/>
      <c r="Q306" s="212"/>
      <c r="R306" s="212"/>
      <c r="S306" s="212"/>
      <c r="T306" s="213"/>
      <c r="AT306" s="214" t="s">
        <v>203</v>
      </c>
      <c r="AU306" s="214" t="s">
        <v>91</v>
      </c>
      <c r="AV306" s="13" t="s">
        <v>21</v>
      </c>
      <c r="AW306" s="13" t="s">
        <v>36</v>
      </c>
      <c r="AX306" s="13" t="s">
        <v>81</v>
      </c>
      <c r="AY306" s="214" t="s">
        <v>194</v>
      </c>
    </row>
    <row r="307" spans="1:65" s="13" customFormat="1" ht="11.25">
      <c r="B307" s="204"/>
      <c r="C307" s="205"/>
      <c r="D307" s="206" t="s">
        <v>203</v>
      </c>
      <c r="E307" s="207" t="s">
        <v>1</v>
      </c>
      <c r="F307" s="208" t="s">
        <v>344</v>
      </c>
      <c r="G307" s="205"/>
      <c r="H307" s="207" t="s">
        <v>1</v>
      </c>
      <c r="I307" s="209"/>
      <c r="J307" s="205"/>
      <c r="K307" s="205"/>
      <c r="L307" s="210"/>
      <c r="M307" s="211"/>
      <c r="N307" s="212"/>
      <c r="O307" s="212"/>
      <c r="P307" s="212"/>
      <c r="Q307" s="212"/>
      <c r="R307" s="212"/>
      <c r="S307" s="212"/>
      <c r="T307" s="213"/>
      <c r="AT307" s="214" t="s">
        <v>203</v>
      </c>
      <c r="AU307" s="214" t="s">
        <v>91</v>
      </c>
      <c r="AV307" s="13" t="s">
        <v>21</v>
      </c>
      <c r="AW307" s="13" t="s">
        <v>36</v>
      </c>
      <c r="AX307" s="13" t="s">
        <v>81</v>
      </c>
      <c r="AY307" s="214" t="s">
        <v>194</v>
      </c>
    </row>
    <row r="308" spans="1:65" s="13" customFormat="1" ht="11.25">
      <c r="B308" s="204"/>
      <c r="C308" s="205"/>
      <c r="D308" s="206" t="s">
        <v>203</v>
      </c>
      <c r="E308" s="207" t="s">
        <v>1</v>
      </c>
      <c r="F308" s="208" t="s">
        <v>345</v>
      </c>
      <c r="G308" s="205"/>
      <c r="H308" s="207" t="s">
        <v>1</v>
      </c>
      <c r="I308" s="209"/>
      <c r="J308" s="205"/>
      <c r="K308" s="205"/>
      <c r="L308" s="210"/>
      <c r="M308" s="211"/>
      <c r="N308" s="212"/>
      <c r="O308" s="212"/>
      <c r="P308" s="212"/>
      <c r="Q308" s="212"/>
      <c r="R308" s="212"/>
      <c r="S308" s="212"/>
      <c r="T308" s="213"/>
      <c r="AT308" s="214" t="s">
        <v>203</v>
      </c>
      <c r="AU308" s="214" t="s">
        <v>91</v>
      </c>
      <c r="AV308" s="13" t="s">
        <v>21</v>
      </c>
      <c r="AW308" s="13" t="s">
        <v>36</v>
      </c>
      <c r="AX308" s="13" t="s">
        <v>81</v>
      </c>
      <c r="AY308" s="214" t="s">
        <v>194</v>
      </c>
    </row>
    <row r="309" spans="1:65" s="14" customFormat="1" ht="11.25">
      <c r="B309" s="215"/>
      <c r="C309" s="216"/>
      <c r="D309" s="206" t="s">
        <v>203</v>
      </c>
      <c r="E309" s="217" t="s">
        <v>1</v>
      </c>
      <c r="F309" s="218" t="s">
        <v>415</v>
      </c>
      <c r="G309" s="216"/>
      <c r="H309" s="219">
        <v>47.96</v>
      </c>
      <c r="I309" s="220"/>
      <c r="J309" s="216"/>
      <c r="K309" s="216"/>
      <c r="L309" s="221"/>
      <c r="M309" s="222"/>
      <c r="N309" s="223"/>
      <c r="O309" s="223"/>
      <c r="P309" s="223"/>
      <c r="Q309" s="223"/>
      <c r="R309" s="223"/>
      <c r="S309" s="223"/>
      <c r="T309" s="224"/>
      <c r="AT309" s="225" t="s">
        <v>203</v>
      </c>
      <c r="AU309" s="225" t="s">
        <v>91</v>
      </c>
      <c r="AV309" s="14" t="s">
        <v>91</v>
      </c>
      <c r="AW309" s="14" t="s">
        <v>36</v>
      </c>
      <c r="AX309" s="14" t="s">
        <v>81</v>
      </c>
      <c r="AY309" s="225" t="s">
        <v>194</v>
      </c>
    </row>
    <row r="310" spans="1:65" s="16" customFormat="1" ht="11.25">
      <c r="B310" s="237"/>
      <c r="C310" s="238"/>
      <c r="D310" s="206" t="s">
        <v>203</v>
      </c>
      <c r="E310" s="239" t="s">
        <v>134</v>
      </c>
      <c r="F310" s="240" t="s">
        <v>250</v>
      </c>
      <c r="G310" s="238"/>
      <c r="H310" s="241">
        <v>47.96</v>
      </c>
      <c r="I310" s="242"/>
      <c r="J310" s="238"/>
      <c r="K310" s="238"/>
      <c r="L310" s="243"/>
      <c r="M310" s="244"/>
      <c r="N310" s="245"/>
      <c r="O310" s="245"/>
      <c r="P310" s="245"/>
      <c r="Q310" s="245"/>
      <c r="R310" s="245"/>
      <c r="S310" s="245"/>
      <c r="T310" s="246"/>
      <c r="AT310" s="247" t="s">
        <v>203</v>
      </c>
      <c r="AU310" s="247" t="s">
        <v>91</v>
      </c>
      <c r="AV310" s="16" t="s">
        <v>201</v>
      </c>
      <c r="AW310" s="16" t="s">
        <v>36</v>
      </c>
      <c r="AX310" s="16" t="s">
        <v>21</v>
      </c>
      <c r="AY310" s="247" t="s">
        <v>194</v>
      </c>
    </row>
    <row r="311" spans="1:65" s="2" customFormat="1" ht="14.45" customHeight="1">
      <c r="A311" s="35"/>
      <c r="B311" s="36"/>
      <c r="C311" s="191" t="s">
        <v>429</v>
      </c>
      <c r="D311" s="191" t="s">
        <v>196</v>
      </c>
      <c r="E311" s="192" t="s">
        <v>430</v>
      </c>
      <c r="F311" s="193" t="s">
        <v>431</v>
      </c>
      <c r="G311" s="194" t="s">
        <v>199</v>
      </c>
      <c r="H311" s="195">
        <v>47.96</v>
      </c>
      <c r="I311" s="196"/>
      <c r="J311" s="197">
        <f>ROUND(I311*H311,2)</f>
        <v>0</v>
      </c>
      <c r="K311" s="193" t="s">
        <v>200</v>
      </c>
      <c r="L311" s="40"/>
      <c r="M311" s="198" t="s">
        <v>1</v>
      </c>
      <c r="N311" s="199" t="s">
        <v>46</v>
      </c>
      <c r="O311" s="72"/>
      <c r="P311" s="200">
        <f>O311*H311</f>
        <v>0</v>
      </c>
      <c r="Q311" s="200">
        <v>0</v>
      </c>
      <c r="R311" s="200">
        <f>Q311*H311</f>
        <v>0</v>
      </c>
      <c r="S311" s="200">
        <v>0</v>
      </c>
      <c r="T311" s="201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2" t="s">
        <v>201</v>
      </c>
      <c r="AT311" s="202" t="s">
        <v>196</v>
      </c>
      <c r="AU311" s="202" t="s">
        <v>91</v>
      </c>
      <c r="AY311" s="18" t="s">
        <v>194</v>
      </c>
      <c r="BE311" s="203">
        <f>IF(N311="základní",J311,0)</f>
        <v>0</v>
      </c>
      <c r="BF311" s="203">
        <f>IF(N311="snížená",J311,0)</f>
        <v>0</v>
      </c>
      <c r="BG311" s="203">
        <f>IF(N311="zákl. přenesená",J311,0)</f>
        <v>0</v>
      </c>
      <c r="BH311" s="203">
        <f>IF(N311="sníž. přenesená",J311,0)</f>
        <v>0</v>
      </c>
      <c r="BI311" s="203">
        <f>IF(N311="nulová",J311,0)</f>
        <v>0</v>
      </c>
      <c r="BJ311" s="18" t="s">
        <v>21</v>
      </c>
      <c r="BK311" s="203">
        <f>ROUND(I311*H311,2)</f>
        <v>0</v>
      </c>
      <c r="BL311" s="18" t="s">
        <v>201</v>
      </c>
      <c r="BM311" s="202" t="s">
        <v>432</v>
      </c>
    </row>
    <row r="312" spans="1:65" s="2" customFormat="1" ht="14.45" customHeight="1">
      <c r="A312" s="35"/>
      <c r="B312" s="36"/>
      <c r="C312" s="191" t="s">
        <v>433</v>
      </c>
      <c r="D312" s="191" t="s">
        <v>196</v>
      </c>
      <c r="E312" s="192" t="s">
        <v>434</v>
      </c>
      <c r="F312" s="193" t="s">
        <v>435</v>
      </c>
      <c r="G312" s="194" t="s">
        <v>306</v>
      </c>
      <c r="H312" s="195">
        <v>181.94399999999999</v>
      </c>
      <c r="I312" s="196"/>
      <c r="J312" s="197">
        <f>ROUND(I312*H312,2)</f>
        <v>0</v>
      </c>
      <c r="K312" s="193" t="s">
        <v>200</v>
      </c>
      <c r="L312" s="40"/>
      <c r="M312" s="198" t="s">
        <v>1</v>
      </c>
      <c r="N312" s="199" t="s">
        <v>46</v>
      </c>
      <c r="O312" s="72"/>
      <c r="P312" s="200">
        <f>O312*H312</f>
        <v>0</v>
      </c>
      <c r="Q312" s="200">
        <v>0</v>
      </c>
      <c r="R312" s="200">
        <f>Q312*H312</f>
        <v>0</v>
      </c>
      <c r="S312" s="200">
        <v>0</v>
      </c>
      <c r="T312" s="201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2" t="s">
        <v>201</v>
      </c>
      <c r="AT312" s="202" t="s">
        <v>196</v>
      </c>
      <c r="AU312" s="202" t="s">
        <v>91</v>
      </c>
      <c r="AY312" s="18" t="s">
        <v>194</v>
      </c>
      <c r="BE312" s="203">
        <f>IF(N312="základní",J312,0)</f>
        <v>0</v>
      </c>
      <c r="BF312" s="203">
        <f>IF(N312="snížená",J312,0)</f>
        <v>0</v>
      </c>
      <c r="BG312" s="203">
        <f>IF(N312="zákl. přenesená",J312,0)</f>
        <v>0</v>
      </c>
      <c r="BH312" s="203">
        <f>IF(N312="sníž. přenesená",J312,0)</f>
        <v>0</v>
      </c>
      <c r="BI312" s="203">
        <f>IF(N312="nulová",J312,0)</f>
        <v>0</v>
      </c>
      <c r="BJ312" s="18" t="s">
        <v>21</v>
      </c>
      <c r="BK312" s="203">
        <f>ROUND(I312*H312,2)</f>
        <v>0</v>
      </c>
      <c r="BL312" s="18" t="s">
        <v>201</v>
      </c>
      <c r="BM312" s="202" t="s">
        <v>436</v>
      </c>
    </row>
    <row r="313" spans="1:65" s="14" customFormat="1" ht="11.25">
      <c r="B313" s="215"/>
      <c r="C313" s="216"/>
      <c r="D313" s="206" t="s">
        <v>203</v>
      </c>
      <c r="E313" s="217" t="s">
        <v>1</v>
      </c>
      <c r="F313" s="218" t="s">
        <v>437</v>
      </c>
      <c r="G313" s="216"/>
      <c r="H313" s="219">
        <v>308.37900000000002</v>
      </c>
      <c r="I313" s="220"/>
      <c r="J313" s="216"/>
      <c r="K313" s="216"/>
      <c r="L313" s="221"/>
      <c r="M313" s="222"/>
      <c r="N313" s="223"/>
      <c r="O313" s="223"/>
      <c r="P313" s="223"/>
      <c r="Q313" s="223"/>
      <c r="R313" s="223"/>
      <c r="S313" s="223"/>
      <c r="T313" s="224"/>
      <c r="AT313" s="225" t="s">
        <v>203</v>
      </c>
      <c r="AU313" s="225" t="s">
        <v>91</v>
      </c>
      <c r="AV313" s="14" t="s">
        <v>91</v>
      </c>
      <c r="AW313" s="14" t="s">
        <v>36</v>
      </c>
      <c r="AX313" s="14" t="s">
        <v>81</v>
      </c>
      <c r="AY313" s="225" t="s">
        <v>194</v>
      </c>
    </row>
    <row r="314" spans="1:65" s="16" customFormat="1" ht="11.25">
      <c r="B314" s="237"/>
      <c r="C314" s="238"/>
      <c r="D314" s="206" t="s">
        <v>203</v>
      </c>
      <c r="E314" s="239" t="s">
        <v>132</v>
      </c>
      <c r="F314" s="240" t="s">
        <v>250</v>
      </c>
      <c r="G314" s="238"/>
      <c r="H314" s="241">
        <v>308.37900000000002</v>
      </c>
      <c r="I314" s="242"/>
      <c r="J314" s="238"/>
      <c r="K314" s="238"/>
      <c r="L314" s="243"/>
      <c r="M314" s="244"/>
      <c r="N314" s="245"/>
      <c r="O314" s="245"/>
      <c r="P314" s="245"/>
      <c r="Q314" s="245"/>
      <c r="R314" s="245"/>
      <c r="S314" s="245"/>
      <c r="T314" s="246"/>
      <c r="AT314" s="247" t="s">
        <v>203</v>
      </c>
      <c r="AU314" s="247" t="s">
        <v>91</v>
      </c>
      <c r="AV314" s="16" t="s">
        <v>201</v>
      </c>
      <c r="AW314" s="16" t="s">
        <v>36</v>
      </c>
      <c r="AX314" s="16" t="s">
        <v>81</v>
      </c>
      <c r="AY314" s="247" t="s">
        <v>194</v>
      </c>
    </row>
    <row r="315" spans="1:65" s="14" customFormat="1" ht="11.25">
      <c r="B315" s="215"/>
      <c r="C315" s="216"/>
      <c r="D315" s="206" t="s">
        <v>203</v>
      </c>
      <c r="E315" s="217" t="s">
        <v>1</v>
      </c>
      <c r="F315" s="218" t="s">
        <v>438</v>
      </c>
      <c r="G315" s="216"/>
      <c r="H315" s="219">
        <v>181.94399999999999</v>
      </c>
      <c r="I315" s="220"/>
      <c r="J315" s="216"/>
      <c r="K315" s="216"/>
      <c r="L315" s="221"/>
      <c r="M315" s="222"/>
      <c r="N315" s="223"/>
      <c r="O315" s="223"/>
      <c r="P315" s="223"/>
      <c r="Q315" s="223"/>
      <c r="R315" s="223"/>
      <c r="S315" s="223"/>
      <c r="T315" s="224"/>
      <c r="AT315" s="225" t="s">
        <v>203</v>
      </c>
      <c r="AU315" s="225" t="s">
        <v>91</v>
      </c>
      <c r="AV315" s="14" t="s">
        <v>91</v>
      </c>
      <c r="AW315" s="14" t="s">
        <v>36</v>
      </c>
      <c r="AX315" s="14" t="s">
        <v>21</v>
      </c>
      <c r="AY315" s="225" t="s">
        <v>194</v>
      </c>
    </row>
    <row r="316" spans="1:65" s="2" customFormat="1" ht="14.45" customHeight="1">
      <c r="A316" s="35"/>
      <c r="B316" s="36"/>
      <c r="C316" s="191" t="s">
        <v>439</v>
      </c>
      <c r="D316" s="191" t="s">
        <v>196</v>
      </c>
      <c r="E316" s="192" t="s">
        <v>440</v>
      </c>
      <c r="F316" s="193" t="s">
        <v>441</v>
      </c>
      <c r="G316" s="194" t="s">
        <v>306</v>
      </c>
      <c r="H316" s="195">
        <v>126.435</v>
      </c>
      <c r="I316" s="196"/>
      <c r="J316" s="197">
        <f>ROUND(I316*H316,2)</f>
        <v>0</v>
      </c>
      <c r="K316" s="193" t="s">
        <v>200</v>
      </c>
      <c r="L316" s="40"/>
      <c r="M316" s="198" t="s">
        <v>1</v>
      </c>
      <c r="N316" s="199" t="s">
        <v>46</v>
      </c>
      <c r="O316" s="72"/>
      <c r="P316" s="200">
        <f>O316*H316</f>
        <v>0</v>
      </c>
      <c r="Q316" s="200">
        <v>0</v>
      </c>
      <c r="R316" s="200">
        <f>Q316*H316</f>
        <v>0</v>
      </c>
      <c r="S316" s="200">
        <v>0</v>
      </c>
      <c r="T316" s="201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2" t="s">
        <v>201</v>
      </c>
      <c r="AT316" s="202" t="s">
        <v>196</v>
      </c>
      <c r="AU316" s="202" t="s">
        <v>91</v>
      </c>
      <c r="AY316" s="18" t="s">
        <v>194</v>
      </c>
      <c r="BE316" s="203">
        <f>IF(N316="základní",J316,0)</f>
        <v>0</v>
      </c>
      <c r="BF316" s="203">
        <f>IF(N316="snížená",J316,0)</f>
        <v>0</v>
      </c>
      <c r="BG316" s="203">
        <f>IF(N316="zákl. přenesená",J316,0)</f>
        <v>0</v>
      </c>
      <c r="BH316" s="203">
        <f>IF(N316="sníž. přenesená",J316,0)</f>
        <v>0</v>
      </c>
      <c r="BI316" s="203">
        <f>IF(N316="nulová",J316,0)</f>
        <v>0</v>
      </c>
      <c r="BJ316" s="18" t="s">
        <v>21</v>
      </c>
      <c r="BK316" s="203">
        <f>ROUND(I316*H316,2)</f>
        <v>0</v>
      </c>
      <c r="BL316" s="18" t="s">
        <v>201</v>
      </c>
      <c r="BM316" s="202" t="s">
        <v>442</v>
      </c>
    </row>
    <row r="317" spans="1:65" s="14" customFormat="1" ht="11.25">
      <c r="B317" s="215"/>
      <c r="C317" s="216"/>
      <c r="D317" s="206" t="s">
        <v>203</v>
      </c>
      <c r="E317" s="217" t="s">
        <v>1</v>
      </c>
      <c r="F317" s="218" t="s">
        <v>443</v>
      </c>
      <c r="G317" s="216"/>
      <c r="H317" s="219">
        <v>126.435</v>
      </c>
      <c r="I317" s="220"/>
      <c r="J317" s="216"/>
      <c r="K317" s="216"/>
      <c r="L317" s="221"/>
      <c r="M317" s="222"/>
      <c r="N317" s="223"/>
      <c r="O317" s="223"/>
      <c r="P317" s="223"/>
      <c r="Q317" s="223"/>
      <c r="R317" s="223"/>
      <c r="S317" s="223"/>
      <c r="T317" s="224"/>
      <c r="AT317" s="225" t="s">
        <v>203</v>
      </c>
      <c r="AU317" s="225" t="s">
        <v>91</v>
      </c>
      <c r="AV317" s="14" t="s">
        <v>91</v>
      </c>
      <c r="AW317" s="14" t="s">
        <v>36</v>
      </c>
      <c r="AX317" s="14" t="s">
        <v>21</v>
      </c>
      <c r="AY317" s="225" t="s">
        <v>194</v>
      </c>
    </row>
    <row r="318" spans="1:65" s="2" customFormat="1" ht="14.45" customHeight="1">
      <c r="A318" s="35"/>
      <c r="B318" s="36"/>
      <c r="C318" s="191" t="s">
        <v>444</v>
      </c>
      <c r="D318" s="191" t="s">
        <v>196</v>
      </c>
      <c r="E318" s="192" t="s">
        <v>445</v>
      </c>
      <c r="F318" s="193" t="s">
        <v>446</v>
      </c>
      <c r="G318" s="194" t="s">
        <v>218</v>
      </c>
      <c r="H318" s="195">
        <v>382.69799999999998</v>
      </c>
      <c r="I318" s="196"/>
      <c r="J318" s="197">
        <f>ROUND(I318*H318,2)</f>
        <v>0</v>
      </c>
      <c r="K318" s="193" t="s">
        <v>207</v>
      </c>
      <c r="L318" s="40"/>
      <c r="M318" s="198" t="s">
        <v>1</v>
      </c>
      <c r="N318" s="199" t="s">
        <v>46</v>
      </c>
      <c r="O318" s="72"/>
      <c r="P318" s="200">
        <f>O318*H318</f>
        <v>0</v>
      </c>
      <c r="Q318" s="200">
        <v>0</v>
      </c>
      <c r="R318" s="200">
        <f>Q318*H318</f>
        <v>0</v>
      </c>
      <c r="S318" s="200">
        <v>0</v>
      </c>
      <c r="T318" s="201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2" t="s">
        <v>201</v>
      </c>
      <c r="AT318" s="202" t="s">
        <v>196</v>
      </c>
      <c r="AU318" s="202" t="s">
        <v>91</v>
      </c>
      <c r="AY318" s="18" t="s">
        <v>194</v>
      </c>
      <c r="BE318" s="203">
        <f>IF(N318="základní",J318,0)</f>
        <v>0</v>
      </c>
      <c r="BF318" s="203">
        <f>IF(N318="snížená",J318,0)</f>
        <v>0</v>
      </c>
      <c r="BG318" s="203">
        <f>IF(N318="zákl. přenesená",J318,0)</f>
        <v>0</v>
      </c>
      <c r="BH318" s="203">
        <f>IF(N318="sníž. přenesená",J318,0)</f>
        <v>0</v>
      </c>
      <c r="BI318" s="203">
        <f>IF(N318="nulová",J318,0)</f>
        <v>0</v>
      </c>
      <c r="BJ318" s="18" t="s">
        <v>21</v>
      </c>
      <c r="BK318" s="203">
        <f>ROUND(I318*H318,2)</f>
        <v>0</v>
      </c>
      <c r="BL318" s="18" t="s">
        <v>201</v>
      </c>
      <c r="BM318" s="202" t="s">
        <v>447</v>
      </c>
    </row>
    <row r="319" spans="1:65" s="13" customFormat="1" ht="11.25">
      <c r="B319" s="204"/>
      <c r="C319" s="205"/>
      <c r="D319" s="206" t="s">
        <v>203</v>
      </c>
      <c r="E319" s="207" t="s">
        <v>1</v>
      </c>
      <c r="F319" s="208" t="s">
        <v>448</v>
      </c>
      <c r="G319" s="205"/>
      <c r="H319" s="207" t="s">
        <v>1</v>
      </c>
      <c r="I319" s="209"/>
      <c r="J319" s="205"/>
      <c r="K319" s="205"/>
      <c r="L319" s="210"/>
      <c r="M319" s="211"/>
      <c r="N319" s="212"/>
      <c r="O319" s="212"/>
      <c r="P319" s="212"/>
      <c r="Q319" s="212"/>
      <c r="R319" s="212"/>
      <c r="S319" s="212"/>
      <c r="T319" s="213"/>
      <c r="AT319" s="214" t="s">
        <v>203</v>
      </c>
      <c r="AU319" s="214" t="s">
        <v>91</v>
      </c>
      <c r="AV319" s="13" t="s">
        <v>21</v>
      </c>
      <c r="AW319" s="13" t="s">
        <v>36</v>
      </c>
      <c r="AX319" s="13" t="s">
        <v>81</v>
      </c>
      <c r="AY319" s="214" t="s">
        <v>194</v>
      </c>
    </row>
    <row r="320" spans="1:65" s="14" customFormat="1" ht="11.25">
      <c r="B320" s="215"/>
      <c r="C320" s="216"/>
      <c r="D320" s="206" t="s">
        <v>203</v>
      </c>
      <c r="E320" s="217" t="s">
        <v>1</v>
      </c>
      <c r="F320" s="218" t="s">
        <v>449</v>
      </c>
      <c r="G320" s="216"/>
      <c r="H320" s="219">
        <v>382.69799999999998</v>
      </c>
      <c r="I320" s="220"/>
      <c r="J320" s="216"/>
      <c r="K320" s="216"/>
      <c r="L320" s="221"/>
      <c r="M320" s="222"/>
      <c r="N320" s="223"/>
      <c r="O320" s="223"/>
      <c r="P320" s="223"/>
      <c r="Q320" s="223"/>
      <c r="R320" s="223"/>
      <c r="S320" s="223"/>
      <c r="T320" s="224"/>
      <c r="AT320" s="225" t="s">
        <v>203</v>
      </c>
      <c r="AU320" s="225" t="s">
        <v>91</v>
      </c>
      <c r="AV320" s="14" t="s">
        <v>91</v>
      </c>
      <c r="AW320" s="14" t="s">
        <v>36</v>
      </c>
      <c r="AX320" s="14" t="s">
        <v>21</v>
      </c>
      <c r="AY320" s="225" t="s">
        <v>194</v>
      </c>
    </row>
    <row r="321" spans="1:65" s="2" customFormat="1" ht="14.45" customHeight="1">
      <c r="A321" s="35"/>
      <c r="B321" s="36"/>
      <c r="C321" s="191" t="s">
        <v>450</v>
      </c>
      <c r="D321" s="191" t="s">
        <v>196</v>
      </c>
      <c r="E321" s="192" t="s">
        <v>451</v>
      </c>
      <c r="F321" s="193" t="s">
        <v>452</v>
      </c>
      <c r="G321" s="194" t="s">
        <v>218</v>
      </c>
      <c r="H321" s="195">
        <v>158.19800000000001</v>
      </c>
      <c r="I321" s="196"/>
      <c r="J321" s="197">
        <f>ROUND(I321*H321,2)</f>
        <v>0</v>
      </c>
      <c r="K321" s="193" t="s">
        <v>207</v>
      </c>
      <c r="L321" s="40"/>
      <c r="M321" s="198" t="s">
        <v>1</v>
      </c>
      <c r="N321" s="199" t="s">
        <v>46</v>
      </c>
      <c r="O321" s="72"/>
      <c r="P321" s="200">
        <f>O321*H321</f>
        <v>0</v>
      </c>
      <c r="Q321" s="200">
        <v>0</v>
      </c>
      <c r="R321" s="200">
        <f>Q321*H321</f>
        <v>0</v>
      </c>
      <c r="S321" s="200">
        <v>0</v>
      </c>
      <c r="T321" s="201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02" t="s">
        <v>201</v>
      </c>
      <c r="AT321" s="202" t="s">
        <v>196</v>
      </c>
      <c r="AU321" s="202" t="s">
        <v>91</v>
      </c>
      <c r="AY321" s="18" t="s">
        <v>194</v>
      </c>
      <c r="BE321" s="203">
        <f>IF(N321="základní",J321,0)</f>
        <v>0</v>
      </c>
      <c r="BF321" s="203">
        <f>IF(N321="snížená",J321,0)</f>
        <v>0</v>
      </c>
      <c r="BG321" s="203">
        <f>IF(N321="zákl. přenesená",J321,0)</f>
        <v>0</v>
      </c>
      <c r="BH321" s="203">
        <f>IF(N321="sníž. přenesená",J321,0)</f>
        <v>0</v>
      </c>
      <c r="BI321" s="203">
        <f>IF(N321="nulová",J321,0)</f>
        <v>0</v>
      </c>
      <c r="BJ321" s="18" t="s">
        <v>21</v>
      </c>
      <c r="BK321" s="203">
        <f>ROUND(I321*H321,2)</f>
        <v>0</v>
      </c>
      <c r="BL321" s="18" t="s">
        <v>201</v>
      </c>
      <c r="BM321" s="202" t="s">
        <v>453</v>
      </c>
    </row>
    <row r="322" spans="1:65" s="13" customFormat="1" ht="11.25">
      <c r="B322" s="204"/>
      <c r="C322" s="205"/>
      <c r="D322" s="206" t="s">
        <v>203</v>
      </c>
      <c r="E322" s="207" t="s">
        <v>1</v>
      </c>
      <c r="F322" s="208" t="s">
        <v>448</v>
      </c>
      <c r="G322" s="205"/>
      <c r="H322" s="207" t="s">
        <v>1</v>
      </c>
      <c r="I322" s="209"/>
      <c r="J322" s="205"/>
      <c r="K322" s="205"/>
      <c r="L322" s="210"/>
      <c r="M322" s="211"/>
      <c r="N322" s="212"/>
      <c r="O322" s="212"/>
      <c r="P322" s="212"/>
      <c r="Q322" s="212"/>
      <c r="R322" s="212"/>
      <c r="S322" s="212"/>
      <c r="T322" s="213"/>
      <c r="AT322" s="214" t="s">
        <v>203</v>
      </c>
      <c r="AU322" s="214" t="s">
        <v>91</v>
      </c>
      <c r="AV322" s="13" t="s">
        <v>21</v>
      </c>
      <c r="AW322" s="13" t="s">
        <v>36</v>
      </c>
      <c r="AX322" s="13" t="s">
        <v>81</v>
      </c>
      <c r="AY322" s="214" t="s">
        <v>194</v>
      </c>
    </row>
    <row r="323" spans="1:65" s="14" customFormat="1" ht="11.25">
      <c r="B323" s="215"/>
      <c r="C323" s="216"/>
      <c r="D323" s="206" t="s">
        <v>203</v>
      </c>
      <c r="E323" s="217" t="s">
        <v>1</v>
      </c>
      <c r="F323" s="218" t="s">
        <v>454</v>
      </c>
      <c r="G323" s="216"/>
      <c r="H323" s="219">
        <v>158.19800000000001</v>
      </c>
      <c r="I323" s="220"/>
      <c r="J323" s="216"/>
      <c r="K323" s="216"/>
      <c r="L323" s="221"/>
      <c r="M323" s="222"/>
      <c r="N323" s="223"/>
      <c r="O323" s="223"/>
      <c r="P323" s="223"/>
      <c r="Q323" s="223"/>
      <c r="R323" s="223"/>
      <c r="S323" s="223"/>
      <c r="T323" s="224"/>
      <c r="AT323" s="225" t="s">
        <v>203</v>
      </c>
      <c r="AU323" s="225" t="s">
        <v>91</v>
      </c>
      <c r="AV323" s="14" t="s">
        <v>91</v>
      </c>
      <c r="AW323" s="14" t="s">
        <v>36</v>
      </c>
      <c r="AX323" s="14" t="s">
        <v>21</v>
      </c>
      <c r="AY323" s="225" t="s">
        <v>194</v>
      </c>
    </row>
    <row r="324" spans="1:65" s="2" customFormat="1" ht="14.45" customHeight="1">
      <c r="A324" s="35"/>
      <c r="B324" s="36"/>
      <c r="C324" s="191" t="s">
        <v>455</v>
      </c>
      <c r="D324" s="191" t="s">
        <v>196</v>
      </c>
      <c r="E324" s="192" t="s">
        <v>456</v>
      </c>
      <c r="F324" s="193" t="s">
        <v>457</v>
      </c>
      <c r="G324" s="194" t="s">
        <v>306</v>
      </c>
      <c r="H324" s="195">
        <v>234.34700000000001</v>
      </c>
      <c r="I324" s="196"/>
      <c r="J324" s="197">
        <f>ROUND(I324*H324,2)</f>
        <v>0</v>
      </c>
      <c r="K324" s="193" t="s">
        <v>200</v>
      </c>
      <c r="L324" s="40"/>
      <c r="M324" s="198" t="s">
        <v>1</v>
      </c>
      <c r="N324" s="199" t="s">
        <v>46</v>
      </c>
      <c r="O324" s="72"/>
      <c r="P324" s="200">
        <f>O324*H324</f>
        <v>0</v>
      </c>
      <c r="Q324" s="200">
        <v>0</v>
      </c>
      <c r="R324" s="200">
        <f>Q324*H324</f>
        <v>0</v>
      </c>
      <c r="S324" s="200">
        <v>0</v>
      </c>
      <c r="T324" s="201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2" t="s">
        <v>201</v>
      </c>
      <c r="AT324" s="202" t="s">
        <v>196</v>
      </c>
      <c r="AU324" s="202" t="s">
        <v>91</v>
      </c>
      <c r="AY324" s="18" t="s">
        <v>194</v>
      </c>
      <c r="BE324" s="203">
        <f>IF(N324="základní",J324,0)</f>
        <v>0</v>
      </c>
      <c r="BF324" s="203">
        <f>IF(N324="snížená",J324,0)</f>
        <v>0</v>
      </c>
      <c r="BG324" s="203">
        <f>IF(N324="zákl. přenesená",J324,0)</f>
        <v>0</v>
      </c>
      <c r="BH324" s="203">
        <f>IF(N324="sníž. přenesená",J324,0)</f>
        <v>0</v>
      </c>
      <c r="BI324" s="203">
        <f>IF(N324="nulová",J324,0)</f>
        <v>0</v>
      </c>
      <c r="BJ324" s="18" t="s">
        <v>21</v>
      </c>
      <c r="BK324" s="203">
        <f>ROUND(I324*H324,2)</f>
        <v>0</v>
      </c>
      <c r="BL324" s="18" t="s">
        <v>201</v>
      </c>
      <c r="BM324" s="202" t="s">
        <v>458</v>
      </c>
    </row>
    <row r="325" spans="1:65" s="13" customFormat="1" ht="11.25">
      <c r="B325" s="204"/>
      <c r="C325" s="205"/>
      <c r="D325" s="206" t="s">
        <v>203</v>
      </c>
      <c r="E325" s="207" t="s">
        <v>1</v>
      </c>
      <c r="F325" s="208" t="s">
        <v>459</v>
      </c>
      <c r="G325" s="205"/>
      <c r="H325" s="207" t="s">
        <v>1</v>
      </c>
      <c r="I325" s="209"/>
      <c r="J325" s="205"/>
      <c r="K325" s="205"/>
      <c r="L325" s="210"/>
      <c r="M325" s="211"/>
      <c r="N325" s="212"/>
      <c r="O325" s="212"/>
      <c r="P325" s="212"/>
      <c r="Q325" s="212"/>
      <c r="R325" s="212"/>
      <c r="S325" s="212"/>
      <c r="T325" s="213"/>
      <c r="AT325" s="214" t="s">
        <v>203</v>
      </c>
      <c r="AU325" s="214" t="s">
        <v>91</v>
      </c>
      <c r="AV325" s="13" t="s">
        <v>21</v>
      </c>
      <c r="AW325" s="13" t="s">
        <v>36</v>
      </c>
      <c r="AX325" s="13" t="s">
        <v>81</v>
      </c>
      <c r="AY325" s="214" t="s">
        <v>194</v>
      </c>
    </row>
    <row r="326" spans="1:65" s="14" customFormat="1" ht="11.25">
      <c r="B326" s="215"/>
      <c r="C326" s="216"/>
      <c r="D326" s="206" t="s">
        <v>203</v>
      </c>
      <c r="E326" s="217" t="s">
        <v>1</v>
      </c>
      <c r="F326" s="218" t="s">
        <v>460</v>
      </c>
      <c r="G326" s="216"/>
      <c r="H326" s="219">
        <v>445.745</v>
      </c>
      <c r="I326" s="220"/>
      <c r="J326" s="216"/>
      <c r="K326" s="216"/>
      <c r="L326" s="221"/>
      <c r="M326" s="222"/>
      <c r="N326" s="223"/>
      <c r="O326" s="223"/>
      <c r="P326" s="223"/>
      <c r="Q326" s="223"/>
      <c r="R326" s="223"/>
      <c r="S326" s="223"/>
      <c r="T326" s="224"/>
      <c r="AT326" s="225" t="s">
        <v>203</v>
      </c>
      <c r="AU326" s="225" t="s">
        <v>91</v>
      </c>
      <c r="AV326" s="14" t="s">
        <v>91</v>
      </c>
      <c r="AW326" s="14" t="s">
        <v>36</v>
      </c>
      <c r="AX326" s="14" t="s">
        <v>81</v>
      </c>
      <c r="AY326" s="225" t="s">
        <v>194</v>
      </c>
    </row>
    <row r="327" spans="1:65" s="13" customFormat="1" ht="11.25">
      <c r="B327" s="204"/>
      <c r="C327" s="205"/>
      <c r="D327" s="206" t="s">
        <v>203</v>
      </c>
      <c r="E327" s="207" t="s">
        <v>1</v>
      </c>
      <c r="F327" s="208" t="s">
        <v>461</v>
      </c>
      <c r="G327" s="205"/>
      <c r="H327" s="207" t="s">
        <v>1</v>
      </c>
      <c r="I327" s="209"/>
      <c r="J327" s="205"/>
      <c r="K327" s="205"/>
      <c r="L327" s="210"/>
      <c r="M327" s="211"/>
      <c r="N327" s="212"/>
      <c r="O327" s="212"/>
      <c r="P327" s="212"/>
      <c r="Q327" s="212"/>
      <c r="R327" s="212"/>
      <c r="S327" s="212"/>
      <c r="T327" s="213"/>
      <c r="AT327" s="214" t="s">
        <v>203</v>
      </c>
      <c r="AU327" s="214" t="s">
        <v>91</v>
      </c>
      <c r="AV327" s="13" t="s">
        <v>21</v>
      </c>
      <c r="AW327" s="13" t="s">
        <v>36</v>
      </c>
      <c r="AX327" s="13" t="s">
        <v>81</v>
      </c>
      <c r="AY327" s="214" t="s">
        <v>194</v>
      </c>
    </row>
    <row r="328" spans="1:65" s="14" customFormat="1" ht="11.25">
      <c r="B328" s="215"/>
      <c r="C328" s="216"/>
      <c r="D328" s="206" t="s">
        <v>203</v>
      </c>
      <c r="E328" s="217" t="s">
        <v>1</v>
      </c>
      <c r="F328" s="218" t="s">
        <v>462</v>
      </c>
      <c r="G328" s="216"/>
      <c r="H328" s="219">
        <v>-68.305999999999997</v>
      </c>
      <c r="I328" s="220"/>
      <c r="J328" s="216"/>
      <c r="K328" s="216"/>
      <c r="L328" s="221"/>
      <c r="M328" s="222"/>
      <c r="N328" s="223"/>
      <c r="O328" s="223"/>
      <c r="P328" s="223"/>
      <c r="Q328" s="223"/>
      <c r="R328" s="223"/>
      <c r="S328" s="223"/>
      <c r="T328" s="224"/>
      <c r="AT328" s="225" t="s">
        <v>203</v>
      </c>
      <c r="AU328" s="225" t="s">
        <v>91</v>
      </c>
      <c r="AV328" s="14" t="s">
        <v>91</v>
      </c>
      <c r="AW328" s="14" t="s">
        <v>36</v>
      </c>
      <c r="AX328" s="14" t="s">
        <v>81</v>
      </c>
      <c r="AY328" s="225" t="s">
        <v>194</v>
      </c>
    </row>
    <row r="329" spans="1:65" s="13" customFormat="1" ht="11.25">
      <c r="B329" s="204"/>
      <c r="C329" s="205"/>
      <c r="D329" s="206" t="s">
        <v>203</v>
      </c>
      <c r="E329" s="207" t="s">
        <v>1</v>
      </c>
      <c r="F329" s="208" t="s">
        <v>463</v>
      </c>
      <c r="G329" s="205"/>
      <c r="H329" s="207" t="s">
        <v>1</v>
      </c>
      <c r="I329" s="209"/>
      <c r="J329" s="205"/>
      <c r="K329" s="205"/>
      <c r="L329" s="210"/>
      <c r="M329" s="211"/>
      <c r="N329" s="212"/>
      <c r="O329" s="212"/>
      <c r="P329" s="212"/>
      <c r="Q329" s="212"/>
      <c r="R329" s="212"/>
      <c r="S329" s="212"/>
      <c r="T329" s="213"/>
      <c r="AT329" s="214" t="s">
        <v>203</v>
      </c>
      <c r="AU329" s="214" t="s">
        <v>91</v>
      </c>
      <c r="AV329" s="13" t="s">
        <v>21</v>
      </c>
      <c r="AW329" s="13" t="s">
        <v>36</v>
      </c>
      <c r="AX329" s="13" t="s">
        <v>81</v>
      </c>
      <c r="AY329" s="214" t="s">
        <v>194</v>
      </c>
    </row>
    <row r="330" spans="1:65" s="13" customFormat="1" ht="11.25">
      <c r="B330" s="204"/>
      <c r="C330" s="205"/>
      <c r="D330" s="206" t="s">
        <v>203</v>
      </c>
      <c r="E330" s="207" t="s">
        <v>1</v>
      </c>
      <c r="F330" s="208" t="s">
        <v>345</v>
      </c>
      <c r="G330" s="205"/>
      <c r="H330" s="207" t="s">
        <v>1</v>
      </c>
      <c r="I330" s="209"/>
      <c r="J330" s="205"/>
      <c r="K330" s="205"/>
      <c r="L330" s="210"/>
      <c r="M330" s="211"/>
      <c r="N330" s="212"/>
      <c r="O330" s="212"/>
      <c r="P330" s="212"/>
      <c r="Q330" s="212"/>
      <c r="R330" s="212"/>
      <c r="S330" s="212"/>
      <c r="T330" s="213"/>
      <c r="AT330" s="214" t="s">
        <v>203</v>
      </c>
      <c r="AU330" s="214" t="s">
        <v>91</v>
      </c>
      <c r="AV330" s="13" t="s">
        <v>21</v>
      </c>
      <c r="AW330" s="13" t="s">
        <v>36</v>
      </c>
      <c r="AX330" s="13" t="s">
        <v>81</v>
      </c>
      <c r="AY330" s="214" t="s">
        <v>194</v>
      </c>
    </row>
    <row r="331" spans="1:65" s="14" customFormat="1" ht="11.25">
      <c r="B331" s="215"/>
      <c r="C331" s="216"/>
      <c r="D331" s="206" t="s">
        <v>203</v>
      </c>
      <c r="E331" s="217" t="s">
        <v>1</v>
      </c>
      <c r="F331" s="218" t="s">
        <v>464</v>
      </c>
      <c r="G331" s="216"/>
      <c r="H331" s="219">
        <v>-26.7</v>
      </c>
      <c r="I331" s="220"/>
      <c r="J331" s="216"/>
      <c r="K331" s="216"/>
      <c r="L331" s="221"/>
      <c r="M331" s="222"/>
      <c r="N331" s="223"/>
      <c r="O331" s="223"/>
      <c r="P331" s="223"/>
      <c r="Q331" s="223"/>
      <c r="R331" s="223"/>
      <c r="S331" s="223"/>
      <c r="T331" s="224"/>
      <c r="AT331" s="225" t="s">
        <v>203</v>
      </c>
      <c r="AU331" s="225" t="s">
        <v>91</v>
      </c>
      <c r="AV331" s="14" t="s">
        <v>91</v>
      </c>
      <c r="AW331" s="14" t="s">
        <v>36</v>
      </c>
      <c r="AX331" s="14" t="s">
        <v>81</v>
      </c>
      <c r="AY331" s="225" t="s">
        <v>194</v>
      </c>
    </row>
    <row r="332" spans="1:65" s="14" customFormat="1" ht="11.25">
      <c r="B332" s="215"/>
      <c r="C332" s="216"/>
      <c r="D332" s="206" t="s">
        <v>203</v>
      </c>
      <c r="E332" s="217" t="s">
        <v>1</v>
      </c>
      <c r="F332" s="218" t="s">
        <v>465</v>
      </c>
      <c r="G332" s="216"/>
      <c r="H332" s="219">
        <v>-0.51</v>
      </c>
      <c r="I332" s="220"/>
      <c r="J332" s="216"/>
      <c r="K332" s="216"/>
      <c r="L332" s="221"/>
      <c r="M332" s="222"/>
      <c r="N332" s="223"/>
      <c r="O332" s="223"/>
      <c r="P332" s="223"/>
      <c r="Q332" s="223"/>
      <c r="R332" s="223"/>
      <c r="S332" s="223"/>
      <c r="T332" s="224"/>
      <c r="AT332" s="225" t="s">
        <v>203</v>
      </c>
      <c r="AU332" s="225" t="s">
        <v>91</v>
      </c>
      <c r="AV332" s="14" t="s">
        <v>91</v>
      </c>
      <c r="AW332" s="14" t="s">
        <v>36</v>
      </c>
      <c r="AX332" s="14" t="s">
        <v>81</v>
      </c>
      <c r="AY332" s="225" t="s">
        <v>194</v>
      </c>
    </row>
    <row r="333" spans="1:65" s="13" customFormat="1" ht="11.25">
      <c r="B333" s="204"/>
      <c r="C333" s="205"/>
      <c r="D333" s="206" t="s">
        <v>203</v>
      </c>
      <c r="E333" s="207" t="s">
        <v>1</v>
      </c>
      <c r="F333" s="208" t="s">
        <v>466</v>
      </c>
      <c r="G333" s="205"/>
      <c r="H333" s="207" t="s">
        <v>1</v>
      </c>
      <c r="I333" s="209"/>
      <c r="J333" s="205"/>
      <c r="K333" s="205"/>
      <c r="L333" s="210"/>
      <c r="M333" s="211"/>
      <c r="N333" s="212"/>
      <c r="O333" s="212"/>
      <c r="P333" s="212"/>
      <c r="Q333" s="212"/>
      <c r="R333" s="212"/>
      <c r="S333" s="212"/>
      <c r="T333" s="213"/>
      <c r="AT333" s="214" t="s">
        <v>203</v>
      </c>
      <c r="AU333" s="214" t="s">
        <v>91</v>
      </c>
      <c r="AV333" s="13" t="s">
        <v>21</v>
      </c>
      <c r="AW333" s="13" t="s">
        <v>36</v>
      </c>
      <c r="AX333" s="13" t="s">
        <v>81</v>
      </c>
      <c r="AY333" s="214" t="s">
        <v>194</v>
      </c>
    </row>
    <row r="334" spans="1:65" s="14" customFormat="1" ht="11.25">
      <c r="B334" s="215"/>
      <c r="C334" s="216"/>
      <c r="D334" s="206" t="s">
        <v>203</v>
      </c>
      <c r="E334" s="217" t="s">
        <v>1</v>
      </c>
      <c r="F334" s="218" t="s">
        <v>467</v>
      </c>
      <c r="G334" s="216"/>
      <c r="H334" s="219">
        <v>-30.78</v>
      </c>
      <c r="I334" s="220"/>
      <c r="J334" s="216"/>
      <c r="K334" s="216"/>
      <c r="L334" s="221"/>
      <c r="M334" s="222"/>
      <c r="N334" s="223"/>
      <c r="O334" s="223"/>
      <c r="P334" s="223"/>
      <c r="Q334" s="223"/>
      <c r="R334" s="223"/>
      <c r="S334" s="223"/>
      <c r="T334" s="224"/>
      <c r="AT334" s="225" t="s">
        <v>203</v>
      </c>
      <c r="AU334" s="225" t="s">
        <v>91</v>
      </c>
      <c r="AV334" s="14" t="s">
        <v>91</v>
      </c>
      <c r="AW334" s="14" t="s">
        <v>36</v>
      </c>
      <c r="AX334" s="14" t="s">
        <v>81</v>
      </c>
      <c r="AY334" s="225" t="s">
        <v>194</v>
      </c>
    </row>
    <row r="335" spans="1:65" s="13" customFormat="1" ht="11.25">
      <c r="B335" s="204"/>
      <c r="C335" s="205"/>
      <c r="D335" s="206" t="s">
        <v>203</v>
      </c>
      <c r="E335" s="207" t="s">
        <v>1</v>
      </c>
      <c r="F335" s="208" t="s">
        <v>468</v>
      </c>
      <c r="G335" s="205"/>
      <c r="H335" s="207" t="s">
        <v>1</v>
      </c>
      <c r="I335" s="209"/>
      <c r="J335" s="205"/>
      <c r="K335" s="205"/>
      <c r="L335" s="210"/>
      <c r="M335" s="211"/>
      <c r="N335" s="212"/>
      <c r="O335" s="212"/>
      <c r="P335" s="212"/>
      <c r="Q335" s="212"/>
      <c r="R335" s="212"/>
      <c r="S335" s="212"/>
      <c r="T335" s="213"/>
      <c r="AT335" s="214" t="s">
        <v>203</v>
      </c>
      <c r="AU335" s="214" t="s">
        <v>91</v>
      </c>
      <c r="AV335" s="13" t="s">
        <v>21</v>
      </c>
      <c r="AW335" s="13" t="s">
        <v>36</v>
      </c>
      <c r="AX335" s="13" t="s">
        <v>81</v>
      </c>
      <c r="AY335" s="214" t="s">
        <v>194</v>
      </c>
    </row>
    <row r="336" spans="1:65" s="14" customFormat="1" ht="11.25">
      <c r="B336" s="215"/>
      <c r="C336" s="216"/>
      <c r="D336" s="206" t="s">
        <v>203</v>
      </c>
      <c r="E336" s="217" t="s">
        <v>1</v>
      </c>
      <c r="F336" s="218" t="s">
        <v>469</v>
      </c>
      <c r="G336" s="216"/>
      <c r="H336" s="219">
        <v>-3.6230000000000002</v>
      </c>
      <c r="I336" s="220"/>
      <c r="J336" s="216"/>
      <c r="K336" s="216"/>
      <c r="L336" s="221"/>
      <c r="M336" s="222"/>
      <c r="N336" s="223"/>
      <c r="O336" s="223"/>
      <c r="P336" s="223"/>
      <c r="Q336" s="223"/>
      <c r="R336" s="223"/>
      <c r="S336" s="223"/>
      <c r="T336" s="224"/>
      <c r="AT336" s="225" t="s">
        <v>203</v>
      </c>
      <c r="AU336" s="225" t="s">
        <v>91</v>
      </c>
      <c r="AV336" s="14" t="s">
        <v>91</v>
      </c>
      <c r="AW336" s="14" t="s">
        <v>36</v>
      </c>
      <c r="AX336" s="14" t="s">
        <v>81</v>
      </c>
      <c r="AY336" s="225" t="s">
        <v>194</v>
      </c>
    </row>
    <row r="337" spans="1:65" s="14" customFormat="1" ht="11.25">
      <c r="B337" s="215"/>
      <c r="C337" s="216"/>
      <c r="D337" s="206" t="s">
        <v>203</v>
      </c>
      <c r="E337" s="217" t="s">
        <v>1</v>
      </c>
      <c r="F337" s="218" t="s">
        <v>470</v>
      </c>
      <c r="G337" s="216"/>
      <c r="H337" s="219">
        <v>-1.724</v>
      </c>
      <c r="I337" s="220"/>
      <c r="J337" s="216"/>
      <c r="K337" s="216"/>
      <c r="L337" s="221"/>
      <c r="M337" s="222"/>
      <c r="N337" s="223"/>
      <c r="O337" s="223"/>
      <c r="P337" s="223"/>
      <c r="Q337" s="223"/>
      <c r="R337" s="223"/>
      <c r="S337" s="223"/>
      <c r="T337" s="224"/>
      <c r="AT337" s="225" t="s">
        <v>203</v>
      </c>
      <c r="AU337" s="225" t="s">
        <v>91</v>
      </c>
      <c r="AV337" s="14" t="s">
        <v>91</v>
      </c>
      <c r="AW337" s="14" t="s">
        <v>36</v>
      </c>
      <c r="AX337" s="14" t="s">
        <v>81</v>
      </c>
      <c r="AY337" s="225" t="s">
        <v>194</v>
      </c>
    </row>
    <row r="338" spans="1:65" s="13" customFormat="1" ht="11.25">
      <c r="B338" s="204"/>
      <c r="C338" s="205"/>
      <c r="D338" s="206" t="s">
        <v>203</v>
      </c>
      <c r="E338" s="207" t="s">
        <v>1</v>
      </c>
      <c r="F338" s="208" t="s">
        <v>471</v>
      </c>
      <c r="G338" s="205"/>
      <c r="H338" s="207" t="s">
        <v>1</v>
      </c>
      <c r="I338" s="209"/>
      <c r="J338" s="205"/>
      <c r="K338" s="205"/>
      <c r="L338" s="210"/>
      <c r="M338" s="211"/>
      <c r="N338" s="212"/>
      <c r="O338" s="212"/>
      <c r="P338" s="212"/>
      <c r="Q338" s="212"/>
      <c r="R338" s="212"/>
      <c r="S338" s="212"/>
      <c r="T338" s="213"/>
      <c r="AT338" s="214" t="s">
        <v>203</v>
      </c>
      <c r="AU338" s="214" t="s">
        <v>91</v>
      </c>
      <c r="AV338" s="13" t="s">
        <v>21</v>
      </c>
      <c r="AW338" s="13" t="s">
        <v>36</v>
      </c>
      <c r="AX338" s="13" t="s">
        <v>81</v>
      </c>
      <c r="AY338" s="214" t="s">
        <v>194</v>
      </c>
    </row>
    <row r="339" spans="1:65" s="14" customFormat="1" ht="11.25">
      <c r="B339" s="215"/>
      <c r="C339" s="216"/>
      <c r="D339" s="206" t="s">
        <v>203</v>
      </c>
      <c r="E339" s="217" t="s">
        <v>1</v>
      </c>
      <c r="F339" s="218" t="s">
        <v>472</v>
      </c>
      <c r="G339" s="216"/>
      <c r="H339" s="219">
        <v>-79.754999999999995</v>
      </c>
      <c r="I339" s="220"/>
      <c r="J339" s="216"/>
      <c r="K339" s="216"/>
      <c r="L339" s="221"/>
      <c r="M339" s="222"/>
      <c r="N339" s="223"/>
      <c r="O339" s="223"/>
      <c r="P339" s="223"/>
      <c r="Q339" s="223"/>
      <c r="R339" s="223"/>
      <c r="S339" s="223"/>
      <c r="T339" s="224"/>
      <c r="AT339" s="225" t="s">
        <v>203</v>
      </c>
      <c r="AU339" s="225" t="s">
        <v>91</v>
      </c>
      <c r="AV339" s="14" t="s">
        <v>91</v>
      </c>
      <c r="AW339" s="14" t="s">
        <v>36</v>
      </c>
      <c r="AX339" s="14" t="s">
        <v>81</v>
      </c>
      <c r="AY339" s="225" t="s">
        <v>194</v>
      </c>
    </row>
    <row r="340" spans="1:65" s="16" customFormat="1" ht="11.25">
      <c r="B340" s="237"/>
      <c r="C340" s="238"/>
      <c r="D340" s="206" t="s">
        <v>203</v>
      </c>
      <c r="E340" s="239" t="s">
        <v>160</v>
      </c>
      <c r="F340" s="240" t="s">
        <v>250</v>
      </c>
      <c r="G340" s="238"/>
      <c r="H340" s="241">
        <v>234.34700000000001</v>
      </c>
      <c r="I340" s="242"/>
      <c r="J340" s="238"/>
      <c r="K340" s="238"/>
      <c r="L340" s="243"/>
      <c r="M340" s="244"/>
      <c r="N340" s="245"/>
      <c r="O340" s="245"/>
      <c r="P340" s="245"/>
      <c r="Q340" s="245"/>
      <c r="R340" s="245"/>
      <c r="S340" s="245"/>
      <c r="T340" s="246"/>
      <c r="AT340" s="247" t="s">
        <v>203</v>
      </c>
      <c r="AU340" s="247" t="s">
        <v>91</v>
      </c>
      <c r="AV340" s="16" t="s">
        <v>201</v>
      </c>
      <c r="AW340" s="16" t="s">
        <v>36</v>
      </c>
      <c r="AX340" s="16" t="s">
        <v>21</v>
      </c>
      <c r="AY340" s="247" t="s">
        <v>194</v>
      </c>
    </row>
    <row r="341" spans="1:65" s="2" customFormat="1" ht="14.45" customHeight="1">
      <c r="A341" s="35"/>
      <c r="B341" s="36"/>
      <c r="C341" s="248" t="s">
        <v>473</v>
      </c>
      <c r="D341" s="248" t="s">
        <v>474</v>
      </c>
      <c r="E341" s="249" t="s">
        <v>475</v>
      </c>
      <c r="F341" s="250" t="s">
        <v>476</v>
      </c>
      <c r="G341" s="251" t="s">
        <v>218</v>
      </c>
      <c r="H341" s="252">
        <v>444.55599999999998</v>
      </c>
      <c r="I341" s="253"/>
      <c r="J341" s="254">
        <f>ROUND(I341*H341,2)</f>
        <v>0</v>
      </c>
      <c r="K341" s="250" t="s">
        <v>207</v>
      </c>
      <c r="L341" s="255"/>
      <c r="M341" s="256" t="s">
        <v>1</v>
      </c>
      <c r="N341" s="257" t="s">
        <v>46</v>
      </c>
      <c r="O341" s="72"/>
      <c r="P341" s="200">
        <f>O341*H341</f>
        <v>0</v>
      </c>
      <c r="Q341" s="200">
        <v>0</v>
      </c>
      <c r="R341" s="200">
        <f>Q341*H341</f>
        <v>0</v>
      </c>
      <c r="S341" s="200">
        <v>0</v>
      </c>
      <c r="T341" s="201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2" t="s">
        <v>251</v>
      </c>
      <c r="AT341" s="202" t="s">
        <v>474</v>
      </c>
      <c r="AU341" s="202" t="s">
        <v>91</v>
      </c>
      <c r="AY341" s="18" t="s">
        <v>194</v>
      </c>
      <c r="BE341" s="203">
        <f>IF(N341="základní",J341,0)</f>
        <v>0</v>
      </c>
      <c r="BF341" s="203">
        <f>IF(N341="snížená",J341,0)</f>
        <v>0</v>
      </c>
      <c r="BG341" s="203">
        <f>IF(N341="zákl. přenesená",J341,0)</f>
        <v>0</v>
      </c>
      <c r="BH341" s="203">
        <f>IF(N341="sníž. přenesená",J341,0)</f>
        <v>0</v>
      </c>
      <c r="BI341" s="203">
        <f>IF(N341="nulová",J341,0)</f>
        <v>0</v>
      </c>
      <c r="BJ341" s="18" t="s">
        <v>21</v>
      </c>
      <c r="BK341" s="203">
        <f>ROUND(I341*H341,2)</f>
        <v>0</v>
      </c>
      <c r="BL341" s="18" t="s">
        <v>201</v>
      </c>
      <c r="BM341" s="202" t="s">
        <v>477</v>
      </c>
    </row>
    <row r="342" spans="1:65" s="14" customFormat="1" ht="11.25">
      <c r="B342" s="215"/>
      <c r="C342" s="216"/>
      <c r="D342" s="206" t="s">
        <v>203</v>
      </c>
      <c r="E342" s="217" t="s">
        <v>1</v>
      </c>
      <c r="F342" s="218" t="s">
        <v>478</v>
      </c>
      <c r="G342" s="216"/>
      <c r="H342" s="219">
        <v>444.55599999999998</v>
      </c>
      <c r="I342" s="220"/>
      <c r="J342" s="216"/>
      <c r="K342" s="216"/>
      <c r="L342" s="221"/>
      <c r="M342" s="222"/>
      <c r="N342" s="223"/>
      <c r="O342" s="223"/>
      <c r="P342" s="223"/>
      <c r="Q342" s="223"/>
      <c r="R342" s="223"/>
      <c r="S342" s="223"/>
      <c r="T342" s="224"/>
      <c r="AT342" s="225" t="s">
        <v>203</v>
      </c>
      <c r="AU342" s="225" t="s">
        <v>91</v>
      </c>
      <c r="AV342" s="14" t="s">
        <v>91</v>
      </c>
      <c r="AW342" s="14" t="s">
        <v>36</v>
      </c>
      <c r="AX342" s="14" t="s">
        <v>21</v>
      </c>
      <c r="AY342" s="225" t="s">
        <v>194</v>
      </c>
    </row>
    <row r="343" spans="1:65" s="2" customFormat="1" ht="14.45" customHeight="1">
      <c r="A343" s="35"/>
      <c r="B343" s="36"/>
      <c r="C343" s="191" t="s">
        <v>479</v>
      </c>
      <c r="D343" s="191" t="s">
        <v>196</v>
      </c>
      <c r="E343" s="192" t="s">
        <v>480</v>
      </c>
      <c r="F343" s="193" t="s">
        <v>481</v>
      </c>
      <c r="G343" s="194" t="s">
        <v>306</v>
      </c>
      <c r="H343" s="195">
        <v>234.34700000000001</v>
      </c>
      <c r="I343" s="196"/>
      <c r="J343" s="197">
        <f>ROUND(I343*H343,2)</f>
        <v>0</v>
      </c>
      <c r="K343" s="193" t="s">
        <v>200</v>
      </c>
      <c r="L343" s="40"/>
      <c r="M343" s="198" t="s">
        <v>1</v>
      </c>
      <c r="N343" s="199" t="s">
        <v>46</v>
      </c>
      <c r="O343" s="72"/>
      <c r="P343" s="200">
        <f>O343*H343</f>
        <v>0</v>
      </c>
      <c r="Q343" s="200">
        <v>0</v>
      </c>
      <c r="R343" s="200">
        <f>Q343*H343</f>
        <v>0</v>
      </c>
      <c r="S343" s="200">
        <v>0</v>
      </c>
      <c r="T343" s="201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2" t="s">
        <v>201</v>
      </c>
      <c r="AT343" s="202" t="s">
        <v>196</v>
      </c>
      <c r="AU343" s="202" t="s">
        <v>91</v>
      </c>
      <c r="AY343" s="18" t="s">
        <v>194</v>
      </c>
      <c r="BE343" s="203">
        <f>IF(N343="základní",J343,0)</f>
        <v>0</v>
      </c>
      <c r="BF343" s="203">
        <f>IF(N343="snížená",J343,0)</f>
        <v>0</v>
      </c>
      <c r="BG343" s="203">
        <f>IF(N343="zákl. přenesená",J343,0)</f>
        <v>0</v>
      </c>
      <c r="BH343" s="203">
        <f>IF(N343="sníž. přenesená",J343,0)</f>
        <v>0</v>
      </c>
      <c r="BI343" s="203">
        <f>IF(N343="nulová",J343,0)</f>
        <v>0</v>
      </c>
      <c r="BJ343" s="18" t="s">
        <v>21</v>
      </c>
      <c r="BK343" s="203">
        <f>ROUND(I343*H343,2)</f>
        <v>0</v>
      </c>
      <c r="BL343" s="18" t="s">
        <v>201</v>
      </c>
      <c r="BM343" s="202" t="s">
        <v>482</v>
      </c>
    </row>
    <row r="344" spans="1:65" s="14" customFormat="1" ht="11.25">
      <c r="B344" s="215"/>
      <c r="C344" s="216"/>
      <c r="D344" s="206" t="s">
        <v>203</v>
      </c>
      <c r="E344" s="217" t="s">
        <v>1</v>
      </c>
      <c r="F344" s="218" t="s">
        <v>160</v>
      </c>
      <c r="G344" s="216"/>
      <c r="H344" s="219">
        <v>234.34700000000001</v>
      </c>
      <c r="I344" s="220"/>
      <c r="J344" s="216"/>
      <c r="K344" s="216"/>
      <c r="L344" s="221"/>
      <c r="M344" s="222"/>
      <c r="N344" s="223"/>
      <c r="O344" s="223"/>
      <c r="P344" s="223"/>
      <c r="Q344" s="223"/>
      <c r="R344" s="223"/>
      <c r="S344" s="223"/>
      <c r="T344" s="224"/>
      <c r="AT344" s="225" t="s">
        <v>203</v>
      </c>
      <c r="AU344" s="225" t="s">
        <v>91</v>
      </c>
      <c r="AV344" s="14" t="s">
        <v>91</v>
      </c>
      <c r="AW344" s="14" t="s">
        <v>36</v>
      </c>
      <c r="AX344" s="14" t="s">
        <v>21</v>
      </c>
      <c r="AY344" s="225" t="s">
        <v>194</v>
      </c>
    </row>
    <row r="345" spans="1:65" s="2" customFormat="1" ht="14.45" customHeight="1">
      <c r="A345" s="35"/>
      <c r="B345" s="36"/>
      <c r="C345" s="191" t="s">
        <v>483</v>
      </c>
      <c r="D345" s="191" t="s">
        <v>196</v>
      </c>
      <c r="E345" s="192" t="s">
        <v>484</v>
      </c>
      <c r="F345" s="193" t="s">
        <v>485</v>
      </c>
      <c r="G345" s="194" t="s">
        <v>306</v>
      </c>
      <c r="H345" s="195">
        <v>234.34700000000001</v>
      </c>
      <c r="I345" s="196"/>
      <c r="J345" s="197">
        <f>ROUND(I345*H345,2)</f>
        <v>0</v>
      </c>
      <c r="K345" s="193" t="s">
        <v>200</v>
      </c>
      <c r="L345" s="40"/>
      <c r="M345" s="198" t="s">
        <v>1</v>
      </c>
      <c r="N345" s="199" t="s">
        <v>46</v>
      </c>
      <c r="O345" s="72"/>
      <c r="P345" s="200">
        <f>O345*H345</f>
        <v>0</v>
      </c>
      <c r="Q345" s="200">
        <v>0</v>
      </c>
      <c r="R345" s="200">
        <f>Q345*H345</f>
        <v>0</v>
      </c>
      <c r="S345" s="200">
        <v>0</v>
      </c>
      <c r="T345" s="201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2" t="s">
        <v>201</v>
      </c>
      <c r="AT345" s="202" t="s">
        <v>196</v>
      </c>
      <c r="AU345" s="202" t="s">
        <v>91</v>
      </c>
      <c r="AY345" s="18" t="s">
        <v>194</v>
      </c>
      <c r="BE345" s="203">
        <f>IF(N345="základní",J345,0)</f>
        <v>0</v>
      </c>
      <c r="BF345" s="203">
        <f>IF(N345="snížená",J345,0)</f>
        <v>0</v>
      </c>
      <c r="BG345" s="203">
        <f>IF(N345="zákl. přenesená",J345,0)</f>
        <v>0</v>
      </c>
      <c r="BH345" s="203">
        <f>IF(N345="sníž. přenesená",J345,0)</f>
        <v>0</v>
      </c>
      <c r="BI345" s="203">
        <f>IF(N345="nulová",J345,0)</f>
        <v>0</v>
      </c>
      <c r="BJ345" s="18" t="s">
        <v>21</v>
      </c>
      <c r="BK345" s="203">
        <f>ROUND(I345*H345,2)</f>
        <v>0</v>
      </c>
      <c r="BL345" s="18" t="s">
        <v>201</v>
      </c>
      <c r="BM345" s="202" t="s">
        <v>486</v>
      </c>
    </row>
    <row r="346" spans="1:65" s="12" customFormat="1" ht="22.9" customHeight="1">
      <c r="B346" s="175"/>
      <c r="C346" s="176"/>
      <c r="D346" s="177" t="s">
        <v>80</v>
      </c>
      <c r="E346" s="189" t="s">
        <v>210</v>
      </c>
      <c r="F346" s="189" t="s">
        <v>487</v>
      </c>
      <c r="G346" s="176"/>
      <c r="H346" s="176"/>
      <c r="I346" s="179"/>
      <c r="J346" s="190">
        <f>BK346</f>
        <v>0</v>
      </c>
      <c r="K346" s="176"/>
      <c r="L346" s="181"/>
      <c r="M346" s="182"/>
      <c r="N346" s="183"/>
      <c r="O346" s="183"/>
      <c r="P346" s="184">
        <f>SUM(P347:P378)</f>
        <v>0</v>
      </c>
      <c r="Q346" s="183"/>
      <c r="R346" s="184">
        <f>SUM(R347:R378)</f>
        <v>0</v>
      </c>
      <c r="S346" s="183"/>
      <c r="T346" s="185">
        <f>SUM(T347:T378)</f>
        <v>17.485600000000002</v>
      </c>
      <c r="AR346" s="186" t="s">
        <v>21</v>
      </c>
      <c r="AT346" s="187" t="s">
        <v>80</v>
      </c>
      <c r="AU346" s="187" t="s">
        <v>21</v>
      </c>
      <c r="AY346" s="186" t="s">
        <v>194</v>
      </c>
      <c r="BK346" s="188">
        <f>SUM(BK347:BK378)</f>
        <v>0</v>
      </c>
    </row>
    <row r="347" spans="1:65" s="2" customFormat="1" ht="14.45" customHeight="1">
      <c r="A347" s="35"/>
      <c r="B347" s="36"/>
      <c r="C347" s="191" t="s">
        <v>488</v>
      </c>
      <c r="D347" s="191" t="s">
        <v>196</v>
      </c>
      <c r="E347" s="192" t="s">
        <v>489</v>
      </c>
      <c r="F347" s="193" t="s">
        <v>490</v>
      </c>
      <c r="G347" s="194" t="s">
        <v>306</v>
      </c>
      <c r="H347" s="195">
        <v>13.529</v>
      </c>
      <c r="I347" s="196"/>
      <c r="J347" s="197">
        <f>ROUND(I347*H347,2)</f>
        <v>0</v>
      </c>
      <c r="K347" s="193" t="s">
        <v>207</v>
      </c>
      <c r="L347" s="40"/>
      <c r="M347" s="198" t="s">
        <v>1</v>
      </c>
      <c r="N347" s="199" t="s">
        <v>46</v>
      </c>
      <c r="O347" s="72"/>
      <c r="P347" s="200">
        <f>O347*H347</f>
        <v>0</v>
      </c>
      <c r="Q347" s="200">
        <v>0</v>
      </c>
      <c r="R347" s="200">
        <f>Q347*H347</f>
        <v>0</v>
      </c>
      <c r="S347" s="200">
        <v>0</v>
      </c>
      <c r="T347" s="201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2" t="s">
        <v>201</v>
      </c>
      <c r="AT347" s="202" t="s">
        <v>196</v>
      </c>
      <c r="AU347" s="202" t="s">
        <v>91</v>
      </c>
      <c r="AY347" s="18" t="s">
        <v>194</v>
      </c>
      <c r="BE347" s="203">
        <f>IF(N347="základní",J347,0)</f>
        <v>0</v>
      </c>
      <c r="BF347" s="203">
        <f>IF(N347="snížená",J347,0)</f>
        <v>0</v>
      </c>
      <c r="BG347" s="203">
        <f>IF(N347="zákl. přenesená",J347,0)</f>
        <v>0</v>
      </c>
      <c r="BH347" s="203">
        <f>IF(N347="sníž. přenesená",J347,0)</f>
        <v>0</v>
      </c>
      <c r="BI347" s="203">
        <f>IF(N347="nulová",J347,0)</f>
        <v>0</v>
      </c>
      <c r="BJ347" s="18" t="s">
        <v>21</v>
      </c>
      <c r="BK347" s="203">
        <f>ROUND(I347*H347,2)</f>
        <v>0</v>
      </c>
      <c r="BL347" s="18" t="s">
        <v>201</v>
      </c>
      <c r="BM347" s="202" t="s">
        <v>491</v>
      </c>
    </row>
    <row r="348" spans="1:65" s="13" customFormat="1" ht="11.25">
      <c r="B348" s="204"/>
      <c r="C348" s="205"/>
      <c r="D348" s="206" t="s">
        <v>203</v>
      </c>
      <c r="E348" s="207" t="s">
        <v>1</v>
      </c>
      <c r="F348" s="208" t="s">
        <v>492</v>
      </c>
      <c r="G348" s="205"/>
      <c r="H348" s="207" t="s">
        <v>1</v>
      </c>
      <c r="I348" s="209"/>
      <c r="J348" s="205"/>
      <c r="K348" s="205"/>
      <c r="L348" s="210"/>
      <c r="M348" s="211"/>
      <c r="N348" s="212"/>
      <c r="O348" s="212"/>
      <c r="P348" s="212"/>
      <c r="Q348" s="212"/>
      <c r="R348" s="212"/>
      <c r="S348" s="212"/>
      <c r="T348" s="213"/>
      <c r="AT348" s="214" t="s">
        <v>203</v>
      </c>
      <c r="AU348" s="214" t="s">
        <v>91</v>
      </c>
      <c r="AV348" s="13" t="s">
        <v>21</v>
      </c>
      <c r="AW348" s="13" t="s">
        <v>36</v>
      </c>
      <c r="AX348" s="13" t="s">
        <v>81</v>
      </c>
      <c r="AY348" s="214" t="s">
        <v>194</v>
      </c>
    </row>
    <row r="349" spans="1:65" s="13" customFormat="1" ht="11.25">
      <c r="B349" s="204"/>
      <c r="C349" s="205"/>
      <c r="D349" s="206" t="s">
        <v>203</v>
      </c>
      <c r="E349" s="207" t="s">
        <v>1</v>
      </c>
      <c r="F349" s="208" t="s">
        <v>493</v>
      </c>
      <c r="G349" s="205"/>
      <c r="H349" s="207" t="s">
        <v>1</v>
      </c>
      <c r="I349" s="209"/>
      <c r="J349" s="205"/>
      <c r="K349" s="205"/>
      <c r="L349" s="210"/>
      <c r="M349" s="211"/>
      <c r="N349" s="212"/>
      <c r="O349" s="212"/>
      <c r="P349" s="212"/>
      <c r="Q349" s="212"/>
      <c r="R349" s="212"/>
      <c r="S349" s="212"/>
      <c r="T349" s="213"/>
      <c r="AT349" s="214" t="s">
        <v>203</v>
      </c>
      <c r="AU349" s="214" t="s">
        <v>91</v>
      </c>
      <c r="AV349" s="13" t="s">
        <v>21</v>
      </c>
      <c r="AW349" s="13" t="s">
        <v>36</v>
      </c>
      <c r="AX349" s="13" t="s">
        <v>81</v>
      </c>
      <c r="AY349" s="214" t="s">
        <v>194</v>
      </c>
    </row>
    <row r="350" spans="1:65" s="14" customFormat="1" ht="11.25">
      <c r="B350" s="215"/>
      <c r="C350" s="216"/>
      <c r="D350" s="206" t="s">
        <v>203</v>
      </c>
      <c r="E350" s="217" t="s">
        <v>1</v>
      </c>
      <c r="F350" s="218" t="s">
        <v>494</v>
      </c>
      <c r="G350" s="216"/>
      <c r="H350" s="219">
        <v>1.496</v>
      </c>
      <c r="I350" s="220"/>
      <c r="J350" s="216"/>
      <c r="K350" s="216"/>
      <c r="L350" s="221"/>
      <c r="M350" s="222"/>
      <c r="N350" s="223"/>
      <c r="O350" s="223"/>
      <c r="P350" s="223"/>
      <c r="Q350" s="223"/>
      <c r="R350" s="223"/>
      <c r="S350" s="223"/>
      <c r="T350" s="224"/>
      <c r="AT350" s="225" t="s">
        <v>203</v>
      </c>
      <c r="AU350" s="225" t="s">
        <v>91</v>
      </c>
      <c r="AV350" s="14" t="s">
        <v>91</v>
      </c>
      <c r="AW350" s="14" t="s">
        <v>36</v>
      </c>
      <c r="AX350" s="14" t="s">
        <v>81</v>
      </c>
      <c r="AY350" s="225" t="s">
        <v>194</v>
      </c>
    </row>
    <row r="351" spans="1:65" s="13" customFormat="1" ht="11.25">
      <c r="B351" s="204"/>
      <c r="C351" s="205"/>
      <c r="D351" s="206" t="s">
        <v>203</v>
      </c>
      <c r="E351" s="207" t="s">
        <v>1</v>
      </c>
      <c r="F351" s="208" t="s">
        <v>495</v>
      </c>
      <c r="G351" s="205"/>
      <c r="H351" s="207" t="s">
        <v>1</v>
      </c>
      <c r="I351" s="209"/>
      <c r="J351" s="205"/>
      <c r="K351" s="205"/>
      <c r="L351" s="210"/>
      <c r="M351" s="211"/>
      <c r="N351" s="212"/>
      <c r="O351" s="212"/>
      <c r="P351" s="212"/>
      <c r="Q351" s="212"/>
      <c r="R351" s="212"/>
      <c r="S351" s="212"/>
      <c r="T351" s="213"/>
      <c r="AT351" s="214" t="s">
        <v>203</v>
      </c>
      <c r="AU351" s="214" t="s">
        <v>91</v>
      </c>
      <c r="AV351" s="13" t="s">
        <v>21</v>
      </c>
      <c r="AW351" s="13" t="s">
        <v>36</v>
      </c>
      <c r="AX351" s="13" t="s">
        <v>81</v>
      </c>
      <c r="AY351" s="214" t="s">
        <v>194</v>
      </c>
    </row>
    <row r="352" spans="1:65" s="14" customFormat="1" ht="11.25">
      <c r="B352" s="215"/>
      <c r="C352" s="216"/>
      <c r="D352" s="206" t="s">
        <v>203</v>
      </c>
      <c r="E352" s="217" t="s">
        <v>1</v>
      </c>
      <c r="F352" s="218" t="s">
        <v>496</v>
      </c>
      <c r="G352" s="216"/>
      <c r="H352" s="219">
        <v>12.032999999999999</v>
      </c>
      <c r="I352" s="220"/>
      <c r="J352" s="216"/>
      <c r="K352" s="216"/>
      <c r="L352" s="221"/>
      <c r="M352" s="222"/>
      <c r="N352" s="223"/>
      <c r="O352" s="223"/>
      <c r="P352" s="223"/>
      <c r="Q352" s="223"/>
      <c r="R352" s="223"/>
      <c r="S352" s="223"/>
      <c r="T352" s="224"/>
      <c r="AT352" s="225" t="s">
        <v>203</v>
      </c>
      <c r="AU352" s="225" t="s">
        <v>91</v>
      </c>
      <c r="AV352" s="14" t="s">
        <v>91</v>
      </c>
      <c r="AW352" s="14" t="s">
        <v>36</v>
      </c>
      <c r="AX352" s="14" t="s">
        <v>81</v>
      </c>
      <c r="AY352" s="225" t="s">
        <v>194</v>
      </c>
    </row>
    <row r="353" spans="1:65" s="16" customFormat="1" ht="11.25">
      <c r="B353" s="237"/>
      <c r="C353" s="238"/>
      <c r="D353" s="206" t="s">
        <v>203</v>
      </c>
      <c r="E353" s="239" t="s">
        <v>1</v>
      </c>
      <c r="F353" s="240" t="s">
        <v>250</v>
      </c>
      <c r="G353" s="238"/>
      <c r="H353" s="241">
        <v>13.529</v>
      </c>
      <c r="I353" s="242"/>
      <c r="J353" s="238"/>
      <c r="K353" s="238"/>
      <c r="L353" s="243"/>
      <c r="M353" s="244"/>
      <c r="N353" s="245"/>
      <c r="O353" s="245"/>
      <c r="P353" s="245"/>
      <c r="Q353" s="245"/>
      <c r="R353" s="245"/>
      <c r="S353" s="245"/>
      <c r="T353" s="246"/>
      <c r="AT353" s="247" t="s">
        <v>203</v>
      </c>
      <c r="AU353" s="247" t="s">
        <v>91</v>
      </c>
      <c r="AV353" s="16" t="s">
        <v>201</v>
      </c>
      <c r="AW353" s="16" t="s">
        <v>36</v>
      </c>
      <c r="AX353" s="16" t="s">
        <v>21</v>
      </c>
      <c r="AY353" s="247" t="s">
        <v>194</v>
      </c>
    </row>
    <row r="354" spans="1:65" s="2" customFormat="1" ht="14.45" customHeight="1">
      <c r="A354" s="35"/>
      <c r="B354" s="36"/>
      <c r="C354" s="191" t="s">
        <v>497</v>
      </c>
      <c r="D354" s="191" t="s">
        <v>196</v>
      </c>
      <c r="E354" s="192" t="s">
        <v>498</v>
      </c>
      <c r="F354" s="193" t="s">
        <v>499</v>
      </c>
      <c r="G354" s="194" t="s">
        <v>306</v>
      </c>
      <c r="H354" s="195">
        <v>7.9480000000000004</v>
      </c>
      <c r="I354" s="196"/>
      <c r="J354" s="197">
        <f>ROUND(I354*H354,2)</f>
        <v>0</v>
      </c>
      <c r="K354" s="193" t="s">
        <v>200</v>
      </c>
      <c r="L354" s="40"/>
      <c r="M354" s="198" t="s">
        <v>1</v>
      </c>
      <c r="N354" s="199" t="s">
        <v>46</v>
      </c>
      <c r="O354" s="72"/>
      <c r="P354" s="200">
        <f>O354*H354</f>
        <v>0</v>
      </c>
      <c r="Q354" s="200">
        <v>0</v>
      </c>
      <c r="R354" s="200">
        <f>Q354*H354</f>
        <v>0</v>
      </c>
      <c r="S354" s="200">
        <v>2.2000000000000002</v>
      </c>
      <c r="T354" s="201">
        <f>S354*H354</f>
        <v>17.485600000000002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02" t="s">
        <v>201</v>
      </c>
      <c r="AT354" s="202" t="s">
        <v>196</v>
      </c>
      <c r="AU354" s="202" t="s">
        <v>91</v>
      </c>
      <c r="AY354" s="18" t="s">
        <v>194</v>
      </c>
      <c r="BE354" s="203">
        <f>IF(N354="základní",J354,0)</f>
        <v>0</v>
      </c>
      <c r="BF354" s="203">
        <f>IF(N354="snížená",J354,0)</f>
        <v>0</v>
      </c>
      <c r="BG354" s="203">
        <f>IF(N354="zákl. přenesená",J354,0)</f>
        <v>0</v>
      </c>
      <c r="BH354" s="203">
        <f>IF(N354="sníž. přenesená",J354,0)</f>
        <v>0</v>
      </c>
      <c r="BI354" s="203">
        <f>IF(N354="nulová",J354,0)</f>
        <v>0</v>
      </c>
      <c r="BJ354" s="18" t="s">
        <v>21</v>
      </c>
      <c r="BK354" s="203">
        <f>ROUND(I354*H354,2)</f>
        <v>0</v>
      </c>
      <c r="BL354" s="18" t="s">
        <v>201</v>
      </c>
      <c r="BM354" s="202" t="s">
        <v>500</v>
      </c>
    </row>
    <row r="355" spans="1:65" s="13" customFormat="1" ht="11.25">
      <c r="B355" s="204"/>
      <c r="C355" s="205"/>
      <c r="D355" s="206" t="s">
        <v>203</v>
      </c>
      <c r="E355" s="207" t="s">
        <v>1</v>
      </c>
      <c r="F355" s="208" t="s">
        <v>501</v>
      </c>
      <c r="G355" s="205"/>
      <c r="H355" s="207" t="s">
        <v>1</v>
      </c>
      <c r="I355" s="209"/>
      <c r="J355" s="205"/>
      <c r="K355" s="205"/>
      <c r="L355" s="210"/>
      <c r="M355" s="211"/>
      <c r="N355" s="212"/>
      <c r="O355" s="212"/>
      <c r="P355" s="212"/>
      <c r="Q355" s="212"/>
      <c r="R355" s="212"/>
      <c r="S355" s="212"/>
      <c r="T355" s="213"/>
      <c r="AT355" s="214" t="s">
        <v>203</v>
      </c>
      <c r="AU355" s="214" t="s">
        <v>91</v>
      </c>
      <c r="AV355" s="13" t="s">
        <v>21</v>
      </c>
      <c r="AW355" s="13" t="s">
        <v>36</v>
      </c>
      <c r="AX355" s="13" t="s">
        <v>81</v>
      </c>
      <c r="AY355" s="214" t="s">
        <v>194</v>
      </c>
    </row>
    <row r="356" spans="1:65" s="14" customFormat="1" ht="11.25">
      <c r="B356" s="215"/>
      <c r="C356" s="216"/>
      <c r="D356" s="206" t="s">
        <v>203</v>
      </c>
      <c r="E356" s="217" t="s">
        <v>1</v>
      </c>
      <c r="F356" s="218" t="s">
        <v>502</v>
      </c>
      <c r="G356" s="216"/>
      <c r="H356" s="219">
        <v>2.6520000000000001</v>
      </c>
      <c r="I356" s="220"/>
      <c r="J356" s="216"/>
      <c r="K356" s="216"/>
      <c r="L356" s="221"/>
      <c r="M356" s="222"/>
      <c r="N356" s="223"/>
      <c r="O356" s="223"/>
      <c r="P356" s="223"/>
      <c r="Q356" s="223"/>
      <c r="R356" s="223"/>
      <c r="S356" s="223"/>
      <c r="T356" s="224"/>
      <c r="AT356" s="225" t="s">
        <v>203</v>
      </c>
      <c r="AU356" s="225" t="s">
        <v>91</v>
      </c>
      <c r="AV356" s="14" t="s">
        <v>91</v>
      </c>
      <c r="AW356" s="14" t="s">
        <v>36</v>
      </c>
      <c r="AX356" s="14" t="s">
        <v>81</v>
      </c>
      <c r="AY356" s="225" t="s">
        <v>194</v>
      </c>
    </row>
    <row r="357" spans="1:65" s="13" customFormat="1" ht="11.25">
      <c r="B357" s="204"/>
      <c r="C357" s="205"/>
      <c r="D357" s="206" t="s">
        <v>203</v>
      </c>
      <c r="E357" s="207" t="s">
        <v>1</v>
      </c>
      <c r="F357" s="208" t="s">
        <v>503</v>
      </c>
      <c r="G357" s="205"/>
      <c r="H357" s="207" t="s">
        <v>1</v>
      </c>
      <c r="I357" s="209"/>
      <c r="J357" s="205"/>
      <c r="K357" s="205"/>
      <c r="L357" s="210"/>
      <c r="M357" s="211"/>
      <c r="N357" s="212"/>
      <c r="O357" s="212"/>
      <c r="P357" s="212"/>
      <c r="Q357" s="212"/>
      <c r="R357" s="212"/>
      <c r="S357" s="212"/>
      <c r="T357" s="213"/>
      <c r="AT357" s="214" t="s">
        <v>203</v>
      </c>
      <c r="AU357" s="214" t="s">
        <v>91</v>
      </c>
      <c r="AV357" s="13" t="s">
        <v>21</v>
      </c>
      <c r="AW357" s="13" t="s">
        <v>36</v>
      </c>
      <c r="AX357" s="13" t="s">
        <v>81</v>
      </c>
      <c r="AY357" s="214" t="s">
        <v>194</v>
      </c>
    </row>
    <row r="358" spans="1:65" s="13" customFormat="1" ht="11.25">
      <c r="B358" s="204"/>
      <c r="C358" s="205"/>
      <c r="D358" s="206" t="s">
        <v>203</v>
      </c>
      <c r="E358" s="207" t="s">
        <v>1</v>
      </c>
      <c r="F358" s="208" t="s">
        <v>504</v>
      </c>
      <c r="G358" s="205"/>
      <c r="H358" s="207" t="s">
        <v>1</v>
      </c>
      <c r="I358" s="209"/>
      <c r="J358" s="205"/>
      <c r="K358" s="205"/>
      <c r="L358" s="210"/>
      <c r="M358" s="211"/>
      <c r="N358" s="212"/>
      <c r="O358" s="212"/>
      <c r="P358" s="212"/>
      <c r="Q358" s="212"/>
      <c r="R358" s="212"/>
      <c r="S358" s="212"/>
      <c r="T358" s="213"/>
      <c r="AT358" s="214" t="s">
        <v>203</v>
      </c>
      <c r="AU358" s="214" t="s">
        <v>91</v>
      </c>
      <c r="AV358" s="13" t="s">
        <v>21</v>
      </c>
      <c r="AW358" s="13" t="s">
        <v>36</v>
      </c>
      <c r="AX358" s="13" t="s">
        <v>81</v>
      </c>
      <c r="AY358" s="214" t="s">
        <v>194</v>
      </c>
    </row>
    <row r="359" spans="1:65" s="14" customFormat="1" ht="11.25">
      <c r="B359" s="215"/>
      <c r="C359" s="216"/>
      <c r="D359" s="206" t="s">
        <v>203</v>
      </c>
      <c r="E359" s="217" t="s">
        <v>1</v>
      </c>
      <c r="F359" s="218" t="s">
        <v>505</v>
      </c>
      <c r="G359" s="216"/>
      <c r="H359" s="219">
        <v>1.8</v>
      </c>
      <c r="I359" s="220"/>
      <c r="J359" s="216"/>
      <c r="K359" s="216"/>
      <c r="L359" s="221"/>
      <c r="M359" s="222"/>
      <c r="N359" s="223"/>
      <c r="O359" s="223"/>
      <c r="P359" s="223"/>
      <c r="Q359" s="223"/>
      <c r="R359" s="223"/>
      <c r="S359" s="223"/>
      <c r="T359" s="224"/>
      <c r="AT359" s="225" t="s">
        <v>203</v>
      </c>
      <c r="AU359" s="225" t="s">
        <v>91</v>
      </c>
      <c r="AV359" s="14" t="s">
        <v>91</v>
      </c>
      <c r="AW359" s="14" t="s">
        <v>36</v>
      </c>
      <c r="AX359" s="14" t="s">
        <v>81</v>
      </c>
      <c r="AY359" s="225" t="s">
        <v>194</v>
      </c>
    </row>
    <row r="360" spans="1:65" s="14" customFormat="1" ht="11.25">
      <c r="B360" s="215"/>
      <c r="C360" s="216"/>
      <c r="D360" s="206" t="s">
        <v>203</v>
      </c>
      <c r="E360" s="217" t="s">
        <v>1</v>
      </c>
      <c r="F360" s="218" t="s">
        <v>506</v>
      </c>
      <c r="G360" s="216"/>
      <c r="H360" s="219">
        <v>0.5</v>
      </c>
      <c r="I360" s="220"/>
      <c r="J360" s="216"/>
      <c r="K360" s="216"/>
      <c r="L360" s="221"/>
      <c r="M360" s="222"/>
      <c r="N360" s="223"/>
      <c r="O360" s="223"/>
      <c r="P360" s="223"/>
      <c r="Q360" s="223"/>
      <c r="R360" s="223"/>
      <c r="S360" s="223"/>
      <c r="T360" s="224"/>
      <c r="AT360" s="225" t="s">
        <v>203</v>
      </c>
      <c r="AU360" s="225" t="s">
        <v>91</v>
      </c>
      <c r="AV360" s="14" t="s">
        <v>91</v>
      </c>
      <c r="AW360" s="14" t="s">
        <v>36</v>
      </c>
      <c r="AX360" s="14" t="s">
        <v>81</v>
      </c>
      <c r="AY360" s="225" t="s">
        <v>194</v>
      </c>
    </row>
    <row r="361" spans="1:65" s="14" customFormat="1" ht="11.25">
      <c r="B361" s="215"/>
      <c r="C361" s="216"/>
      <c r="D361" s="206" t="s">
        <v>203</v>
      </c>
      <c r="E361" s="217" t="s">
        <v>1</v>
      </c>
      <c r="F361" s="218" t="s">
        <v>507</v>
      </c>
      <c r="G361" s="216"/>
      <c r="H361" s="219">
        <v>0.27400000000000002</v>
      </c>
      <c r="I361" s="220"/>
      <c r="J361" s="216"/>
      <c r="K361" s="216"/>
      <c r="L361" s="221"/>
      <c r="M361" s="222"/>
      <c r="N361" s="223"/>
      <c r="O361" s="223"/>
      <c r="P361" s="223"/>
      <c r="Q361" s="223"/>
      <c r="R361" s="223"/>
      <c r="S361" s="223"/>
      <c r="T361" s="224"/>
      <c r="AT361" s="225" t="s">
        <v>203</v>
      </c>
      <c r="AU361" s="225" t="s">
        <v>91</v>
      </c>
      <c r="AV361" s="14" t="s">
        <v>91</v>
      </c>
      <c r="AW361" s="14" t="s">
        <v>36</v>
      </c>
      <c r="AX361" s="14" t="s">
        <v>81</v>
      </c>
      <c r="AY361" s="225" t="s">
        <v>194</v>
      </c>
    </row>
    <row r="362" spans="1:65" s="13" customFormat="1" ht="11.25">
      <c r="B362" s="204"/>
      <c r="C362" s="205"/>
      <c r="D362" s="206" t="s">
        <v>203</v>
      </c>
      <c r="E362" s="207" t="s">
        <v>1</v>
      </c>
      <c r="F362" s="208" t="s">
        <v>508</v>
      </c>
      <c r="G362" s="205"/>
      <c r="H362" s="207" t="s">
        <v>1</v>
      </c>
      <c r="I362" s="209"/>
      <c r="J362" s="205"/>
      <c r="K362" s="205"/>
      <c r="L362" s="210"/>
      <c r="M362" s="211"/>
      <c r="N362" s="212"/>
      <c r="O362" s="212"/>
      <c r="P362" s="212"/>
      <c r="Q362" s="212"/>
      <c r="R362" s="212"/>
      <c r="S362" s="212"/>
      <c r="T362" s="213"/>
      <c r="AT362" s="214" t="s">
        <v>203</v>
      </c>
      <c r="AU362" s="214" t="s">
        <v>91</v>
      </c>
      <c r="AV362" s="13" t="s">
        <v>21</v>
      </c>
      <c r="AW362" s="13" t="s">
        <v>36</v>
      </c>
      <c r="AX362" s="13" t="s">
        <v>81</v>
      </c>
      <c r="AY362" s="214" t="s">
        <v>194</v>
      </c>
    </row>
    <row r="363" spans="1:65" s="14" customFormat="1" ht="11.25">
      <c r="B363" s="215"/>
      <c r="C363" s="216"/>
      <c r="D363" s="206" t="s">
        <v>203</v>
      </c>
      <c r="E363" s="217" t="s">
        <v>1</v>
      </c>
      <c r="F363" s="218" t="s">
        <v>509</v>
      </c>
      <c r="G363" s="216"/>
      <c r="H363" s="219">
        <v>0.9</v>
      </c>
      <c r="I363" s="220"/>
      <c r="J363" s="216"/>
      <c r="K363" s="216"/>
      <c r="L363" s="221"/>
      <c r="M363" s="222"/>
      <c r="N363" s="223"/>
      <c r="O363" s="223"/>
      <c r="P363" s="223"/>
      <c r="Q363" s="223"/>
      <c r="R363" s="223"/>
      <c r="S363" s="223"/>
      <c r="T363" s="224"/>
      <c r="AT363" s="225" t="s">
        <v>203</v>
      </c>
      <c r="AU363" s="225" t="s">
        <v>91</v>
      </c>
      <c r="AV363" s="14" t="s">
        <v>91</v>
      </c>
      <c r="AW363" s="14" t="s">
        <v>36</v>
      </c>
      <c r="AX363" s="14" t="s">
        <v>81</v>
      </c>
      <c r="AY363" s="225" t="s">
        <v>194</v>
      </c>
    </row>
    <row r="364" spans="1:65" s="14" customFormat="1" ht="11.25">
      <c r="B364" s="215"/>
      <c r="C364" s="216"/>
      <c r="D364" s="206" t="s">
        <v>203</v>
      </c>
      <c r="E364" s="217" t="s">
        <v>1</v>
      </c>
      <c r="F364" s="218" t="s">
        <v>506</v>
      </c>
      <c r="G364" s="216"/>
      <c r="H364" s="219">
        <v>0.5</v>
      </c>
      <c r="I364" s="220"/>
      <c r="J364" s="216"/>
      <c r="K364" s="216"/>
      <c r="L364" s="221"/>
      <c r="M364" s="222"/>
      <c r="N364" s="223"/>
      <c r="O364" s="223"/>
      <c r="P364" s="223"/>
      <c r="Q364" s="223"/>
      <c r="R364" s="223"/>
      <c r="S364" s="223"/>
      <c r="T364" s="224"/>
      <c r="AT364" s="225" t="s">
        <v>203</v>
      </c>
      <c r="AU364" s="225" t="s">
        <v>91</v>
      </c>
      <c r="AV364" s="14" t="s">
        <v>91</v>
      </c>
      <c r="AW364" s="14" t="s">
        <v>36</v>
      </c>
      <c r="AX364" s="14" t="s">
        <v>81</v>
      </c>
      <c r="AY364" s="225" t="s">
        <v>194</v>
      </c>
    </row>
    <row r="365" spans="1:65" s="14" customFormat="1" ht="11.25">
      <c r="B365" s="215"/>
      <c r="C365" s="216"/>
      <c r="D365" s="206" t="s">
        <v>203</v>
      </c>
      <c r="E365" s="217" t="s">
        <v>1</v>
      </c>
      <c r="F365" s="218" t="s">
        <v>507</v>
      </c>
      <c r="G365" s="216"/>
      <c r="H365" s="219">
        <v>0.27400000000000002</v>
      </c>
      <c r="I365" s="220"/>
      <c r="J365" s="216"/>
      <c r="K365" s="216"/>
      <c r="L365" s="221"/>
      <c r="M365" s="222"/>
      <c r="N365" s="223"/>
      <c r="O365" s="223"/>
      <c r="P365" s="223"/>
      <c r="Q365" s="223"/>
      <c r="R365" s="223"/>
      <c r="S365" s="223"/>
      <c r="T365" s="224"/>
      <c r="AT365" s="225" t="s">
        <v>203</v>
      </c>
      <c r="AU365" s="225" t="s">
        <v>91</v>
      </c>
      <c r="AV365" s="14" t="s">
        <v>91</v>
      </c>
      <c r="AW365" s="14" t="s">
        <v>36</v>
      </c>
      <c r="AX365" s="14" t="s">
        <v>81</v>
      </c>
      <c r="AY365" s="225" t="s">
        <v>194</v>
      </c>
    </row>
    <row r="366" spans="1:65" s="13" customFormat="1" ht="11.25">
      <c r="B366" s="204"/>
      <c r="C366" s="205"/>
      <c r="D366" s="206" t="s">
        <v>203</v>
      </c>
      <c r="E366" s="207" t="s">
        <v>1</v>
      </c>
      <c r="F366" s="208" t="s">
        <v>510</v>
      </c>
      <c r="G366" s="205"/>
      <c r="H366" s="207" t="s">
        <v>1</v>
      </c>
      <c r="I366" s="209"/>
      <c r="J366" s="205"/>
      <c r="K366" s="205"/>
      <c r="L366" s="210"/>
      <c r="M366" s="211"/>
      <c r="N366" s="212"/>
      <c r="O366" s="212"/>
      <c r="P366" s="212"/>
      <c r="Q366" s="212"/>
      <c r="R366" s="212"/>
      <c r="S366" s="212"/>
      <c r="T366" s="213"/>
      <c r="AT366" s="214" t="s">
        <v>203</v>
      </c>
      <c r="AU366" s="214" t="s">
        <v>91</v>
      </c>
      <c r="AV366" s="13" t="s">
        <v>21</v>
      </c>
      <c r="AW366" s="13" t="s">
        <v>36</v>
      </c>
      <c r="AX366" s="13" t="s">
        <v>81</v>
      </c>
      <c r="AY366" s="214" t="s">
        <v>194</v>
      </c>
    </row>
    <row r="367" spans="1:65" s="13" customFormat="1" ht="11.25">
      <c r="B367" s="204"/>
      <c r="C367" s="205"/>
      <c r="D367" s="206" t="s">
        <v>203</v>
      </c>
      <c r="E367" s="207" t="s">
        <v>1</v>
      </c>
      <c r="F367" s="208" t="s">
        <v>511</v>
      </c>
      <c r="G367" s="205"/>
      <c r="H367" s="207" t="s">
        <v>1</v>
      </c>
      <c r="I367" s="209"/>
      <c r="J367" s="205"/>
      <c r="K367" s="205"/>
      <c r="L367" s="210"/>
      <c r="M367" s="211"/>
      <c r="N367" s="212"/>
      <c r="O367" s="212"/>
      <c r="P367" s="212"/>
      <c r="Q367" s="212"/>
      <c r="R367" s="212"/>
      <c r="S367" s="212"/>
      <c r="T367" s="213"/>
      <c r="AT367" s="214" t="s">
        <v>203</v>
      </c>
      <c r="AU367" s="214" t="s">
        <v>91</v>
      </c>
      <c r="AV367" s="13" t="s">
        <v>21</v>
      </c>
      <c r="AW367" s="13" t="s">
        <v>36</v>
      </c>
      <c r="AX367" s="13" t="s">
        <v>81</v>
      </c>
      <c r="AY367" s="214" t="s">
        <v>194</v>
      </c>
    </row>
    <row r="368" spans="1:65" s="14" customFormat="1" ht="11.25">
      <c r="B368" s="215"/>
      <c r="C368" s="216"/>
      <c r="D368" s="206" t="s">
        <v>203</v>
      </c>
      <c r="E368" s="217" t="s">
        <v>1</v>
      </c>
      <c r="F368" s="218" t="s">
        <v>507</v>
      </c>
      <c r="G368" s="216"/>
      <c r="H368" s="219">
        <v>0.27400000000000002</v>
      </c>
      <c r="I368" s="220"/>
      <c r="J368" s="216"/>
      <c r="K368" s="216"/>
      <c r="L368" s="221"/>
      <c r="M368" s="222"/>
      <c r="N368" s="223"/>
      <c r="O368" s="223"/>
      <c r="P368" s="223"/>
      <c r="Q368" s="223"/>
      <c r="R368" s="223"/>
      <c r="S368" s="223"/>
      <c r="T368" s="224"/>
      <c r="AT368" s="225" t="s">
        <v>203</v>
      </c>
      <c r="AU368" s="225" t="s">
        <v>91</v>
      </c>
      <c r="AV368" s="14" t="s">
        <v>91</v>
      </c>
      <c r="AW368" s="14" t="s">
        <v>36</v>
      </c>
      <c r="AX368" s="14" t="s">
        <v>81</v>
      </c>
      <c r="AY368" s="225" t="s">
        <v>194</v>
      </c>
    </row>
    <row r="369" spans="1:65" s="13" customFormat="1" ht="11.25">
      <c r="B369" s="204"/>
      <c r="C369" s="205"/>
      <c r="D369" s="206" t="s">
        <v>203</v>
      </c>
      <c r="E369" s="207" t="s">
        <v>1</v>
      </c>
      <c r="F369" s="208" t="s">
        <v>512</v>
      </c>
      <c r="G369" s="205"/>
      <c r="H369" s="207" t="s">
        <v>1</v>
      </c>
      <c r="I369" s="209"/>
      <c r="J369" s="205"/>
      <c r="K369" s="205"/>
      <c r="L369" s="210"/>
      <c r="M369" s="211"/>
      <c r="N369" s="212"/>
      <c r="O369" s="212"/>
      <c r="P369" s="212"/>
      <c r="Q369" s="212"/>
      <c r="R369" s="212"/>
      <c r="S369" s="212"/>
      <c r="T369" s="213"/>
      <c r="AT369" s="214" t="s">
        <v>203</v>
      </c>
      <c r="AU369" s="214" t="s">
        <v>91</v>
      </c>
      <c r="AV369" s="13" t="s">
        <v>21</v>
      </c>
      <c r="AW369" s="13" t="s">
        <v>36</v>
      </c>
      <c r="AX369" s="13" t="s">
        <v>81</v>
      </c>
      <c r="AY369" s="214" t="s">
        <v>194</v>
      </c>
    </row>
    <row r="370" spans="1:65" s="14" customFormat="1" ht="11.25">
      <c r="B370" s="215"/>
      <c r="C370" s="216"/>
      <c r="D370" s="206" t="s">
        <v>203</v>
      </c>
      <c r="E370" s="217" t="s">
        <v>1</v>
      </c>
      <c r="F370" s="218" t="s">
        <v>507</v>
      </c>
      <c r="G370" s="216"/>
      <c r="H370" s="219">
        <v>0.27400000000000002</v>
      </c>
      <c r="I370" s="220"/>
      <c r="J370" s="216"/>
      <c r="K370" s="216"/>
      <c r="L370" s="221"/>
      <c r="M370" s="222"/>
      <c r="N370" s="223"/>
      <c r="O370" s="223"/>
      <c r="P370" s="223"/>
      <c r="Q370" s="223"/>
      <c r="R370" s="223"/>
      <c r="S370" s="223"/>
      <c r="T370" s="224"/>
      <c r="AT370" s="225" t="s">
        <v>203</v>
      </c>
      <c r="AU370" s="225" t="s">
        <v>91</v>
      </c>
      <c r="AV370" s="14" t="s">
        <v>91</v>
      </c>
      <c r="AW370" s="14" t="s">
        <v>36</v>
      </c>
      <c r="AX370" s="14" t="s">
        <v>81</v>
      </c>
      <c r="AY370" s="225" t="s">
        <v>194</v>
      </c>
    </row>
    <row r="371" spans="1:65" s="13" customFormat="1" ht="11.25">
      <c r="B371" s="204"/>
      <c r="C371" s="205"/>
      <c r="D371" s="206" t="s">
        <v>203</v>
      </c>
      <c r="E371" s="207" t="s">
        <v>1</v>
      </c>
      <c r="F371" s="208" t="s">
        <v>513</v>
      </c>
      <c r="G371" s="205"/>
      <c r="H371" s="207" t="s">
        <v>1</v>
      </c>
      <c r="I371" s="209"/>
      <c r="J371" s="205"/>
      <c r="K371" s="205"/>
      <c r="L371" s="210"/>
      <c r="M371" s="211"/>
      <c r="N371" s="212"/>
      <c r="O371" s="212"/>
      <c r="P371" s="212"/>
      <c r="Q371" s="212"/>
      <c r="R371" s="212"/>
      <c r="S371" s="212"/>
      <c r="T371" s="213"/>
      <c r="AT371" s="214" t="s">
        <v>203</v>
      </c>
      <c r="AU371" s="214" t="s">
        <v>91</v>
      </c>
      <c r="AV371" s="13" t="s">
        <v>21</v>
      </c>
      <c r="AW371" s="13" t="s">
        <v>36</v>
      </c>
      <c r="AX371" s="13" t="s">
        <v>81</v>
      </c>
      <c r="AY371" s="214" t="s">
        <v>194</v>
      </c>
    </row>
    <row r="372" spans="1:65" s="14" customFormat="1" ht="11.25">
      <c r="B372" s="215"/>
      <c r="C372" s="216"/>
      <c r="D372" s="206" t="s">
        <v>203</v>
      </c>
      <c r="E372" s="217" t="s">
        <v>1</v>
      </c>
      <c r="F372" s="218" t="s">
        <v>514</v>
      </c>
      <c r="G372" s="216"/>
      <c r="H372" s="219">
        <v>0.5</v>
      </c>
      <c r="I372" s="220"/>
      <c r="J372" s="216"/>
      <c r="K372" s="216"/>
      <c r="L372" s="221"/>
      <c r="M372" s="222"/>
      <c r="N372" s="223"/>
      <c r="O372" s="223"/>
      <c r="P372" s="223"/>
      <c r="Q372" s="223"/>
      <c r="R372" s="223"/>
      <c r="S372" s="223"/>
      <c r="T372" s="224"/>
      <c r="AT372" s="225" t="s">
        <v>203</v>
      </c>
      <c r="AU372" s="225" t="s">
        <v>91</v>
      </c>
      <c r="AV372" s="14" t="s">
        <v>91</v>
      </c>
      <c r="AW372" s="14" t="s">
        <v>36</v>
      </c>
      <c r="AX372" s="14" t="s">
        <v>81</v>
      </c>
      <c r="AY372" s="225" t="s">
        <v>194</v>
      </c>
    </row>
    <row r="373" spans="1:65" s="16" customFormat="1" ht="11.25">
      <c r="B373" s="237"/>
      <c r="C373" s="238"/>
      <c r="D373" s="206" t="s">
        <v>203</v>
      </c>
      <c r="E373" s="239" t="s">
        <v>1</v>
      </c>
      <c r="F373" s="240" t="s">
        <v>250</v>
      </c>
      <c r="G373" s="238"/>
      <c r="H373" s="241">
        <v>7.9480000000000004</v>
      </c>
      <c r="I373" s="242"/>
      <c r="J373" s="238"/>
      <c r="K373" s="238"/>
      <c r="L373" s="243"/>
      <c r="M373" s="244"/>
      <c r="N373" s="245"/>
      <c r="O373" s="245"/>
      <c r="P373" s="245"/>
      <c r="Q373" s="245"/>
      <c r="R373" s="245"/>
      <c r="S373" s="245"/>
      <c r="T373" s="246"/>
      <c r="AT373" s="247" t="s">
        <v>203</v>
      </c>
      <c r="AU373" s="247" t="s">
        <v>91</v>
      </c>
      <c r="AV373" s="16" t="s">
        <v>201</v>
      </c>
      <c r="AW373" s="16" t="s">
        <v>36</v>
      </c>
      <c r="AX373" s="16" t="s">
        <v>21</v>
      </c>
      <c r="AY373" s="247" t="s">
        <v>194</v>
      </c>
    </row>
    <row r="374" spans="1:65" s="2" customFormat="1" ht="14.45" customHeight="1">
      <c r="A374" s="35"/>
      <c r="B374" s="36"/>
      <c r="C374" s="191" t="s">
        <v>515</v>
      </c>
      <c r="D374" s="191" t="s">
        <v>196</v>
      </c>
      <c r="E374" s="192" t="s">
        <v>516</v>
      </c>
      <c r="F374" s="193" t="s">
        <v>517</v>
      </c>
      <c r="G374" s="194" t="s">
        <v>218</v>
      </c>
      <c r="H374" s="195">
        <v>17.486000000000001</v>
      </c>
      <c r="I374" s="196"/>
      <c r="J374" s="197">
        <f>ROUND(I374*H374,2)</f>
        <v>0</v>
      </c>
      <c r="K374" s="193" t="s">
        <v>200</v>
      </c>
      <c r="L374" s="40"/>
      <c r="M374" s="198" t="s">
        <v>1</v>
      </c>
      <c r="N374" s="199" t="s">
        <v>46</v>
      </c>
      <c r="O374" s="72"/>
      <c r="P374" s="200">
        <f>O374*H374</f>
        <v>0</v>
      </c>
      <c r="Q374" s="200">
        <v>0</v>
      </c>
      <c r="R374" s="200">
        <f>Q374*H374</f>
        <v>0</v>
      </c>
      <c r="S374" s="200">
        <v>0</v>
      </c>
      <c r="T374" s="201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2" t="s">
        <v>201</v>
      </c>
      <c r="AT374" s="202" t="s">
        <v>196</v>
      </c>
      <c r="AU374" s="202" t="s">
        <v>91</v>
      </c>
      <c r="AY374" s="18" t="s">
        <v>194</v>
      </c>
      <c r="BE374" s="203">
        <f>IF(N374="základní",J374,0)</f>
        <v>0</v>
      </c>
      <c r="BF374" s="203">
        <f>IF(N374="snížená",J374,0)</f>
        <v>0</v>
      </c>
      <c r="BG374" s="203">
        <f>IF(N374="zákl. přenesená",J374,0)</f>
        <v>0</v>
      </c>
      <c r="BH374" s="203">
        <f>IF(N374="sníž. přenesená",J374,0)</f>
        <v>0</v>
      </c>
      <c r="BI374" s="203">
        <f>IF(N374="nulová",J374,0)</f>
        <v>0</v>
      </c>
      <c r="BJ374" s="18" t="s">
        <v>21</v>
      </c>
      <c r="BK374" s="203">
        <f>ROUND(I374*H374,2)</f>
        <v>0</v>
      </c>
      <c r="BL374" s="18" t="s">
        <v>201</v>
      </c>
      <c r="BM374" s="202" t="s">
        <v>518</v>
      </c>
    </row>
    <row r="375" spans="1:65" s="2" customFormat="1" ht="14.45" customHeight="1">
      <c r="A375" s="35"/>
      <c r="B375" s="36"/>
      <c r="C375" s="191" t="s">
        <v>519</v>
      </c>
      <c r="D375" s="191" t="s">
        <v>196</v>
      </c>
      <c r="E375" s="192" t="s">
        <v>520</v>
      </c>
      <c r="F375" s="193" t="s">
        <v>521</v>
      </c>
      <c r="G375" s="194" t="s">
        <v>218</v>
      </c>
      <c r="H375" s="195">
        <v>17.486000000000001</v>
      </c>
      <c r="I375" s="196"/>
      <c r="J375" s="197">
        <f>ROUND(I375*H375,2)</f>
        <v>0</v>
      </c>
      <c r="K375" s="193" t="s">
        <v>200</v>
      </c>
      <c r="L375" s="40"/>
      <c r="M375" s="198" t="s">
        <v>1</v>
      </c>
      <c r="N375" s="199" t="s">
        <v>46</v>
      </c>
      <c r="O375" s="72"/>
      <c r="P375" s="200">
        <f>O375*H375</f>
        <v>0</v>
      </c>
      <c r="Q375" s="200">
        <v>0</v>
      </c>
      <c r="R375" s="200">
        <f>Q375*H375</f>
        <v>0</v>
      </c>
      <c r="S375" s="200">
        <v>0</v>
      </c>
      <c r="T375" s="201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2" t="s">
        <v>201</v>
      </c>
      <c r="AT375" s="202" t="s">
        <v>196</v>
      </c>
      <c r="AU375" s="202" t="s">
        <v>91</v>
      </c>
      <c r="AY375" s="18" t="s">
        <v>194</v>
      </c>
      <c r="BE375" s="203">
        <f>IF(N375="základní",J375,0)</f>
        <v>0</v>
      </c>
      <c r="BF375" s="203">
        <f>IF(N375="snížená",J375,0)</f>
        <v>0</v>
      </c>
      <c r="BG375" s="203">
        <f>IF(N375="zákl. přenesená",J375,0)</f>
        <v>0</v>
      </c>
      <c r="BH375" s="203">
        <f>IF(N375="sníž. přenesená",J375,0)</f>
        <v>0</v>
      </c>
      <c r="BI375" s="203">
        <f>IF(N375="nulová",J375,0)</f>
        <v>0</v>
      </c>
      <c r="BJ375" s="18" t="s">
        <v>21</v>
      </c>
      <c r="BK375" s="203">
        <f>ROUND(I375*H375,2)</f>
        <v>0</v>
      </c>
      <c r="BL375" s="18" t="s">
        <v>201</v>
      </c>
      <c r="BM375" s="202" t="s">
        <v>522</v>
      </c>
    </row>
    <row r="376" spans="1:65" s="2" customFormat="1" ht="14.45" customHeight="1">
      <c r="A376" s="35"/>
      <c r="B376" s="36"/>
      <c r="C376" s="191" t="s">
        <v>523</v>
      </c>
      <c r="D376" s="191" t="s">
        <v>196</v>
      </c>
      <c r="E376" s="192" t="s">
        <v>524</v>
      </c>
      <c r="F376" s="193" t="s">
        <v>525</v>
      </c>
      <c r="G376" s="194" t="s">
        <v>218</v>
      </c>
      <c r="H376" s="195">
        <v>157.374</v>
      </c>
      <c r="I376" s="196"/>
      <c r="J376" s="197">
        <f>ROUND(I376*H376,2)</f>
        <v>0</v>
      </c>
      <c r="K376" s="193" t="s">
        <v>200</v>
      </c>
      <c r="L376" s="40"/>
      <c r="M376" s="198" t="s">
        <v>1</v>
      </c>
      <c r="N376" s="199" t="s">
        <v>46</v>
      </c>
      <c r="O376" s="72"/>
      <c r="P376" s="200">
        <f>O376*H376</f>
        <v>0</v>
      </c>
      <c r="Q376" s="200">
        <v>0</v>
      </c>
      <c r="R376" s="200">
        <f>Q376*H376</f>
        <v>0</v>
      </c>
      <c r="S376" s="200">
        <v>0</v>
      </c>
      <c r="T376" s="201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02" t="s">
        <v>201</v>
      </c>
      <c r="AT376" s="202" t="s">
        <v>196</v>
      </c>
      <c r="AU376" s="202" t="s">
        <v>91</v>
      </c>
      <c r="AY376" s="18" t="s">
        <v>194</v>
      </c>
      <c r="BE376" s="203">
        <f>IF(N376="základní",J376,0)</f>
        <v>0</v>
      </c>
      <c r="BF376" s="203">
        <f>IF(N376="snížená",J376,0)</f>
        <v>0</v>
      </c>
      <c r="BG376" s="203">
        <f>IF(N376="zákl. přenesená",J376,0)</f>
        <v>0</v>
      </c>
      <c r="BH376" s="203">
        <f>IF(N376="sníž. přenesená",J376,0)</f>
        <v>0</v>
      </c>
      <c r="BI376" s="203">
        <f>IF(N376="nulová",J376,0)</f>
        <v>0</v>
      </c>
      <c r="BJ376" s="18" t="s">
        <v>21</v>
      </c>
      <c r="BK376" s="203">
        <f>ROUND(I376*H376,2)</f>
        <v>0</v>
      </c>
      <c r="BL376" s="18" t="s">
        <v>201</v>
      </c>
      <c r="BM376" s="202" t="s">
        <v>526</v>
      </c>
    </row>
    <row r="377" spans="1:65" s="14" customFormat="1" ht="11.25">
      <c r="B377" s="215"/>
      <c r="C377" s="216"/>
      <c r="D377" s="206" t="s">
        <v>203</v>
      </c>
      <c r="E377" s="216"/>
      <c r="F377" s="218" t="s">
        <v>527</v>
      </c>
      <c r="G377" s="216"/>
      <c r="H377" s="219">
        <v>157.374</v>
      </c>
      <c r="I377" s="220"/>
      <c r="J377" s="216"/>
      <c r="K377" s="216"/>
      <c r="L377" s="221"/>
      <c r="M377" s="222"/>
      <c r="N377" s="223"/>
      <c r="O377" s="223"/>
      <c r="P377" s="223"/>
      <c r="Q377" s="223"/>
      <c r="R377" s="223"/>
      <c r="S377" s="223"/>
      <c r="T377" s="224"/>
      <c r="AT377" s="225" t="s">
        <v>203</v>
      </c>
      <c r="AU377" s="225" t="s">
        <v>91</v>
      </c>
      <c r="AV377" s="14" t="s">
        <v>91</v>
      </c>
      <c r="AW377" s="14" t="s">
        <v>4</v>
      </c>
      <c r="AX377" s="14" t="s">
        <v>21</v>
      </c>
      <c r="AY377" s="225" t="s">
        <v>194</v>
      </c>
    </row>
    <row r="378" spans="1:65" s="2" customFormat="1" ht="14.45" customHeight="1">
      <c r="A378" s="35"/>
      <c r="B378" s="36"/>
      <c r="C378" s="191" t="s">
        <v>528</v>
      </c>
      <c r="D378" s="191" t="s">
        <v>196</v>
      </c>
      <c r="E378" s="192" t="s">
        <v>529</v>
      </c>
      <c r="F378" s="193" t="s">
        <v>530</v>
      </c>
      <c r="G378" s="194" t="s">
        <v>218</v>
      </c>
      <c r="H378" s="195">
        <v>17.486000000000001</v>
      </c>
      <c r="I378" s="196"/>
      <c r="J378" s="197">
        <f>ROUND(I378*H378,2)</f>
        <v>0</v>
      </c>
      <c r="K378" s="193" t="s">
        <v>207</v>
      </c>
      <c r="L378" s="40"/>
      <c r="M378" s="198" t="s">
        <v>1</v>
      </c>
      <c r="N378" s="199" t="s">
        <v>46</v>
      </c>
      <c r="O378" s="72"/>
      <c r="P378" s="200">
        <f>O378*H378</f>
        <v>0</v>
      </c>
      <c r="Q378" s="200">
        <v>0</v>
      </c>
      <c r="R378" s="200">
        <f>Q378*H378</f>
        <v>0</v>
      </c>
      <c r="S378" s="200">
        <v>0</v>
      </c>
      <c r="T378" s="201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2" t="s">
        <v>201</v>
      </c>
      <c r="AT378" s="202" t="s">
        <v>196</v>
      </c>
      <c r="AU378" s="202" t="s">
        <v>91</v>
      </c>
      <c r="AY378" s="18" t="s">
        <v>194</v>
      </c>
      <c r="BE378" s="203">
        <f>IF(N378="základní",J378,0)</f>
        <v>0</v>
      </c>
      <c r="BF378" s="203">
        <f>IF(N378="snížená",J378,0)</f>
        <v>0</v>
      </c>
      <c r="BG378" s="203">
        <f>IF(N378="zákl. přenesená",J378,0)</f>
        <v>0</v>
      </c>
      <c r="BH378" s="203">
        <f>IF(N378="sníž. přenesená",J378,0)</f>
        <v>0</v>
      </c>
      <c r="BI378" s="203">
        <f>IF(N378="nulová",J378,0)</f>
        <v>0</v>
      </c>
      <c r="BJ378" s="18" t="s">
        <v>21</v>
      </c>
      <c r="BK378" s="203">
        <f>ROUND(I378*H378,2)</f>
        <v>0</v>
      </c>
      <c r="BL378" s="18" t="s">
        <v>201</v>
      </c>
      <c r="BM378" s="202" t="s">
        <v>531</v>
      </c>
    </row>
    <row r="379" spans="1:65" s="12" customFormat="1" ht="22.9" customHeight="1">
      <c r="B379" s="175"/>
      <c r="C379" s="176"/>
      <c r="D379" s="177" t="s">
        <v>80</v>
      </c>
      <c r="E379" s="189" t="s">
        <v>201</v>
      </c>
      <c r="F379" s="189" t="s">
        <v>532</v>
      </c>
      <c r="G379" s="176"/>
      <c r="H379" s="176"/>
      <c r="I379" s="179"/>
      <c r="J379" s="190">
        <f>BK379</f>
        <v>0</v>
      </c>
      <c r="K379" s="176"/>
      <c r="L379" s="181"/>
      <c r="M379" s="182"/>
      <c r="N379" s="183"/>
      <c r="O379" s="183"/>
      <c r="P379" s="184">
        <f>SUM(P380:P410)</f>
        <v>0</v>
      </c>
      <c r="Q379" s="183"/>
      <c r="R379" s="184">
        <f>SUM(R380:R410)</f>
        <v>28.577306000000004</v>
      </c>
      <c r="S379" s="183"/>
      <c r="T379" s="185">
        <f>SUM(T380:T410)</f>
        <v>0</v>
      </c>
      <c r="AR379" s="186" t="s">
        <v>21</v>
      </c>
      <c r="AT379" s="187" t="s">
        <v>80</v>
      </c>
      <c r="AU379" s="187" t="s">
        <v>21</v>
      </c>
      <c r="AY379" s="186" t="s">
        <v>194</v>
      </c>
      <c r="BK379" s="188">
        <f>SUM(BK380:BK410)</f>
        <v>0</v>
      </c>
    </row>
    <row r="380" spans="1:65" s="2" customFormat="1" ht="14.45" customHeight="1">
      <c r="A380" s="35"/>
      <c r="B380" s="36"/>
      <c r="C380" s="191" t="s">
        <v>533</v>
      </c>
      <c r="D380" s="191" t="s">
        <v>196</v>
      </c>
      <c r="E380" s="192" t="s">
        <v>534</v>
      </c>
      <c r="F380" s="193" t="s">
        <v>535</v>
      </c>
      <c r="G380" s="194" t="s">
        <v>306</v>
      </c>
      <c r="H380" s="195">
        <v>9.2539999999999996</v>
      </c>
      <c r="I380" s="196"/>
      <c r="J380" s="197">
        <f>ROUND(I380*H380,2)</f>
        <v>0</v>
      </c>
      <c r="K380" s="193" t="s">
        <v>200</v>
      </c>
      <c r="L380" s="40"/>
      <c r="M380" s="198" t="s">
        <v>1</v>
      </c>
      <c r="N380" s="199" t="s">
        <v>46</v>
      </c>
      <c r="O380" s="72"/>
      <c r="P380" s="200">
        <f>O380*H380</f>
        <v>0</v>
      </c>
      <c r="Q380" s="200">
        <v>0</v>
      </c>
      <c r="R380" s="200">
        <f>Q380*H380</f>
        <v>0</v>
      </c>
      <c r="S380" s="200">
        <v>0</v>
      </c>
      <c r="T380" s="201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2" t="s">
        <v>201</v>
      </c>
      <c r="AT380" s="202" t="s">
        <v>196</v>
      </c>
      <c r="AU380" s="202" t="s">
        <v>91</v>
      </c>
      <c r="AY380" s="18" t="s">
        <v>194</v>
      </c>
      <c r="BE380" s="203">
        <f>IF(N380="základní",J380,0)</f>
        <v>0</v>
      </c>
      <c r="BF380" s="203">
        <f>IF(N380="snížená",J380,0)</f>
        <v>0</v>
      </c>
      <c r="BG380" s="203">
        <f>IF(N380="zákl. přenesená",J380,0)</f>
        <v>0</v>
      </c>
      <c r="BH380" s="203">
        <f>IF(N380="sníž. přenesená",J380,0)</f>
        <v>0</v>
      </c>
      <c r="BI380" s="203">
        <f>IF(N380="nulová",J380,0)</f>
        <v>0</v>
      </c>
      <c r="BJ380" s="18" t="s">
        <v>21</v>
      </c>
      <c r="BK380" s="203">
        <f>ROUND(I380*H380,2)</f>
        <v>0</v>
      </c>
      <c r="BL380" s="18" t="s">
        <v>201</v>
      </c>
      <c r="BM380" s="202" t="s">
        <v>536</v>
      </c>
    </row>
    <row r="381" spans="1:65" s="13" customFormat="1" ht="11.25">
      <c r="B381" s="204"/>
      <c r="C381" s="205"/>
      <c r="D381" s="206" t="s">
        <v>203</v>
      </c>
      <c r="E381" s="207" t="s">
        <v>1</v>
      </c>
      <c r="F381" s="208" t="s">
        <v>537</v>
      </c>
      <c r="G381" s="205"/>
      <c r="H381" s="207" t="s">
        <v>1</v>
      </c>
      <c r="I381" s="209"/>
      <c r="J381" s="205"/>
      <c r="K381" s="205"/>
      <c r="L381" s="210"/>
      <c r="M381" s="211"/>
      <c r="N381" s="212"/>
      <c r="O381" s="212"/>
      <c r="P381" s="212"/>
      <c r="Q381" s="212"/>
      <c r="R381" s="212"/>
      <c r="S381" s="212"/>
      <c r="T381" s="213"/>
      <c r="AT381" s="214" t="s">
        <v>203</v>
      </c>
      <c r="AU381" s="214" t="s">
        <v>91</v>
      </c>
      <c r="AV381" s="13" t="s">
        <v>21</v>
      </c>
      <c r="AW381" s="13" t="s">
        <v>36</v>
      </c>
      <c r="AX381" s="13" t="s">
        <v>81</v>
      </c>
      <c r="AY381" s="214" t="s">
        <v>194</v>
      </c>
    </row>
    <row r="382" spans="1:65" s="14" customFormat="1" ht="11.25">
      <c r="B382" s="215"/>
      <c r="C382" s="216"/>
      <c r="D382" s="206" t="s">
        <v>203</v>
      </c>
      <c r="E382" s="217" t="s">
        <v>1</v>
      </c>
      <c r="F382" s="218" t="s">
        <v>538</v>
      </c>
      <c r="G382" s="216"/>
      <c r="H382" s="219">
        <v>6.944</v>
      </c>
      <c r="I382" s="220"/>
      <c r="J382" s="216"/>
      <c r="K382" s="216"/>
      <c r="L382" s="221"/>
      <c r="M382" s="222"/>
      <c r="N382" s="223"/>
      <c r="O382" s="223"/>
      <c r="P382" s="223"/>
      <c r="Q382" s="223"/>
      <c r="R382" s="223"/>
      <c r="S382" s="223"/>
      <c r="T382" s="224"/>
      <c r="AT382" s="225" t="s">
        <v>203</v>
      </c>
      <c r="AU382" s="225" t="s">
        <v>91</v>
      </c>
      <c r="AV382" s="14" t="s">
        <v>91</v>
      </c>
      <c r="AW382" s="14" t="s">
        <v>36</v>
      </c>
      <c r="AX382" s="14" t="s">
        <v>81</v>
      </c>
      <c r="AY382" s="225" t="s">
        <v>194</v>
      </c>
    </row>
    <row r="383" spans="1:65" s="13" customFormat="1" ht="11.25">
      <c r="B383" s="204"/>
      <c r="C383" s="205"/>
      <c r="D383" s="206" t="s">
        <v>203</v>
      </c>
      <c r="E383" s="207" t="s">
        <v>1</v>
      </c>
      <c r="F383" s="208" t="s">
        <v>539</v>
      </c>
      <c r="G383" s="205"/>
      <c r="H383" s="207" t="s">
        <v>1</v>
      </c>
      <c r="I383" s="209"/>
      <c r="J383" s="205"/>
      <c r="K383" s="205"/>
      <c r="L383" s="210"/>
      <c r="M383" s="211"/>
      <c r="N383" s="212"/>
      <c r="O383" s="212"/>
      <c r="P383" s="212"/>
      <c r="Q383" s="212"/>
      <c r="R383" s="212"/>
      <c r="S383" s="212"/>
      <c r="T383" s="213"/>
      <c r="AT383" s="214" t="s">
        <v>203</v>
      </c>
      <c r="AU383" s="214" t="s">
        <v>91</v>
      </c>
      <c r="AV383" s="13" t="s">
        <v>21</v>
      </c>
      <c r="AW383" s="13" t="s">
        <v>36</v>
      </c>
      <c r="AX383" s="13" t="s">
        <v>81</v>
      </c>
      <c r="AY383" s="214" t="s">
        <v>194</v>
      </c>
    </row>
    <row r="384" spans="1:65" s="13" customFormat="1" ht="11.25">
      <c r="B384" s="204"/>
      <c r="C384" s="205"/>
      <c r="D384" s="206" t="s">
        <v>203</v>
      </c>
      <c r="E384" s="207" t="s">
        <v>1</v>
      </c>
      <c r="F384" s="208" t="s">
        <v>345</v>
      </c>
      <c r="G384" s="205"/>
      <c r="H384" s="207" t="s">
        <v>1</v>
      </c>
      <c r="I384" s="209"/>
      <c r="J384" s="205"/>
      <c r="K384" s="205"/>
      <c r="L384" s="210"/>
      <c r="M384" s="211"/>
      <c r="N384" s="212"/>
      <c r="O384" s="212"/>
      <c r="P384" s="212"/>
      <c r="Q384" s="212"/>
      <c r="R384" s="212"/>
      <c r="S384" s="212"/>
      <c r="T384" s="213"/>
      <c r="AT384" s="214" t="s">
        <v>203</v>
      </c>
      <c r="AU384" s="214" t="s">
        <v>91</v>
      </c>
      <c r="AV384" s="13" t="s">
        <v>21</v>
      </c>
      <c r="AW384" s="13" t="s">
        <v>36</v>
      </c>
      <c r="AX384" s="13" t="s">
        <v>81</v>
      </c>
      <c r="AY384" s="214" t="s">
        <v>194</v>
      </c>
    </row>
    <row r="385" spans="1:65" s="14" customFormat="1" ht="11.25">
      <c r="B385" s="215"/>
      <c r="C385" s="216"/>
      <c r="D385" s="206" t="s">
        <v>203</v>
      </c>
      <c r="E385" s="217" t="s">
        <v>1</v>
      </c>
      <c r="F385" s="218" t="s">
        <v>540</v>
      </c>
      <c r="G385" s="216"/>
      <c r="H385" s="219">
        <v>0.69</v>
      </c>
      <c r="I385" s="220"/>
      <c r="J385" s="216"/>
      <c r="K385" s="216"/>
      <c r="L385" s="221"/>
      <c r="M385" s="222"/>
      <c r="N385" s="223"/>
      <c r="O385" s="223"/>
      <c r="P385" s="223"/>
      <c r="Q385" s="223"/>
      <c r="R385" s="223"/>
      <c r="S385" s="223"/>
      <c r="T385" s="224"/>
      <c r="AT385" s="225" t="s">
        <v>203</v>
      </c>
      <c r="AU385" s="225" t="s">
        <v>91</v>
      </c>
      <c r="AV385" s="14" t="s">
        <v>91</v>
      </c>
      <c r="AW385" s="14" t="s">
        <v>36</v>
      </c>
      <c r="AX385" s="14" t="s">
        <v>81</v>
      </c>
      <c r="AY385" s="225" t="s">
        <v>194</v>
      </c>
    </row>
    <row r="386" spans="1:65" s="13" customFormat="1" ht="11.25">
      <c r="B386" s="204"/>
      <c r="C386" s="205"/>
      <c r="D386" s="206" t="s">
        <v>203</v>
      </c>
      <c r="E386" s="207" t="s">
        <v>1</v>
      </c>
      <c r="F386" s="208" t="s">
        <v>466</v>
      </c>
      <c r="G386" s="205"/>
      <c r="H386" s="207" t="s">
        <v>1</v>
      </c>
      <c r="I386" s="209"/>
      <c r="J386" s="205"/>
      <c r="K386" s="205"/>
      <c r="L386" s="210"/>
      <c r="M386" s="211"/>
      <c r="N386" s="212"/>
      <c r="O386" s="212"/>
      <c r="P386" s="212"/>
      <c r="Q386" s="212"/>
      <c r="R386" s="212"/>
      <c r="S386" s="212"/>
      <c r="T386" s="213"/>
      <c r="AT386" s="214" t="s">
        <v>203</v>
      </c>
      <c r="AU386" s="214" t="s">
        <v>91</v>
      </c>
      <c r="AV386" s="13" t="s">
        <v>21</v>
      </c>
      <c r="AW386" s="13" t="s">
        <v>36</v>
      </c>
      <c r="AX386" s="13" t="s">
        <v>81</v>
      </c>
      <c r="AY386" s="214" t="s">
        <v>194</v>
      </c>
    </row>
    <row r="387" spans="1:65" s="14" customFormat="1" ht="11.25">
      <c r="B387" s="215"/>
      <c r="C387" s="216"/>
      <c r="D387" s="206" t="s">
        <v>203</v>
      </c>
      <c r="E387" s="217" t="s">
        <v>1</v>
      </c>
      <c r="F387" s="218" t="s">
        <v>541</v>
      </c>
      <c r="G387" s="216"/>
      <c r="H387" s="219">
        <v>1.62</v>
      </c>
      <c r="I387" s="220"/>
      <c r="J387" s="216"/>
      <c r="K387" s="216"/>
      <c r="L387" s="221"/>
      <c r="M387" s="222"/>
      <c r="N387" s="223"/>
      <c r="O387" s="223"/>
      <c r="P387" s="223"/>
      <c r="Q387" s="223"/>
      <c r="R387" s="223"/>
      <c r="S387" s="223"/>
      <c r="T387" s="224"/>
      <c r="AT387" s="225" t="s">
        <v>203</v>
      </c>
      <c r="AU387" s="225" t="s">
        <v>91</v>
      </c>
      <c r="AV387" s="14" t="s">
        <v>91</v>
      </c>
      <c r="AW387" s="14" t="s">
        <v>36</v>
      </c>
      <c r="AX387" s="14" t="s">
        <v>81</v>
      </c>
      <c r="AY387" s="225" t="s">
        <v>194</v>
      </c>
    </row>
    <row r="388" spans="1:65" s="16" customFormat="1" ht="11.25">
      <c r="B388" s="237"/>
      <c r="C388" s="238"/>
      <c r="D388" s="206" t="s">
        <v>203</v>
      </c>
      <c r="E388" s="239" t="s">
        <v>126</v>
      </c>
      <c r="F388" s="240" t="s">
        <v>250</v>
      </c>
      <c r="G388" s="238"/>
      <c r="H388" s="241">
        <v>9.2539999999999996</v>
      </c>
      <c r="I388" s="242"/>
      <c r="J388" s="238"/>
      <c r="K388" s="238"/>
      <c r="L388" s="243"/>
      <c r="M388" s="244"/>
      <c r="N388" s="245"/>
      <c r="O388" s="245"/>
      <c r="P388" s="245"/>
      <c r="Q388" s="245"/>
      <c r="R388" s="245"/>
      <c r="S388" s="245"/>
      <c r="T388" s="246"/>
      <c r="AT388" s="247" t="s">
        <v>203</v>
      </c>
      <c r="AU388" s="247" t="s">
        <v>91</v>
      </c>
      <c r="AV388" s="16" t="s">
        <v>201</v>
      </c>
      <c r="AW388" s="16" t="s">
        <v>36</v>
      </c>
      <c r="AX388" s="16" t="s">
        <v>21</v>
      </c>
      <c r="AY388" s="247" t="s">
        <v>194</v>
      </c>
    </row>
    <row r="389" spans="1:65" s="2" customFormat="1" ht="14.45" customHeight="1">
      <c r="A389" s="35"/>
      <c r="B389" s="36"/>
      <c r="C389" s="191" t="s">
        <v>96</v>
      </c>
      <c r="D389" s="191" t="s">
        <v>196</v>
      </c>
      <c r="E389" s="192" t="s">
        <v>542</v>
      </c>
      <c r="F389" s="193" t="s">
        <v>543</v>
      </c>
      <c r="G389" s="194" t="s">
        <v>306</v>
      </c>
      <c r="H389" s="195">
        <v>9.2539999999999996</v>
      </c>
      <c r="I389" s="196"/>
      <c r="J389" s="197">
        <f>ROUND(I389*H389,2)</f>
        <v>0</v>
      </c>
      <c r="K389" s="193" t="s">
        <v>200</v>
      </c>
      <c r="L389" s="40"/>
      <c r="M389" s="198" t="s">
        <v>1</v>
      </c>
      <c r="N389" s="199" t="s">
        <v>46</v>
      </c>
      <c r="O389" s="72"/>
      <c r="P389" s="200">
        <f>O389*H389</f>
        <v>0</v>
      </c>
      <c r="Q389" s="200">
        <v>0</v>
      </c>
      <c r="R389" s="200">
        <f>Q389*H389</f>
        <v>0</v>
      </c>
      <c r="S389" s="200">
        <v>0</v>
      </c>
      <c r="T389" s="201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02" t="s">
        <v>201</v>
      </c>
      <c r="AT389" s="202" t="s">
        <v>196</v>
      </c>
      <c r="AU389" s="202" t="s">
        <v>91</v>
      </c>
      <c r="AY389" s="18" t="s">
        <v>194</v>
      </c>
      <c r="BE389" s="203">
        <f>IF(N389="základní",J389,0)</f>
        <v>0</v>
      </c>
      <c r="BF389" s="203">
        <f>IF(N389="snížená",J389,0)</f>
        <v>0</v>
      </c>
      <c r="BG389" s="203">
        <f>IF(N389="zákl. přenesená",J389,0)</f>
        <v>0</v>
      </c>
      <c r="BH389" s="203">
        <f>IF(N389="sníž. přenesená",J389,0)</f>
        <v>0</v>
      </c>
      <c r="BI389" s="203">
        <f>IF(N389="nulová",J389,0)</f>
        <v>0</v>
      </c>
      <c r="BJ389" s="18" t="s">
        <v>21</v>
      </c>
      <c r="BK389" s="203">
        <f>ROUND(I389*H389,2)</f>
        <v>0</v>
      </c>
      <c r="BL389" s="18" t="s">
        <v>201</v>
      </c>
      <c r="BM389" s="202" t="s">
        <v>544</v>
      </c>
    </row>
    <row r="390" spans="1:65" s="14" customFormat="1" ht="11.25">
      <c r="B390" s="215"/>
      <c r="C390" s="216"/>
      <c r="D390" s="206" t="s">
        <v>203</v>
      </c>
      <c r="E390" s="217" t="s">
        <v>1</v>
      </c>
      <c r="F390" s="218" t="s">
        <v>126</v>
      </c>
      <c r="G390" s="216"/>
      <c r="H390" s="219">
        <v>9.2539999999999996</v>
      </c>
      <c r="I390" s="220"/>
      <c r="J390" s="216"/>
      <c r="K390" s="216"/>
      <c r="L390" s="221"/>
      <c r="M390" s="222"/>
      <c r="N390" s="223"/>
      <c r="O390" s="223"/>
      <c r="P390" s="223"/>
      <c r="Q390" s="223"/>
      <c r="R390" s="223"/>
      <c r="S390" s="223"/>
      <c r="T390" s="224"/>
      <c r="AT390" s="225" t="s">
        <v>203</v>
      </c>
      <c r="AU390" s="225" t="s">
        <v>91</v>
      </c>
      <c r="AV390" s="14" t="s">
        <v>91</v>
      </c>
      <c r="AW390" s="14" t="s">
        <v>36</v>
      </c>
      <c r="AX390" s="14" t="s">
        <v>21</v>
      </c>
      <c r="AY390" s="225" t="s">
        <v>194</v>
      </c>
    </row>
    <row r="391" spans="1:65" s="2" customFormat="1" ht="14.45" customHeight="1">
      <c r="A391" s="35"/>
      <c r="B391" s="36"/>
      <c r="C391" s="191" t="s">
        <v>545</v>
      </c>
      <c r="D391" s="191" t="s">
        <v>196</v>
      </c>
      <c r="E391" s="192" t="s">
        <v>484</v>
      </c>
      <c r="F391" s="193" t="s">
        <v>485</v>
      </c>
      <c r="G391" s="194" t="s">
        <v>306</v>
      </c>
      <c r="H391" s="195">
        <v>9.2539999999999996</v>
      </c>
      <c r="I391" s="196"/>
      <c r="J391" s="197">
        <f>ROUND(I391*H391,2)</f>
        <v>0</v>
      </c>
      <c r="K391" s="193" t="s">
        <v>200</v>
      </c>
      <c r="L391" s="40"/>
      <c r="M391" s="198" t="s">
        <v>1</v>
      </c>
      <c r="N391" s="199" t="s">
        <v>46</v>
      </c>
      <c r="O391" s="72"/>
      <c r="P391" s="200">
        <f>O391*H391</f>
        <v>0</v>
      </c>
      <c r="Q391" s="200">
        <v>0</v>
      </c>
      <c r="R391" s="200">
        <f>Q391*H391</f>
        <v>0</v>
      </c>
      <c r="S391" s="200">
        <v>0</v>
      </c>
      <c r="T391" s="201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2" t="s">
        <v>201</v>
      </c>
      <c r="AT391" s="202" t="s">
        <v>196</v>
      </c>
      <c r="AU391" s="202" t="s">
        <v>91</v>
      </c>
      <c r="AY391" s="18" t="s">
        <v>194</v>
      </c>
      <c r="BE391" s="203">
        <f>IF(N391="základní",J391,0)</f>
        <v>0</v>
      </c>
      <c r="BF391" s="203">
        <f>IF(N391="snížená",J391,0)</f>
        <v>0</v>
      </c>
      <c r="BG391" s="203">
        <f>IF(N391="zákl. přenesená",J391,0)</f>
        <v>0</v>
      </c>
      <c r="BH391" s="203">
        <f>IF(N391="sníž. přenesená",J391,0)</f>
        <v>0</v>
      </c>
      <c r="BI391" s="203">
        <f>IF(N391="nulová",J391,0)</f>
        <v>0</v>
      </c>
      <c r="BJ391" s="18" t="s">
        <v>21</v>
      </c>
      <c r="BK391" s="203">
        <f>ROUND(I391*H391,2)</f>
        <v>0</v>
      </c>
      <c r="BL391" s="18" t="s">
        <v>201</v>
      </c>
      <c r="BM391" s="202" t="s">
        <v>546</v>
      </c>
    </row>
    <row r="392" spans="1:65" s="2" customFormat="1" ht="14.45" customHeight="1">
      <c r="A392" s="35"/>
      <c r="B392" s="36"/>
      <c r="C392" s="191" t="s">
        <v>547</v>
      </c>
      <c r="D392" s="191" t="s">
        <v>196</v>
      </c>
      <c r="E392" s="192" t="s">
        <v>548</v>
      </c>
      <c r="F392" s="193" t="s">
        <v>549</v>
      </c>
      <c r="G392" s="194" t="s">
        <v>550</v>
      </c>
      <c r="H392" s="195">
        <v>84</v>
      </c>
      <c r="I392" s="196"/>
      <c r="J392" s="197">
        <f>ROUND(I392*H392,2)</f>
        <v>0</v>
      </c>
      <c r="K392" s="193" t="s">
        <v>200</v>
      </c>
      <c r="L392" s="40"/>
      <c r="M392" s="198" t="s">
        <v>1</v>
      </c>
      <c r="N392" s="199" t="s">
        <v>46</v>
      </c>
      <c r="O392" s="72"/>
      <c r="P392" s="200">
        <f>O392*H392</f>
        <v>0</v>
      </c>
      <c r="Q392" s="200">
        <v>1.65E-3</v>
      </c>
      <c r="R392" s="200">
        <f>Q392*H392</f>
        <v>0.1386</v>
      </c>
      <c r="S392" s="200">
        <v>0</v>
      </c>
      <c r="T392" s="201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02" t="s">
        <v>201</v>
      </c>
      <c r="AT392" s="202" t="s">
        <v>196</v>
      </c>
      <c r="AU392" s="202" t="s">
        <v>91</v>
      </c>
      <c r="AY392" s="18" t="s">
        <v>194</v>
      </c>
      <c r="BE392" s="203">
        <f>IF(N392="základní",J392,0)</f>
        <v>0</v>
      </c>
      <c r="BF392" s="203">
        <f>IF(N392="snížená",J392,0)</f>
        <v>0</v>
      </c>
      <c r="BG392" s="203">
        <f>IF(N392="zákl. přenesená",J392,0)</f>
        <v>0</v>
      </c>
      <c r="BH392" s="203">
        <f>IF(N392="sníž. přenesená",J392,0)</f>
        <v>0</v>
      </c>
      <c r="BI392" s="203">
        <f>IF(N392="nulová",J392,0)</f>
        <v>0</v>
      </c>
      <c r="BJ392" s="18" t="s">
        <v>21</v>
      </c>
      <c r="BK392" s="203">
        <f>ROUND(I392*H392,2)</f>
        <v>0</v>
      </c>
      <c r="BL392" s="18" t="s">
        <v>201</v>
      </c>
      <c r="BM392" s="202" t="s">
        <v>551</v>
      </c>
    </row>
    <row r="393" spans="1:65" s="14" customFormat="1" ht="11.25">
      <c r="B393" s="215"/>
      <c r="C393" s="216"/>
      <c r="D393" s="206" t="s">
        <v>203</v>
      </c>
      <c r="E393" s="217" t="s">
        <v>1</v>
      </c>
      <c r="F393" s="218" t="s">
        <v>552</v>
      </c>
      <c r="G393" s="216"/>
      <c r="H393" s="219">
        <v>84</v>
      </c>
      <c r="I393" s="220"/>
      <c r="J393" s="216"/>
      <c r="K393" s="216"/>
      <c r="L393" s="221"/>
      <c r="M393" s="222"/>
      <c r="N393" s="223"/>
      <c r="O393" s="223"/>
      <c r="P393" s="223"/>
      <c r="Q393" s="223"/>
      <c r="R393" s="223"/>
      <c r="S393" s="223"/>
      <c r="T393" s="224"/>
      <c r="AT393" s="225" t="s">
        <v>203</v>
      </c>
      <c r="AU393" s="225" t="s">
        <v>91</v>
      </c>
      <c r="AV393" s="14" t="s">
        <v>91</v>
      </c>
      <c r="AW393" s="14" t="s">
        <v>36</v>
      </c>
      <c r="AX393" s="14" t="s">
        <v>21</v>
      </c>
      <c r="AY393" s="225" t="s">
        <v>194</v>
      </c>
    </row>
    <row r="394" spans="1:65" s="2" customFormat="1" ht="14.45" customHeight="1">
      <c r="A394" s="35"/>
      <c r="B394" s="36"/>
      <c r="C394" s="248" t="s">
        <v>553</v>
      </c>
      <c r="D394" s="248" t="s">
        <v>474</v>
      </c>
      <c r="E394" s="249" t="s">
        <v>554</v>
      </c>
      <c r="F394" s="250" t="s">
        <v>555</v>
      </c>
      <c r="G394" s="251" t="s">
        <v>550</v>
      </c>
      <c r="H394" s="252">
        <v>84.84</v>
      </c>
      <c r="I394" s="253"/>
      <c r="J394" s="254">
        <f>ROUND(I394*H394,2)</f>
        <v>0</v>
      </c>
      <c r="K394" s="250" t="s">
        <v>207</v>
      </c>
      <c r="L394" s="255"/>
      <c r="M394" s="256" t="s">
        <v>1</v>
      </c>
      <c r="N394" s="257" t="s">
        <v>46</v>
      </c>
      <c r="O394" s="72"/>
      <c r="P394" s="200">
        <f>O394*H394</f>
        <v>0</v>
      </c>
      <c r="Q394" s="200">
        <v>0.02</v>
      </c>
      <c r="R394" s="200">
        <f>Q394*H394</f>
        <v>1.6968000000000001</v>
      </c>
      <c r="S394" s="200">
        <v>0</v>
      </c>
      <c r="T394" s="201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02" t="s">
        <v>251</v>
      </c>
      <c r="AT394" s="202" t="s">
        <v>474</v>
      </c>
      <c r="AU394" s="202" t="s">
        <v>91</v>
      </c>
      <c r="AY394" s="18" t="s">
        <v>194</v>
      </c>
      <c r="BE394" s="203">
        <f>IF(N394="základní",J394,0)</f>
        <v>0</v>
      </c>
      <c r="BF394" s="203">
        <f>IF(N394="snížená",J394,0)</f>
        <v>0</v>
      </c>
      <c r="BG394" s="203">
        <f>IF(N394="zákl. přenesená",J394,0)</f>
        <v>0</v>
      </c>
      <c r="BH394" s="203">
        <f>IF(N394="sníž. přenesená",J394,0)</f>
        <v>0</v>
      </c>
      <c r="BI394" s="203">
        <f>IF(N394="nulová",J394,0)</f>
        <v>0</v>
      </c>
      <c r="BJ394" s="18" t="s">
        <v>21</v>
      </c>
      <c r="BK394" s="203">
        <f>ROUND(I394*H394,2)</f>
        <v>0</v>
      </c>
      <c r="BL394" s="18" t="s">
        <v>201</v>
      </c>
      <c r="BM394" s="202" t="s">
        <v>556</v>
      </c>
    </row>
    <row r="395" spans="1:65" s="14" customFormat="1" ht="11.25">
      <c r="B395" s="215"/>
      <c r="C395" s="216"/>
      <c r="D395" s="206" t="s">
        <v>203</v>
      </c>
      <c r="E395" s="216"/>
      <c r="F395" s="218" t="s">
        <v>557</v>
      </c>
      <c r="G395" s="216"/>
      <c r="H395" s="219">
        <v>84.84</v>
      </c>
      <c r="I395" s="220"/>
      <c r="J395" s="216"/>
      <c r="K395" s="216"/>
      <c r="L395" s="221"/>
      <c r="M395" s="222"/>
      <c r="N395" s="223"/>
      <c r="O395" s="223"/>
      <c r="P395" s="223"/>
      <c r="Q395" s="223"/>
      <c r="R395" s="223"/>
      <c r="S395" s="223"/>
      <c r="T395" s="224"/>
      <c r="AT395" s="225" t="s">
        <v>203</v>
      </c>
      <c r="AU395" s="225" t="s">
        <v>91</v>
      </c>
      <c r="AV395" s="14" t="s">
        <v>91</v>
      </c>
      <c r="AW395" s="14" t="s">
        <v>4</v>
      </c>
      <c r="AX395" s="14" t="s">
        <v>21</v>
      </c>
      <c r="AY395" s="225" t="s">
        <v>194</v>
      </c>
    </row>
    <row r="396" spans="1:65" s="2" customFormat="1" ht="14.45" customHeight="1">
      <c r="A396" s="35"/>
      <c r="B396" s="36"/>
      <c r="C396" s="191" t="s">
        <v>558</v>
      </c>
      <c r="D396" s="191" t="s">
        <v>196</v>
      </c>
      <c r="E396" s="192" t="s">
        <v>559</v>
      </c>
      <c r="F396" s="193" t="s">
        <v>560</v>
      </c>
      <c r="G396" s="194" t="s">
        <v>550</v>
      </c>
      <c r="H396" s="195">
        <v>6</v>
      </c>
      <c r="I396" s="196"/>
      <c r="J396" s="197">
        <f>ROUND(I396*H396,2)</f>
        <v>0</v>
      </c>
      <c r="K396" s="193" t="s">
        <v>200</v>
      </c>
      <c r="L396" s="40"/>
      <c r="M396" s="198" t="s">
        <v>1</v>
      </c>
      <c r="N396" s="199" t="s">
        <v>46</v>
      </c>
      <c r="O396" s="72"/>
      <c r="P396" s="200">
        <f>O396*H396</f>
        <v>0</v>
      </c>
      <c r="Q396" s="200">
        <v>6.6E-3</v>
      </c>
      <c r="R396" s="200">
        <f>Q396*H396</f>
        <v>3.9599999999999996E-2</v>
      </c>
      <c r="S396" s="200">
        <v>0</v>
      </c>
      <c r="T396" s="201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2" t="s">
        <v>201</v>
      </c>
      <c r="AT396" s="202" t="s">
        <v>196</v>
      </c>
      <c r="AU396" s="202" t="s">
        <v>91</v>
      </c>
      <c r="AY396" s="18" t="s">
        <v>194</v>
      </c>
      <c r="BE396" s="203">
        <f>IF(N396="základní",J396,0)</f>
        <v>0</v>
      </c>
      <c r="BF396" s="203">
        <f>IF(N396="snížená",J396,0)</f>
        <v>0</v>
      </c>
      <c r="BG396" s="203">
        <f>IF(N396="zákl. přenesená",J396,0)</f>
        <v>0</v>
      </c>
      <c r="BH396" s="203">
        <f>IF(N396="sníž. přenesená",J396,0)</f>
        <v>0</v>
      </c>
      <c r="BI396" s="203">
        <f>IF(N396="nulová",J396,0)</f>
        <v>0</v>
      </c>
      <c r="BJ396" s="18" t="s">
        <v>21</v>
      </c>
      <c r="BK396" s="203">
        <f>ROUND(I396*H396,2)</f>
        <v>0</v>
      </c>
      <c r="BL396" s="18" t="s">
        <v>201</v>
      </c>
      <c r="BM396" s="202" t="s">
        <v>561</v>
      </c>
    </row>
    <row r="397" spans="1:65" s="14" customFormat="1" ht="11.25">
      <c r="B397" s="215"/>
      <c r="C397" s="216"/>
      <c r="D397" s="206" t="s">
        <v>203</v>
      </c>
      <c r="E397" s="217" t="s">
        <v>1</v>
      </c>
      <c r="F397" s="218" t="s">
        <v>562</v>
      </c>
      <c r="G397" s="216"/>
      <c r="H397" s="219">
        <v>6</v>
      </c>
      <c r="I397" s="220"/>
      <c r="J397" s="216"/>
      <c r="K397" s="216"/>
      <c r="L397" s="221"/>
      <c r="M397" s="222"/>
      <c r="N397" s="223"/>
      <c r="O397" s="223"/>
      <c r="P397" s="223"/>
      <c r="Q397" s="223"/>
      <c r="R397" s="223"/>
      <c r="S397" s="223"/>
      <c r="T397" s="224"/>
      <c r="AT397" s="225" t="s">
        <v>203</v>
      </c>
      <c r="AU397" s="225" t="s">
        <v>91</v>
      </c>
      <c r="AV397" s="14" t="s">
        <v>91</v>
      </c>
      <c r="AW397" s="14" t="s">
        <v>36</v>
      </c>
      <c r="AX397" s="14" t="s">
        <v>21</v>
      </c>
      <c r="AY397" s="225" t="s">
        <v>194</v>
      </c>
    </row>
    <row r="398" spans="1:65" s="2" customFormat="1" ht="14.45" customHeight="1">
      <c r="A398" s="35"/>
      <c r="B398" s="36"/>
      <c r="C398" s="248" t="s">
        <v>563</v>
      </c>
      <c r="D398" s="248" t="s">
        <v>474</v>
      </c>
      <c r="E398" s="249" t="s">
        <v>564</v>
      </c>
      <c r="F398" s="250" t="s">
        <v>565</v>
      </c>
      <c r="G398" s="251" t="s">
        <v>550</v>
      </c>
      <c r="H398" s="252">
        <v>3.03</v>
      </c>
      <c r="I398" s="253"/>
      <c r="J398" s="254">
        <f>ROUND(I398*H398,2)</f>
        <v>0</v>
      </c>
      <c r="K398" s="250" t="s">
        <v>200</v>
      </c>
      <c r="L398" s="255"/>
      <c r="M398" s="256" t="s">
        <v>1</v>
      </c>
      <c r="N398" s="257" t="s">
        <v>46</v>
      </c>
      <c r="O398" s="72"/>
      <c r="P398" s="200">
        <f>O398*H398</f>
        <v>0</v>
      </c>
      <c r="Q398" s="200">
        <v>0.04</v>
      </c>
      <c r="R398" s="200">
        <f>Q398*H398</f>
        <v>0.12119999999999999</v>
      </c>
      <c r="S398" s="200">
        <v>0</v>
      </c>
      <c r="T398" s="201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2" t="s">
        <v>251</v>
      </c>
      <c r="AT398" s="202" t="s">
        <v>474</v>
      </c>
      <c r="AU398" s="202" t="s">
        <v>91</v>
      </c>
      <c r="AY398" s="18" t="s">
        <v>194</v>
      </c>
      <c r="BE398" s="203">
        <f>IF(N398="základní",J398,0)</f>
        <v>0</v>
      </c>
      <c r="BF398" s="203">
        <f>IF(N398="snížená",J398,0)</f>
        <v>0</v>
      </c>
      <c r="BG398" s="203">
        <f>IF(N398="zákl. přenesená",J398,0)</f>
        <v>0</v>
      </c>
      <c r="BH398" s="203">
        <f>IF(N398="sníž. přenesená",J398,0)</f>
        <v>0</v>
      </c>
      <c r="BI398" s="203">
        <f>IF(N398="nulová",J398,0)</f>
        <v>0</v>
      </c>
      <c r="BJ398" s="18" t="s">
        <v>21</v>
      </c>
      <c r="BK398" s="203">
        <f>ROUND(I398*H398,2)</f>
        <v>0</v>
      </c>
      <c r="BL398" s="18" t="s">
        <v>201</v>
      </c>
      <c r="BM398" s="202" t="s">
        <v>566</v>
      </c>
    </row>
    <row r="399" spans="1:65" s="2" customFormat="1" ht="14.45" customHeight="1">
      <c r="A399" s="35"/>
      <c r="B399" s="36"/>
      <c r="C399" s="248" t="s">
        <v>567</v>
      </c>
      <c r="D399" s="248" t="s">
        <v>474</v>
      </c>
      <c r="E399" s="249" t="s">
        <v>568</v>
      </c>
      <c r="F399" s="250" t="s">
        <v>569</v>
      </c>
      <c r="G399" s="251" t="s">
        <v>550</v>
      </c>
      <c r="H399" s="252">
        <v>3.03</v>
      </c>
      <c r="I399" s="253"/>
      <c r="J399" s="254">
        <f>ROUND(I399*H399,2)</f>
        <v>0</v>
      </c>
      <c r="K399" s="250" t="s">
        <v>200</v>
      </c>
      <c r="L399" s="255"/>
      <c r="M399" s="256" t="s">
        <v>1</v>
      </c>
      <c r="N399" s="257" t="s">
        <v>46</v>
      </c>
      <c r="O399" s="72"/>
      <c r="P399" s="200">
        <f>O399*H399</f>
        <v>0</v>
      </c>
      <c r="Q399" s="200">
        <v>6.8000000000000005E-2</v>
      </c>
      <c r="R399" s="200">
        <f>Q399*H399</f>
        <v>0.20604</v>
      </c>
      <c r="S399" s="200">
        <v>0</v>
      </c>
      <c r="T399" s="201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2" t="s">
        <v>251</v>
      </c>
      <c r="AT399" s="202" t="s">
        <v>474</v>
      </c>
      <c r="AU399" s="202" t="s">
        <v>91</v>
      </c>
      <c r="AY399" s="18" t="s">
        <v>194</v>
      </c>
      <c r="BE399" s="203">
        <f>IF(N399="základní",J399,0)</f>
        <v>0</v>
      </c>
      <c r="BF399" s="203">
        <f>IF(N399="snížená",J399,0)</f>
        <v>0</v>
      </c>
      <c r="BG399" s="203">
        <f>IF(N399="zákl. přenesená",J399,0)</f>
        <v>0</v>
      </c>
      <c r="BH399" s="203">
        <f>IF(N399="sníž. přenesená",J399,0)</f>
        <v>0</v>
      </c>
      <c r="BI399" s="203">
        <f>IF(N399="nulová",J399,0)</f>
        <v>0</v>
      </c>
      <c r="BJ399" s="18" t="s">
        <v>21</v>
      </c>
      <c r="BK399" s="203">
        <f>ROUND(I399*H399,2)</f>
        <v>0</v>
      </c>
      <c r="BL399" s="18" t="s">
        <v>201</v>
      </c>
      <c r="BM399" s="202" t="s">
        <v>570</v>
      </c>
    </row>
    <row r="400" spans="1:65" s="2" customFormat="1" ht="14.45" customHeight="1">
      <c r="A400" s="35"/>
      <c r="B400" s="36"/>
      <c r="C400" s="191" t="s">
        <v>571</v>
      </c>
      <c r="D400" s="191" t="s">
        <v>196</v>
      </c>
      <c r="E400" s="192" t="s">
        <v>572</v>
      </c>
      <c r="F400" s="193" t="s">
        <v>573</v>
      </c>
      <c r="G400" s="194" t="s">
        <v>306</v>
      </c>
      <c r="H400" s="195">
        <v>11.569000000000001</v>
      </c>
      <c r="I400" s="196"/>
      <c r="J400" s="197">
        <f>ROUND(I400*H400,2)</f>
        <v>0</v>
      </c>
      <c r="K400" s="193" t="s">
        <v>207</v>
      </c>
      <c r="L400" s="40"/>
      <c r="M400" s="198" t="s">
        <v>1</v>
      </c>
      <c r="N400" s="199" t="s">
        <v>46</v>
      </c>
      <c r="O400" s="72"/>
      <c r="P400" s="200">
        <f>O400*H400</f>
        <v>0</v>
      </c>
      <c r="Q400" s="200">
        <v>2.234</v>
      </c>
      <c r="R400" s="200">
        <f>Q400*H400</f>
        <v>25.845146000000003</v>
      </c>
      <c r="S400" s="200">
        <v>0</v>
      </c>
      <c r="T400" s="201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02" t="s">
        <v>201</v>
      </c>
      <c r="AT400" s="202" t="s">
        <v>196</v>
      </c>
      <c r="AU400" s="202" t="s">
        <v>91</v>
      </c>
      <c r="AY400" s="18" t="s">
        <v>194</v>
      </c>
      <c r="BE400" s="203">
        <f>IF(N400="základní",J400,0)</f>
        <v>0</v>
      </c>
      <c r="BF400" s="203">
        <f>IF(N400="snížená",J400,0)</f>
        <v>0</v>
      </c>
      <c r="BG400" s="203">
        <f>IF(N400="zákl. přenesená",J400,0)</f>
        <v>0</v>
      </c>
      <c r="BH400" s="203">
        <f>IF(N400="sníž. přenesená",J400,0)</f>
        <v>0</v>
      </c>
      <c r="BI400" s="203">
        <f>IF(N400="nulová",J400,0)</f>
        <v>0</v>
      </c>
      <c r="BJ400" s="18" t="s">
        <v>21</v>
      </c>
      <c r="BK400" s="203">
        <f>ROUND(I400*H400,2)</f>
        <v>0</v>
      </c>
      <c r="BL400" s="18" t="s">
        <v>201</v>
      </c>
      <c r="BM400" s="202" t="s">
        <v>574</v>
      </c>
    </row>
    <row r="401" spans="1:65" s="13" customFormat="1" ht="11.25">
      <c r="B401" s="204"/>
      <c r="C401" s="205"/>
      <c r="D401" s="206" t="s">
        <v>203</v>
      </c>
      <c r="E401" s="207" t="s">
        <v>1</v>
      </c>
      <c r="F401" s="208" t="s">
        <v>575</v>
      </c>
      <c r="G401" s="205"/>
      <c r="H401" s="207" t="s">
        <v>1</v>
      </c>
      <c r="I401" s="209"/>
      <c r="J401" s="205"/>
      <c r="K401" s="205"/>
      <c r="L401" s="210"/>
      <c r="M401" s="211"/>
      <c r="N401" s="212"/>
      <c r="O401" s="212"/>
      <c r="P401" s="212"/>
      <c r="Q401" s="212"/>
      <c r="R401" s="212"/>
      <c r="S401" s="212"/>
      <c r="T401" s="213"/>
      <c r="AT401" s="214" t="s">
        <v>203</v>
      </c>
      <c r="AU401" s="214" t="s">
        <v>91</v>
      </c>
      <c r="AV401" s="13" t="s">
        <v>21</v>
      </c>
      <c r="AW401" s="13" t="s">
        <v>36</v>
      </c>
      <c r="AX401" s="13" t="s">
        <v>81</v>
      </c>
      <c r="AY401" s="214" t="s">
        <v>194</v>
      </c>
    </row>
    <row r="402" spans="1:65" s="14" customFormat="1" ht="11.25">
      <c r="B402" s="215"/>
      <c r="C402" s="216"/>
      <c r="D402" s="206" t="s">
        <v>203</v>
      </c>
      <c r="E402" s="217" t="s">
        <v>1</v>
      </c>
      <c r="F402" s="218" t="s">
        <v>576</v>
      </c>
      <c r="G402" s="216"/>
      <c r="H402" s="219">
        <v>9.2590000000000003</v>
      </c>
      <c r="I402" s="220"/>
      <c r="J402" s="216"/>
      <c r="K402" s="216"/>
      <c r="L402" s="221"/>
      <c r="M402" s="222"/>
      <c r="N402" s="223"/>
      <c r="O402" s="223"/>
      <c r="P402" s="223"/>
      <c r="Q402" s="223"/>
      <c r="R402" s="223"/>
      <c r="S402" s="223"/>
      <c r="T402" s="224"/>
      <c r="AT402" s="225" t="s">
        <v>203</v>
      </c>
      <c r="AU402" s="225" t="s">
        <v>91</v>
      </c>
      <c r="AV402" s="14" t="s">
        <v>91</v>
      </c>
      <c r="AW402" s="14" t="s">
        <v>36</v>
      </c>
      <c r="AX402" s="14" t="s">
        <v>81</v>
      </c>
      <c r="AY402" s="225" t="s">
        <v>194</v>
      </c>
    </row>
    <row r="403" spans="1:65" s="13" customFormat="1" ht="11.25">
      <c r="B403" s="204"/>
      <c r="C403" s="205"/>
      <c r="D403" s="206" t="s">
        <v>203</v>
      </c>
      <c r="E403" s="207" t="s">
        <v>1</v>
      </c>
      <c r="F403" s="208" t="s">
        <v>344</v>
      </c>
      <c r="G403" s="205"/>
      <c r="H403" s="207" t="s">
        <v>1</v>
      </c>
      <c r="I403" s="209"/>
      <c r="J403" s="205"/>
      <c r="K403" s="205"/>
      <c r="L403" s="210"/>
      <c r="M403" s="211"/>
      <c r="N403" s="212"/>
      <c r="O403" s="212"/>
      <c r="P403" s="212"/>
      <c r="Q403" s="212"/>
      <c r="R403" s="212"/>
      <c r="S403" s="212"/>
      <c r="T403" s="213"/>
      <c r="AT403" s="214" t="s">
        <v>203</v>
      </c>
      <c r="AU403" s="214" t="s">
        <v>91</v>
      </c>
      <c r="AV403" s="13" t="s">
        <v>21</v>
      </c>
      <c r="AW403" s="13" t="s">
        <v>36</v>
      </c>
      <c r="AX403" s="13" t="s">
        <v>81</v>
      </c>
      <c r="AY403" s="214" t="s">
        <v>194</v>
      </c>
    </row>
    <row r="404" spans="1:65" s="13" customFormat="1" ht="11.25">
      <c r="B404" s="204"/>
      <c r="C404" s="205"/>
      <c r="D404" s="206" t="s">
        <v>203</v>
      </c>
      <c r="E404" s="207" t="s">
        <v>1</v>
      </c>
      <c r="F404" s="208" t="s">
        <v>345</v>
      </c>
      <c r="G404" s="205"/>
      <c r="H404" s="207" t="s">
        <v>1</v>
      </c>
      <c r="I404" s="209"/>
      <c r="J404" s="205"/>
      <c r="K404" s="205"/>
      <c r="L404" s="210"/>
      <c r="M404" s="211"/>
      <c r="N404" s="212"/>
      <c r="O404" s="212"/>
      <c r="P404" s="212"/>
      <c r="Q404" s="212"/>
      <c r="R404" s="212"/>
      <c r="S404" s="212"/>
      <c r="T404" s="213"/>
      <c r="AT404" s="214" t="s">
        <v>203</v>
      </c>
      <c r="AU404" s="214" t="s">
        <v>91</v>
      </c>
      <c r="AV404" s="13" t="s">
        <v>21</v>
      </c>
      <c r="AW404" s="13" t="s">
        <v>36</v>
      </c>
      <c r="AX404" s="13" t="s">
        <v>81</v>
      </c>
      <c r="AY404" s="214" t="s">
        <v>194</v>
      </c>
    </row>
    <row r="405" spans="1:65" s="14" customFormat="1" ht="11.25">
      <c r="B405" s="215"/>
      <c r="C405" s="216"/>
      <c r="D405" s="206" t="s">
        <v>203</v>
      </c>
      <c r="E405" s="217" t="s">
        <v>1</v>
      </c>
      <c r="F405" s="218" t="s">
        <v>540</v>
      </c>
      <c r="G405" s="216"/>
      <c r="H405" s="219">
        <v>0.69</v>
      </c>
      <c r="I405" s="220"/>
      <c r="J405" s="216"/>
      <c r="K405" s="216"/>
      <c r="L405" s="221"/>
      <c r="M405" s="222"/>
      <c r="N405" s="223"/>
      <c r="O405" s="223"/>
      <c r="P405" s="223"/>
      <c r="Q405" s="223"/>
      <c r="R405" s="223"/>
      <c r="S405" s="223"/>
      <c r="T405" s="224"/>
      <c r="AT405" s="225" t="s">
        <v>203</v>
      </c>
      <c r="AU405" s="225" t="s">
        <v>91</v>
      </c>
      <c r="AV405" s="14" t="s">
        <v>91</v>
      </c>
      <c r="AW405" s="14" t="s">
        <v>36</v>
      </c>
      <c r="AX405" s="14" t="s">
        <v>81</v>
      </c>
      <c r="AY405" s="225" t="s">
        <v>194</v>
      </c>
    </row>
    <row r="406" spans="1:65" s="13" customFormat="1" ht="11.25">
      <c r="B406" s="204"/>
      <c r="C406" s="205"/>
      <c r="D406" s="206" t="s">
        <v>203</v>
      </c>
      <c r="E406" s="207" t="s">
        <v>1</v>
      </c>
      <c r="F406" s="208" t="s">
        <v>466</v>
      </c>
      <c r="G406" s="205"/>
      <c r="H406" s="207" t="s">
        <v>1</v>
      </c>
      <c r="I406" s="209"/>
      <c r="J406" s="205"/>
      <c r="K406" s="205"/>
      <c r="L406" s="210"/>
      <c r="M406" s="211"/>
      <c r="N406" s="212"/>
      <c r="O406" s="212"/>
      <c r="P406" s="212"/>
      <c r="Q406" s="212"/>
      <c r="R406" s="212"/>
      <c r="S406" s="212"/>
      <c r="T406" s="213"/>
      <c r="AT406" s="214" t="s">
        <v>203</v>
      </c>
      <c r="AU406" s="214" t="s">
        <v>91</v>
      </c>
      <c r="AV406" s="13" t="s">
        <v>21</v>
      </c>
      <c r="AW406" s="13" t="s">
        <v>36</v>
      </c>
      <c r="AX406" s="13" t="s">
        <v>81</v>
      </c>
      <c r="AY406" s="214" t="s">
        <v>194</v>
      </c>
    </row>
    <row r="407" spans="1:65" s="14" customFormat="1" ht="11.25">
      <c r="B407" s="215"/>
      <c r="C407" s="216"/>
      <c r="D407" s="206" t="s">
        <v>203</v>
      </c>
      <c r="E407" s="217" t="s">
        <v>1</v>
      </c>
      <c r="F407" s="218" t="s">
        <v>541</v>
      </c>
      <c r="G407" s="216"/>
      <c r="H407" s="219">
        <v>1.62</v>
      </c>
      <c r="I407" s="220"/>
      <c r="J407" s="216"/>
      <c r="K407" s="216"/>
      <c r="L407" s="221"/>
      <c r="M407" s="222"/>
      <c r="N407" s="223"/>
      <c r="O407" s="223"/>
      <c r="P407" s="223"/>
      <c r="Q407" s="223"/>
      <c r="R407" s="223"/>
      <c r="S407" s="223"/>
      <c r="T407" s="224"/>
      <c r="AT407" s="225" t="s">
        <v>203</v>
      </c>
      <c r="AU407" s="225" t="s">
        <v>91</v>
      </c>
      <c r="AV407" s="14" t="s">
        <v>91</v>
      </c>
      <c r="AW407" s="14" t="s">
        <v>36</v>
      </c>
      <c r="AX407" s="14" t="s">
        <v>81</v>
      </c>
      <c r="AY407" s="225" t="s">
        <v>194</v>
      </c>
    </row>
    <row r="408" spans="1:65" s="16" customFormat="1" ht="11.25">
      <c r="B408" s="237"/>
      <c r="C408" s="238"/>
      <c r="D408" s="206" t="s">
        <v>203</v>
      </c>
      <c r="E408" s="239" t="s">
        <v>577</v>
      </c>
      <c r="F408" s="240" t="s">
        <v>250</v>
      </c>
      <c r="G408" s="238"/>
      <c r="H408" s="241">
        <v>11.569000000000001</v>
      </c>
      <c r="I408" s="242"/>
      <c r="J408" s="238"/>
      <c r="K408" s="238"/>
      <c r="L408" s="243"/>
      <c r="M408" s="244"/>
      <c r="N408" s="245"/>
      <c r="O408" s="245"/>
      <c r="P408" s="245"/>
      <c r="Q408" s="245"/>
      <c r="R408" s="245"/>
      <c r="S408" s="245"/>
      <c r="T408" s="246"/>
      <c r="AT408" s="247" t="s">
        <v>203</v>
      </c>
      <c r="AU408" s="247" t="s">
        <v>91</v>
      </c>
      <c r="AV408" s="16" t="s">
        <v>201</v>
      </c>
      <c r="AW408" s="16" t="s">
        <v>36</v>
      </c>
      <c r="AX408" s="16" t="s">
        <v>21</v>
      </c>
      <c r="AY408" s="247" t="s">
        <v>194</v>
      </c>
    </row>
    <row r="409" spans="1:65" s="2" customFormat="1" ht="14.45" customHeight="1">
      <c r="A409" s="35"/>
      <c r="B409" s="36"/>
      <c r="C409" s="191" t="s">
        <v>578</v>
      </c>
      <c r="D409" s="191" t="s">
        <v>196</v>
      </c>
      <c r="E409" s="192" t="s">
        <v>579</v>
      </c>
      <c r="F409" s="193" t="s">
        <v>580</v>
      </c>
      <c r="G409" s="194" t="s">
        <v>550</v>
      </c>
      <c r="H409" s="195">
        <v>6</v>
      </c>
      <c r="I409" s="196"/>
      <c r="J409" s="197">
        <f>ROUND(I409*H409,2)</f>
        <v>0</v>
      </c>
      <c r="K409" s="193" t="s">
        <v>200</v>
      </c>
      <c r="L409" s="40"/>
      <c r="M409" s="198" t="s">
        <v>1</v>
      </c>
      <c r="N409" s="199" t="s">
        <v>46</v>
      </c>
      <c r="O409" s="72"/>
      <c r="P409" s="200">
        <f>O409*H409</f>
        <v>0</v>
      </c>
      <c r="Q409" s="200">
        <v>8.8319999999999996E-2</v>
      </c>
      <c r="R409" s="200">
        <f>Q409*H409</f>
        <v>0.52991999999999995</v>
      </c>
      <c r="S409" s="200">
        <v>0</v>
      </c>
      <c r="T409" s="201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02" t="s">
        <v>201</v>
      </c>
      <c r="AT409" s="202" t="s">
        <v>196</v>
      </c>
      <c r="AU409" s="202" t="s">
        <v>91</v>
      </c>
      <c r="AY409" s="18" t="s">
        <v>194</v>
      </c>
      <c r="BE409" s="203">
        <f>IF(N409="základní",J409,0)</f>
        <v>0</v>
      </c>
      <c r="BF409" s="203">
        <f>IF(N409="snížená",J409,0)</f>
        <v>0</v>
      </c>
      <c r="BG409" s="203">
        <f>IF(N409="zákl. přenesená",J409,0)</f>
        <v>0</v>
      </c>
      <c r="BH409" s="203">
        <f>IF(N409="sníž. přenesená",J409,0)</f>
        <v>0</v>
      </c>
      <c r="BI409" s="203">
        <f>IF(N409="nulová",J409,0)</f>
        <v>0</v>
      </c>
      <c r="BJ409" s="18" t="s">
        <v>21</v>
      </c>
      <c r="BK409" s="203">
        <f>ROUND(I409*H409,2)</f>
        <v>0</v>
      </c>
      <c r="BL409" s="18" t="s">
        <v>201</v>
      </c>
      <c r="BM409" s="202" t="s">
        <v>581</v>
      </c>
    </row>
    <row r="410" spans="1:65" s="14" customFormat="1" ht="11.25">
      <c r="B410" s="215"/>
      <c r="C410" s="216"/>
      <c r="D410" s="206" t="s">
        <v>203</v>
      </c>
      <c r="E410" s="217" t="s">
        <v>1</v>
      </c>
      <c r="F410" s="218" t="s">
        <v>582</v>
      </c>
      <c r="G410" s="216"/>
      <c r="H410" s="219">
        <v>6</v>
      </c>
      <c r="I410" s="220"/>
      <c r="J410" s="216"/>
      <c r="K410" s="216"/>
      <c r="L410" s="221"/>
      <c r="M410" s="222"/>
      <c r="N410" s="223"/>
      <c r="O410" s="223"/>
      <c r="P410" s="223"/>
      <c r="Q410" s="223"/>
      <c r="R410" s="223"/>
      <c r="S410" s="223"/>
      <c r="T410" s="224"/>
      <c r="AT410" s="225" t="s">
        <v>203</v>
      </c>
      <c r="AU410" s="225" t="s">
        <v>91</v>
      </c>
      <c r="AV410" s="14" t="s">
        <v>91</v>
      </c>
      <c r="AW410" s="14" t="s">
        <v>36</v>
      </c>
      <c r="AX410" s="14" t="s">
        <v>21</v>
      </c>
      <c r="AY410" s="225" t="s">
        <v>194</v>
      </c>
    </row>
    <row r="411" spans="1:65" s="12" customFormat="1" ht="22.9" customHeight="1">
      <c r="B411" s="175"/>
      <c r="C411" s="176"/>
      <c r="D411" s="177" t="s">
        <v>80</v>
      </c>
      <c r="E411" s="189" t="s">
        <v>220</v>
      </c>
      <c r="F411" s="189" t="s">
        <v>583</v>
      </c>
      <c r="G411" s="176"/>
      <c r="H411" s="176"/>
      <c r="I411" s="179"/>
      <c r="J411" s="190">
        <f>BK411</f>
        <v>0</v>
      </c>
      <c r="K411" s="176"/>
      <c r="L411" s="181"/>
      <c r="M411" s="182"/>
      <c r="N411" s="183"/>
      <c r="O411" s="183"/>
      <c r="P411" s="184">
        <f>SUM(P412:P464)</f>
        <v>0</v>
      </c>
      <c r="Q411" s="183"/>
      <c r="R411" s="184">
        <f>SUM(R412:R464)</f>
        <v>78.19777830000001</v>
      </c>
      <c r="S411" s="183"/>
      <c r="T411" s="185">
        <f>SUM(T412:T464)</f>
        <v>149.06332800000001</v>
      </c>
      <c r="AR411" s="186" t="s">
        <v>21</v>
      </c>
      <c r="AT411" s="187" t="s">
        <v>80</v>
      </c>
      <c r="AU411" s="187" t="s">
        <v>21</v>
      </c>
      <c r="AY411" s="186" t="s">
        <v>194</v>
      </c>
      <c r="BK411" s="188">
        <f>SUM(BK412:BK464)</f>
        <v>0</v>
      </c>
    </row>
    <row r="412" spans="1:65" s="2" customFormat="1" ht="14.45" customHeight="1">
      <c r="A412" s="35"/>
      <c r="B412" s="36"/>
      <c r="C412" s="191" t="s">
        <v>584</v>
      </c>
      <c r="D412" s="191" t="s">
        <v>196</v>
      </c>
      <c r="E412" s="192" t="s">
        <v>585</v>
      </c>
      <c r="F412" s="193" t="s">
        <v>586</v>
      </c>
      <c r="G412" s="194" t="s">
        <v>199</v>
      </c>
      <c r="H412" s="195">
        <v>548.30600000000004</v>
      </c>
      <c r="I412" s="196"/>
      <c r="J412" s="197">
        <f>ROUND(I412*H412,2)</f>
        <v>0</v>
      </c>
      <c r="K412" s="193" t="s">
        <v>200</v>
      </c>
      <c r="L412" s="40"/>
      <c r="M412" s="198" t="s">
        <v>1</v>
      </c>
      <c r="N412" s="199" t="s">
        <v>46</v>
      </c>
      <c r="O412" s="72"/>
      <c r="P412" s="200">
        <f>O412*H412</f>
        <v>0</v>
      </c>
      <c r="Q412" s="200">
        <v>5.0000000000000002E-5</v>
      </c>
      <c r="R412" s="200">
        <f>Q412*H412</f>
        <v>2.7415300000000004E-2</v>
      </c>
      <c r="S412" s="200">
        <v>0.128</v>
      </c>
      <c r="T412" s="201">
        <f>S412*H412</f>
        <v>70.183168000000009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2" t="s">
        <v>201</v>
      </c>
      <c r="AT412" s="202" t="s">
        <v>196</v>
      </c>
      <c r="AU412" s="202" t="s">
        <v>91</v>
      </c>
      <c r="AY412" s="18" t="s">
        <v>194</v>
      </c>
      <c r="BE412" s="203">
        <f>IF(N412="základní",J412,0)</f>
        <v>0</v>
      </c>
      <c r="BF412" s="203">
        <f>IF(N412="snížená",J412,0)</f>
        <v>0</v>
      </c>
      <c r="BG412" s="203">
        <f>IF(N412="zákl. přenesená",J412,0)</f>
        <v>0</v>
      </c>
      <c r="BH412" s="203">
        <f>IF(N412="sníž. přenesená",J412,0)</f>
        <v>0</v>
      </c>
      <c r="BI412" s="203">
        <f>IF(N412="nulová",J412,0)</f>
        <v>0</v>
      </c>
      <c r="BJ412" s="18" t="s">
        <v>21</v>
      </c>
      <c r="BK412" s="203">
        <f>ROUND(I412*H412,2)</f>
        <v>0</v>
      </c>
      <c r="BL412" s="18" t="s">
        <v>201</v>
      </c>
      <c r="BM412" s="202" t="s">
        <v>587</v>
      </c>
    </row>
    <row r="413" spans="1:65" s="13" customFormat="1" ht="11.25">
      <c r="B413" s="204"/>
      <c r="C413" s="205"/>
      <c r="D413" s="206" t="s">
        <v>203</v>
      </c>
      <c r="E413" s="207" t="s">
        <v>1</v>
      </c>
      <c r="F413" s="208" t="s">
        <v>588</v>
      </c>
      <c r="G413" s="205"/>
      <c r="H413" s="207" t="s">
        <v>1</v>
      </c>
      <c r="I413" s="209"/>
      <c r="J413" s="205"/>
      <c r="K413" s="205"/>
      <c r="L413" s="210"/>
      <c r="M413" s="211"/>
      <c r="N413" s="212"/>
      <c r="O413" s="212"/>
      <c r="P413" s="212"/>
      <c r="Q413" s="212"/>
      <c r="R413" s="212"/>
      <c r="S413" s="212"/>
      <c r="T413" s="213"/>
      <c r="AT413" s="214" t="s">
        <v>203</v>
      </c>
      <c r="AU413" s="214" t="s">
        <v>91</v>
      </c>
      <c r="AV413" s="13" t="s">
        <v>21</v>
      </c>
      <c r="AW413" s="13" t="s">
        <v>36</v>
      </c>
      <c r="AX413" s="13" t="s">
        <v>81</v>
      </c>
      <c r="AY413" s="214" t="s">
        <v>194</v>
      </c>
    </row>
    <row r="414" spans="1:65" s="14" customFormat="1" ht="11.25">
      <c r="B414" s="215"/>
      <c r="C414" s="216"/>
      <c r="D414" s="206" t="s">
        <v>203</v>
      </c>
      <c r="E414" s="217" t="s">
        <v>111</v>
      </c>
      <c r="F414" s="218" t="s">
        <v>589</v>
      </c>
      <c r="G414" s="216"/>
      <c r="H414" s="219">
        <v>37.213000000000001</v>
      </c>
      <c r="I414" s="220"/>
      <c r="J414" s="216"/>
      <c r="K414" s="216"/>
      <c r="L414" s="221"/>
      <c r="M414" s="222"/>
      <c r="N414" s="223"/>
      <c r="O414" s="223"/>
      <c r="P414" s="223"/>
      <c r="Q414" s="223"/>
      <c r="R414" s="223"/>
      <c r="S414" s="223"/>
      <c r="T414" s="224"/>
      <c r="AT414" s="225" t="s">
        <v>203</v>
      </c>
      <c r="AU414" s="225" t="s">
        <v>91</v>
      </c>
      <c r="AV414" s="14" t="s">
        <v>91</v>
      </c>
      <c r="AW414" s="14" t="s">
        <v>36</v>
      </c>
      <c r="AX414" s="14" t="s">
        <v>81</v>
      </c>
      <c r="AY414" s="225" t="s">
        <v>194</v>
      </c>
    </row>
    <row r="415" spans="1:65" s="14" customFormat="1" ht="11.25">
      <c r="B415" s="215"/>
      <c r="C415" s="216"/>
      <c r="D415" s="206" t="s">
        <v>203</v>
      </c>
      <c r="E415" s="217" t="s">
        <v>107</v>
      </c>
      <c r="F415" s="218" t="s">
        <v>590</v>
      </c>
      <c r="G415" s="216"/>
      <c r="H415" s="219">
        <v>73.072999999999993</v>
      </c>
      <c r="I415" s="220"/>
      <c r="J415" s="216"/>
      <c r="K415" s="216"/>
      <c r="L415" s="221"/>
      <c r="M415" s="222"/>
      <c r="N415" s="223"/>
      <c r="O415" s="223"/>
      <c r="P415" s="223"/>
      <c r="Q415" s="223"/>
      <c r="R415" s="223"/>
      <c r="S415" s="223"/>
      <c r="T415" s="224"/>
      <c r="AT415" s="225" t="s">
        <v>203</v>
      </c>
      <c r="AU415" s="225" t="s">
        <v>91</v>
      </c>
      <c r="AV415" s="14" t="s">
        <v>91</v>
      </c>
      <c r="AW415" s="14" t="s">
        <v>36</v>
      </c>
      <c r="AX415" s="14" t="s">
        <v>81</v>
      </c>
      <c r="AY415" s="225" t="s">
        <v>194</v>
      </c>
    </row>
    <row r="416" spans="1:65" s="14" customFormat="1" ht="11.25">
      <c r="B416" s="215"/>
      <c r="C416" s="216"/>
      <c r="D416" s="206" t="s">
        <v>203</v>
      </c>
      <c r="E416" s="217" t="s">
        <v>144</v>
      </c>
      <c r="F416" s="218" t="s">
        <v>591</v>
      </c>
      <c r="G416" s="216"/>
      <c r="H416" s="219">
        <v>52.774999999999999</v>
      </c>
      <c r="I416" s="220"/>
      <c r="J416" s="216"/>
      <c r="K416" s="216"/>
      <c r="L416" s="221"/>
      <c r="M416" s="222"/>
      <c r="N416" s="223"/>
      <c r="O416" s="223"/>
      <c r="P416" s="223"/>
      <c r="Q416" s="223"/>
      <c r="R416" s="223"/>
      <c r="S416" s="223"/>
      <c r="T416" s="224"/>
      <c r="AT416" s="225" t="s">
        <v>203</v>
      </c>
      <c r="AU416" s="225" t="s">
        <v>91</v>
      </c>
      <c r="AV416" s="14" t="s">
        <v>91</v>
      </c>
      <c r="AW416" s="14" t="s">
        <v>36</v>
      </c>
      <c r="AX416" s="14" t="s">
        <v>81</v>
      </c>
      <c r="AY416" s="225" t="s">
        <v>194</v>
      </c>
    </row>
    <row r="417" spans="1:65" s="14" customFormat="1" ht="11.25">
      <c r="B417" s="215"/>
      <c r="C417" s="216"/>
      <c r="D417" s="206" t="s">
        <v>203</v>
      </c>
      <c r="E417" s="217" t="s">
        <v>148</v>
      </c>
      <c r="F417" s="218" t="s">
        <v>592</v>
      </c>
      <c r="G417" s="216"/>
      <c r="H417" s="219">
        <v>44.994</v>
      </c>
      <c r="I417" s="220"/>
      <c r="J417" s="216"/>
      <c r="K417" s="216"/>
      <c r="L417" s="221"/>
      <c r="M417" s="222"/>
      <c r="N417" s="223"/>
      <c r="O417" s="223"/>
      <c r="P417" s="223"/>
      <c r="Q417" s="223"/>
      <c r="R417" s="223"/>
      <c r="S417" s="223"/>
      <c r="T417" s="224"/>
      <c r="AT417" s="225" t="s">
        <v>203</v>
      </c>
      <c r="AU417" s="225" t="s">
        <v>91</v>
      </c>
      <c r="AV417" s="14" t="s">
        <v>91</v>
      </c>
      <c r="AW417" s="14" t="s">
        <v>36</v>
      </c>
      <c r="AX417" s="14" t="s">
        <v>81</v>
      </c>
      <c r="AY417" s="225" t="s">
        <v>194</v>
      </c>
    </row>
    <row r="418" spans="1:65" s="16" customFormat="1" ht="11.25">
      <c r="B418" s="237"/>
      <c r="C418" s="238"/>
      <c r="D418" s="206" t="s">
        <v>203</v>
      </c>
      <c r="E418" s="239" t="s">
        <v>1</v>
      </c>
      <c r="F418" s="240" t="s">
        <v>250</v>
      </c>
      <c r="G418" s="238"/>
      <c r="H418" s="241">
        <v>208.05500000000001</v>
      </c>
      <c r="I418" s="242"/>
      <c r="J418" s="238"/>
      <c r="K418" s="238"/>
      <c r="L418" s="243"/>
      <c r="M418" s="244"/>
      <c r="N418" s="245"/>
      <c r="O418" s="245"/>
      <c r="P418" s="245"/>
      <c r="Q418" s="245"/>
      <c r="R418" s="245"/>
      <c r="S418" s="245"/>
      <c r="T418" s="246"/>
      <c r="AT418" s="247" t="s">
        <v>203</v>
      </c>
      <c r="AU418" s="247" t="s">
        <v>91</v>
      </c>
      <c r="AV418" s="16" t="s">
        <v>201</v>
      </c>
      <c r="AW418" s="16" t="s">
        <v>36</v>
      </c>
      <c r="AX418" s="16" t="s">
        <v>81</v>
      </c>
      <c r="AY418" s="247" t="s">
        <v>194</v>
      </c>
    </row>
    <row r="419" spans="1:65" s="14" customFormat="1" ht="11.25">
      <c r="B419" s="215"/>
      <c r="C419" s="216"/>
      <c r="D419" s="206" t="s">
        <v>203</v>
      </c>
      <c r="E419" s="217" t="s">
        <v>102</v>
      </c>
      <c r="F419" s="218" t="s">
        <v>593</v>
      </c>
      <c r="G419" s="216"/>
      <c r="H419" s="219">
        <v>736</v>
      </c>
      <c r="I419" s="220"/>
      <c r="J419" s="216"/>
      <c r="K419" s="216"/>
      <c r="L419" s="221"/>
      <c r="M419" s="222"/>
      <c r="N419" s="223"/>
      <c r="O419" s="223"/>
      <c r="P419" s="223"/>
      <c r="Q419" s="223"/>
      <c r="R419" s="223"/>
      <c r="S419" s="223"/>
      <c r="T419" s="224"/>
      <c r="AT419" s="225" t="s">
        <v>203</v>
      </c>
      <c r="AU419" s="225" t="s">
        <v>91</v>
      </c>
      <c r="AV419" s="14" t="s">
        <v>91</v>
      </c>
      <c r="AW419" s="14" t="s">
        <v>36</v>
      </c>
      <c r="AX419" s="14" t="s">
        <v>81</v>
      </c>
      <c r="AY419" s="225" t="s">
        <v>194</v>
      </c>
    </row>
    <row r="420" spans="1:65" s="14" customFormat="1" ht="11.25">
      <c r="B420" s="215"/>
      <c r="C420" s="216"/>
      <c r="D420" s="206" t="s">
        <v>203</v>
      </c>
      <c r="E420" s="217" t="s">
        <v>1</v>
      </c>
      <c r="F420" s="218" t="s">
        <v>594</v>
      </c>
      <c r="G420" s="216"/>
      <c r="H420" s="219">
        <v>-150.48099999999999</v>
      </c>
      <c r="I420" s="220"/>
      <c r="J420" s="216"/>
      <c r="K420" s="216"/>
      <c r="L420" s="221"/>
      <c r="M420" s="222"/>
      <c r="N420" s="223"/>
      <c r="O420" s="223"/>
      <c r="P420" s="223"/>
      <c r="Q420" s="223"/>
      <c r="R420" s="223"/>
      <c r="S420" s="223"/>
      <c r="T420" s="224"/>
      <c r="AT420" s="225" t="s">
        <v>203</v>
      </c>
      <c r="AU420" s="225" t="s">
        <v>91</v>
      </c>
      <c r="AV420" s="14" t="s">
        <v>91</v>
      </c>
      <c r="AW420" s="14" t="s">
        <v>36</v>
      </c>
      <c r="AX420" s="14" t="s">
        <v>81</v>
      </c>
      <c r="AY420" s="225" t="s">
        <v>194</v>
      </c>
    </row>
    <row r="421" spans="1:65" s="14" customFormat="1" ht="11.25">
      <c r="B421" s="215"/>
      <c r="C421" s="216"/>
      <c r="D421" s="206" t="s">
        <v>203</v>
      </c>
      <c r="E421" s="217" t="s">
        <v>1</v>
      </c>
      <c r="F421" s="218" t="s">
        <v>595</v>
      </c>
      <c r="G421" s="216"/>
      <c r="H421" s="219">
        <v>-37.213000000000001</v>
      </c>
      <c r="I421" s="220"/>
      <c r="J421" s="216"/>
      <c r="K421" s="216"/>
      <c r="L421" s="221"/>
      <c r="M421" s="222"/>
      <c r="N421" s="223"/>
      <c r="O421" s="223"/>
      <c r="P421" s="223"/>
      <c r="Q421" s="223"/>
      <c r="R421" s="223"/>
      <c r="S421" s="223"/>
      <c r="T421" s="224"/>
      <c r="AT421" s="225" t="s">
        <v>203</v>
      </c>
      <c r="AU421" s="225" t="s">
        <v>91</v>
      </c>
      <c r="AV421" s="14" t="s">
        <v>91</v>
      </c>
      <c r="AW421" s="14" t="s">
        <v>36</v>
      </c>
      <c r="AX421" s="14" t="s">
        <v>81</v>
      </c>
      <c r="AY421" s="225" t="s">
        <v>194</v>
      </c>
    </row>
    <row r="422" spans="1:65" s="16" customFormat="1" ht="11.25">
      <c r="B422" s="237"/>
      <c r="C422" s="238"/>
      <c r="D422" s="206" t="s">
        <v>203</v>
      </c>
      <c r="E422" s="239" t="s">
        <v>1</v>
      </c>
      <c r="F422" s="240" t="s">
        <v>250</v>
      </c>
      <c r="G422" s="238"/>
      <c r="H422" s="241">
        <v>548.30600000000004</v>
      </c>
      <c r="I422" s="242"/>
      <c r="J422" s="238"/>
      <c r="K422" s="238"/>
      <c r="L422" s="243"/>
      <c r="M422" s="244"/>
      <c r="N422" s="245"/>
      <c r="O422" s="245"/>
      <c r="P422" s="245"/>
      <c r="Q422" s="245"/>
      <c r="R422" s="245"/>
      <c r="S422" s="245"/>
      <c r="T422" s="246"/>
      <c r="AT422" s="247" t="s">
        <v>203</v>
      </c>
      <c r="AU422" s="247" t="s">
        <v>91</v>
      </c>
      <c r="AV422" s="16" t="s">
        <v>201</v>
      </c>
      <c r="AW422" s="16" t="s">
        <v>36</v>
      </c>
      <c r="AX422" s="16" t="s">
        <v>21</v>
      </c>
      <c r="AY422" s="247" t="s">
        <v>194</v>
      </c>
    </row>
    <row r="423" spans="1:65" s="2" customFormat="1" ht="14.45" customHeight="1">
      <c r="A423" s="35"/>
      <c r="B423" s="36"/>
      <c r="C423" s="191" t="s">
        <v>596</v>
      </c>
      <c r="D423" s="191" t="s">
        <v>196</v>
      </c>
      <c r="E423" s="192" t="s">
        <v>597</v>
      </c>
      <c r="F423" s="193" t="s">
        <v>598</v>
      </c>
      <c r="G423" s="194" t="s">
        <v>199</v>
      </c>
      <c r="H423" s="195">
        <v>243.61199999999999</v>
      </c>
      <c r="I423" s="196"/>
      <c r="J423" s="197">
        <f>ROUND(I423*H423,2)</f>
        <v>0</v>
      </c>
      <c r="K423" s="193" t="s">
        <v>200</v>
      </c>
      <c r="L423" s="40"/>
      <c r="M423" s="198" t="s">
        <v>1</v>
      </c>
      <c r="N423" s="199" t="s">
        <v>46</v>
      </c>
      <c r="O423" s="72"/>
      <c r="P423" s="200">
        <f>O423*H423</f>
        <v>0</v>
      </c>
      <c r="Q423" s="200">
        <v>0</v>
      </c>
      <c r="R423" s="200">
        <f>Q423*H423</f>
        <v>0</v>
      </c>
      <c r="S423" s="200">
        <v>0.22</v>
      </c>
      <c r="T423" s="201">
        <f>S423*H423</f>
        <v>53.594639999999998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02" t="s">
        <v>201</v>
      </c>
      <c r="AT423" s="202" t="s">
        <v>196</v>
      </c>
      <c r="AU423" s="202" t="s">
        <v>91</v>
      </c>
      <c r="AY423" s="18" t="s">
        <v>194</v>
      </c>
      <c r="BE423" s="203">
        <f>IF(N423="základní",J423,0)</f>
        <v>0</v>
      </c>
      <c r="BF423" s="203">
        <f>IF(N423="snížená",J423,0)</f>
        <v>0</v>
      </c>
      <c r="BG423" s="203">
        <f>IF(N423="zákl. přenesená",J423,0)</f>
        <v>0</v>
      </c>
      <c r="BH423" s="203">
        <f>IF(N423="sníž. přenesená",J423,0)</f>
        <v>0</v>
      </c>
      <c r="BI423" s="203">
        <f>IF(N423="nulová",J423,0)</f>
        <v>0</v>
      </c>
      <c r="BJ423" s="18" t="s">
        <v>21</v>
      </c>
      <c r="BK423" s="203">
        <f>ROUND(I423*H423,2)</f>
        <v>0</v>
      </c>
      <c r="BL423" s="18" t="s">
        <v>201</v>
      </c>
      <c r="BM423" s="202" t="s">
        <v>599</v>
      </c>
    </row>
    <row r="424" spans="1:65" s="13" customFormat="1" ht="11.25">
      <c r="B424" s="204"/>
      <c r="C424" s="205"/>
      <c r="D424" s="206" t="s">
        <v>203</v>
      </c>
      <c r="E424" s="207" t="s">
        <v>1</v>
      </c>
      <c r="F424" s="208" t="s">
        <v>600</v>
      </c>
      <c r="G424" s="205"/>
      <c r="H424" s="207" t="s">
        <v>1</v>
      </c>
      <c r="I424" s="209"/>
      <c r="J424" s="205"/>
      <c r="K424" s="205"/>
      <c r="L424" s="210"/>
      <c r="M424" s="211"/>
      <c r="N424" s="212"/>
      <c r="O424" s="212"/>
      <c r="P424" s="212"/>
      <c r="Q424" s="212"/>
      <c r="R424" s="212"/>
      <c r="S424" s="212"/>
      <c r="T424" s="213"/>
      <c r="AT424" s="214" t="s">
        <v>203</v>
      </c>
      <c r="AU424" s="214" t="s">
        <v>91</v>
      </c>
      <c r="AV424" s="13" t="s">
        <v>21</v>
      </c>
      <c r="AW424" s="13" t="s">
        <v>36</v>
      </c>
      <c r="AX424" s="13" t="s">
        <v>81</v>
      </c>
      <c r="AY424" s="214" t="s">
        <v>194</v>
      </c>
    </row>
    <row r="425" spans="1:65" s="14" customFormat="1" ht="11.25">
      <c r="B425" s="215"/>
      <c r="C425" s="216"/>
      <c r="D425" s="206" t="s">
        <v>203</v>
      </c>
      <c r="E425" s="217" t="s">
        <v>1</v>
      </c>
      <c r="F425" s="218" t="s">
        <v>601</v>
      </c>
      <c r="G425" s="216"/>
      <c r="H425" s="219">
        <v>196.30600000000001</v>
      </c>
      <c r="I425" s="220"/>
      <c r="J425" s="216"/>
      <c r="K425" s="216"/>
      <c r="L425" s="221"/>
      <c r="M425" s="222"/>
      <c r="N425" s="223"/>
      <c r="O425" s="223"/>
      <c r="P425" s="223"/>
      <c r="Q425" s="223"/>
      <c r="R425" s="223"/>
      <c r="S425" s="223"/>
      <c r="T425" s="224"/>
      <c r="AT425" s="225" t="s">
        <v>203</v>
      </c>
      <c r="AU425" s="225" t="s">
        <v>91</v>
      </c>
      <c r="AV425" s="14" t="s">
        <v>91</v>
      </c>
      <c r="AW425" s="14" t="s">
        <v>36</v>
      </c>
      <c r="AX425" s="14" t="s">
        <v>81</v>
      </c>
      <c r="AY425" s="225" t="s">
        <v>194</v>
      </c>
    </row>
    <row r="426" spans="1:65" s="14" customFormat="1" ht="11.25">
      <c r="B426" s="215"/>
      <c r="C426" s="216"/>
      <c r="D426" s="206" t="s">
        <v>203</v>
      </c>
      <c r="E426" s="217" t="s">
        <v>1</v>
      </c>
      <c r="F426" s="218" t="s">
        <v>602</v>
      </c>
      <c r="G426" s="216"/>
      <c r="H426" s="219">
        <v>47.305999999999997</v>
      </c>
      <c r="I426" s="220"/>
      <c r="J426" s="216"/>
      <c r="K426" s="216"/>
      <c r="L426" s="221"/>
      <c r="M426" s="222"/>
      <c r="N426" s="223"/>
      <c r="O426" s="223"/>
      <c r="P426" s="223"/>
      <c r="Q426" s="223"/>
      <c r="R426" s="223"/>
      <c r="S426" s="223"/>
      <c r="T426" s="224"/>
      <c r="AT426" s="225" t="s">
        <v>203</v>
      </c>
      <c r="AU426" s="225" t="s">
        <v>91</v>
      </c>
      <c r="AV426" s="14" t="s">
        <v>91</v>
      </c>
      <c r="AW426" s="14" t="s">
        <v>36</v>
      </c>
      <c r="AX426" s="14" t="s">
        <v>81</v>
      </c>
      <c r="AY426" s="225" t="s">
        <v>194</v>
      </c>
    </row>
    <row r="427" spans="1:65" s="16" customFormat="1" ht="11.25">
      <c r="B427" s="237"/>
      <c r="C427" s="238"/>
      <c r="D427" s="206" t="s">
        <v>203</v>
      </c>
      <c r="E427" s="239" t="s">
        <v>1</v>
      </c>
      <c r="F427" s="240" t="s">
        <v>250</v>
      </c>
      <c r="G427" s="238"/>
      <c r="H427" s="241">
        <v>243.61199999999999</v>
      </c>
      <c r="I427" s="242"/>
      <c r="J427" s="238"/>
      <c r="K427" s="238"/>
      <c r="L427" s="243"/>
      <c r="M427" s="244"/>
      <c r="N427" s="245"/>
      <c r="O427" s="245"/>
      <c r="P427" s="245"/>
      <c r="Q427" s="245"/>
      <c r="R427" s="245"/>
      <c r="S427" s="245"/>
      <c r="T427" s="246"/>
      <c r="AT427" s="247" t="s">
        <v>203</v>
      </c>
      <c r="AU427" s="247" t="s">
        <v>91</v>
      </c>
      <c r="AV427" s="16" t="s">
        <v>201</v>
      </c>
      <c r="AW427" s="16" t="s">
        <v>36</v>
      </c>
      <c r="AX427" s="16" t="s">
        <v>21</v>
      </c>
      <c r="AY427" s="247" t="s">
        <v>194</v>
      </c>
    </row>
    <row r="428" spans="1:65" s="2" customFormat="1" ht="14.45" customHeight="1">
      <c r="A428" s="35"/>
      <c r="B428" s="36"/>
      <c r="C428" s="191" t="s">
        <v>603</v>
      </c>
      <c r="D428" s="191" t="s">
        <v>196</v>
      </c>
      <c r="E428" s="192" t="s">
        <v>216</v>
      </c>
      <c r="F428" s="193" t="s">
        <v>217</v>
      </c>
      <c r="G428" s="194" t="s">
        <v>218</v>
      </c>
      <c r="H428" s="195">
        <v>123.77800000000001</v>
      </c>
      <c r="I428" s="196"/>
      <c r="J428" s="197">
        <f>ROUND(I428*H428,2)</f>
        <v>0</v>
      </c>
      <c r="K428" s="193" t="s">
        <v>200</v>
      </c>
      <c r="L428" s="40"/>
      <c r="M428" s="198" t="s">
        <v>1</v>
      </c>
      <c r="N428" s="199" t="s">
        <v>46</v>
      </c>
      <c r="O428" s="72"/>
      <c r="P428" s="200">
        <f>O428*H428</f>
        <v>0</v>
      </c>
      <c r="Q428" s="200">
        <v>0</v>
      </c>
      <c r="R428" s="200">
        <f>Q428*H428</f>
        <v>0</v>
      </c>
      <c r="S428" s="200">
        <v>0</v>
      </c>
      <c r="T428" s="201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2" t="s">
        <v>201</v>
      </c>
      <c r="AT428" s="202" t="s">
        <v>196</v>
      </c>
      <c r="AU428" s="202" t="s">
        <v>91</v>
      </c>
      <c r="AY428" s="18" t="s">
        <v>194</v>
      </c>
      <c r="BE428" s="203">
        <f>IF(N428="základní",J428,0)</f>
        <v>0</v>
      </c>
      <c r="BF428" s="203">
        <f>IF(N428="snížená",J428,0)</f>
        <v>0</v>
      </c>
      <c r="BG428" s="203">
        <f>IF(N428="zákl. přenesená",J428,0)</f>
        <v>0</v>
      </c>
      <c r="BH428" s="203">
        <f>IF(N428="sníž. přenesená",J428,0)</f>
        <v>0</v>
      </c>
      <c r="BI428" s="203">
        <f>IF(N428="nulová",J428,0)</f>
        <v>0</v>
      </c>
      <c r="BJ428" s="18" t="s">
        <v>21</v>
      </c>
      <c r="BK428" s="203">
        <f>ROUND(I428*H428,2)</f>
        <v>0</v>
      </c>
      <c r="BL428" s="18" t="s">
        <v>201</v>
      </c>
      <c r="BM428" s="202" t="s">
        <v>604</v>
      </c>
    </row>
    <row r="429" spans="1:65" s="2" customFormat="1" ht="14.45" customHeight="1">
      <c r="A429" s="35"/>
      <c r="B429" s="36"/>
      <c r="C429" s="191" t="s">
        <v>605</v>
      </c>
      <c r="D429" s="191" t="s">
        <v>196</v>
      </c>
      <c r="E429" s="192" t="s">
        <v>221</v>
      </c>
      <c r="F429" s="193" t="s">
        <v>222</v>
      </c>
      <c r="G429" s="194" t="s">
        <v>218</v>
      </c>
      <c r="H429" s="195">
        <v>1114.002</v>
      </c>
      <c r="I429" s="196"/>
      <c r="J429" s="197">
        <f>ROUND(I429*H429,2)</f>
        <v>0</v>
      </c>
      <c r="K429" s="193" t="s">
        <v>200</v>
      </c>
      <c r="L429" s="40"/>
      <c r="M429" s="198" t="s">
        <v>1</v>
      </c>
      <c r="N429" s="199" t="s">
        <v>46</v>
      </c>
      <c r="O429" s="72"/>
      <c r="P429" s="200">
        <f>O429*H429</f>
        <v>0</v>
      </c>
      <c r="Q429" s="200">
        <v>0</v>
      </c>
      <c r="R429" s="200">
        <f>Q429*H429</f>
        <v>0</v>
      </c>
      <c r="S429" s="200">
        <v>0</v>
      </c>
      <c r="T429" s="201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02" t="s">
        <v>201</v>
      </c>
      <c r="AT429" s="202" t="s">
        <v>196</v>
      </c>
      <c r="AU429" s="202" t="s">
        <v>91</v>
      </c>
      <c r="AY429" s="18" t="s">
        <v>194</v>
      </c>
      <c r="BE429" s="203">
        <f>IF(N429="základní",J429,0)</f>
        <v>0</v>
      </c>
      <c r="BF429" s="203">
        <f>IF(N429="snížená",J429,0)</f>
        <v>0</v>
      </c>
      <c r="BG429" s="203">
        <f>IF(N429="zákl. přenesená",J429,0)</f>
        <v>0</v>
      </c>
      <c r="BH429" s="203">
        <f>IF(N429="sníž. přenesená",J429,0)</f>
        <v>0</v>
      </c>
      <c r="BI429" s="203">
        <f>IF(N429="nulová",J429,0)</f>
        <v>0</v>
      </c>
      <c r="BJ429" s="18" t="s">
        <v>21</v>
      </c>
      <c r="BK429" s="203">
        <f>ROUND(I429*H429,2)</f>
        <v>0</v>
      </c>
      <c r="BL429" s="18" t="s">
        <v>201</v>
      </c>
      <c r="BM429" s="202" t="s">
        <v>606</v>
      </c>
    </row>
    <row r="430" spans="1:65" s="14" customFormat="1" ht="11.25">
      <c r="B430" s="215"/>
      <c r="C430" s="216"/>
      <c r="D430" s="206" t="s">
        <v>203</v>
      </c>
      <c r="E430" s="216"/>
      <c r="F430" s="218" t="s">
        <v>607</v>
      </c>
      <c r="G430" s="216"/>
      <c r="H430" s="219">
        <v>1114.002</v>
      </c>
      <c r="I430" s="220"/>
      <c r="J430" s="216"/>
      <c r="K430" s="216"/>
      <c r="L430" s="221"/>
      <c r="M430" s="222"/>
      <c r="N430" s="223"/>
      <c r="O430" s="223"/>
      <c r="P430" s="223"/>
      <c r="Q430" s="223"/>
      <c r="R430" s="223"/>
      <c r="S430" s="223"/>
      <c r="T430" s="224"/>
      <c r="AT430" s="225" t="s">
        <v>203</v>
      </c>
      <c r="AU430" s="225" t="s">
        <v>91</v>
      </c>
      <c r="AV430" s="14" t="s">
        <v>91</v>
      </c>
      <c r="AW430" s="14" t="s">
        <v>4</v>
      </c>
      <c r="AX430" s="14" t="s">
        <v>21</v>
      </c>
      <c r="AY430" s="225" t="s">
        <v>194</v>
      </c>
    </row>
    <row r="431" spans="1:65" s="2" customFormat="1" ht="14.45" customHeight="1">
      <c r="A431" s="35"/>
      <c r="B431" s="36"/>
      <c r="C431" s="191" t="s">
        <v>608</v>
      </c>
      <c r="D431" s="191" t="s">
        <v>196</v>
      </c>
      <c r="E431" s="192" t="s">
        <v>269</v>
      </c>
      <c r="F431" s="193" t="s">
        <v>270</v>
      </c>
      <c r="G431" s="194" t="s">
        <v>218</v>
      </c>
      <c r="H431" s="195">
        <v>123.77800000000001</v>
      </c>
      <c r="I431" s="196"/>
      <c r="J431" s="197">
        <f>ROUND(I431*H431,2)</f>
        <v>0</v>
      </c>
      <c r="K431" s="193" t="s">
        <v>207</v>
      </c>
      <c r="L431" s="40"/>
      <c r="M431" s="198" t="s">
        <v>1</v>
      </c>
      <c r="N431" s="199" t="s">
        <v>46</v>
      </c>
      <c r="O431" s="72"/>
      <c r="P431" s="200">
        <f>O431*H431</f>
        <v>0</v>
      </c>
      <c r="Q431" s="200">
        <v>0</v>
      </c>
      <c r="R431" s="200">
        <f>Q431*H431</f>
        <v>0</v>
      </c>
      <c r="S431" s="200">
        <v>0</v>
      </c>
      <c r="T431" s="201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02" t="s">
        <v>201</v>
      </c>
      <c r="AT431" s="202" t="s">
        <v>196</v>
      </c>
      <c r="AU431" s="202" t="s">
        <v>91</v>
      </c>
      <c r="AY431" s="18" t="s">
        <v>194</v>
      </c>
      <c r="BE431" s="203">
        <f>IF(N431="základní",J431,0)</f>
        <v>0</v>
      </c>
      <c r="BF431" s="203">
        <f>IF(N431="snížená",J431,0)</f>
        <v>0</v>
      </c>
      <c r="BG431" s="203">
        <f>IF(N431="zákl. přenesená",J431,0)</f>
        <v>0</v>
      </c>
      <c r="BH431" s="203">
        <f>IF(N431="sníž. přenesená",J431,0)</f>
        <v>0</v>
      </c>
      <c r="BI431" s="203">
        <f>IF(N431="nulová",J431,0)</f>
        <v>0</v>
      </c>
      <c r="BJ431" s="18" t="s">
        <v>21</v>
      </c>
      <c r="BK431" s="203">
        <f>ROUND(I431*H431,2)</f>
        <v>0</v>
      </c>
      <c r="BL431" s="18" t="s">
        <v>201</v>
      </c>
      <c r="BM431" s="202" t="s">
        <v>609</v>
      </c>
    </row>
    <row r="432" spans="1:65" s="2" customFormat="1" ht="14.45" customHeight="1">
      <c r="A432" s="35"/>
      <c r="B432" s="36"/>
      <c r="C432" s="191" t="s">
        <v>610</v>
      </c>
      <c r="D432" s="191" t="s">
        <v>196</v>
      </c>
      <c r="E432" s="192" t="s">
        <v>611</v>
      </c>
      <c r="F432" s="193" t="s">
        <v>612</v>
      </c>
      <c r="G432" s="194" t="s">
        <v>199</v>
      </c>
      <c r="H432" s="195">
        <v>47.305999999999997</v>
      </c>
      <c r="I432" s="196"/>
      <c r="J432" s="197">
        <f>ROUND(I432*H432,2)</f>
        <v>0</v>
      </c>
      <c r="K432" s="193" t="s">
        <v>200</v>
      </c>
      <c r="L432" s="40"/>
      <c r="M432" s="198" t="s">
        <v>1</v>
      </c>
      <c r="N432" s="199" t="s">
        <v>46</v>
      </c>
      <c r="O432" s="72"/>
      <c r="P432" s="200">
        <f>O432*H432</f>
        <v>0</v>
      </c>
      <c r="Q432" s="200">
        <v>0</v>
      </c>
      <c r="R432" s="200">
        <f>Q432*H432</f>
        <v>0</v>
      </c>
      <c r="S432" s="200">
        <v>0.17</v>
      </c>
      <c r="T432" s="201">
        <f>S432*H432</f>
        <v>8.0420200000000008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02" t="s">
        <v>201</v>
      </c>
      <c r="AT432" s="202" t="s">
        <v>196</v>
      </c>
      <c r="AU432" s="202" t="s">
        <v>91</v>
      </c>
      <c r="AY432" s="18" t="s">
        <v>194</v>
      </c>
      <c r="BE432" s="203">
        <f>IF(N432="základní",J432,0)</f>
        <v>0</v>
      </c>
      <c r="BF432" s="203">
        <f>IF(N432="snížená",J432,0)</f>
        <v>0</v>
      </c>
      <c r="BG432" s="203">
        <f>IF(N432="zákl. přenesená",J432,0)</f>
        <v>0</v>
      </c>
      <c r="BH432" s="203">
        <f>IF(N432="sníž. přenesená",J432,0)</f>
        <v>0</v>
      </c>
      <c r="BI432" s="203">
        <f>IF(N432="nulová",J432,0)</f>
        <v>0</v>
      </c>
      <c r="BJ432" s="18" t="s">
        <v>21</v>
      </c>
      <c r="BK432" s="203">
        <f>ROUND(I432*H432,2)</f>
        <v>0</v>
      </c>
      <c r="BL432" s="18" t="s">
        <v>201</v>
      </c>
      <c r="BM432" s="202" t="s">
        <v>613</v>
      </c>
    </row>
    <row r="433" spans="1:65" s="13" customFormat="1" ht="11.25">
      <c r="B433" s="204"/>
      <c r="C433" s="205"/>
      <c r="D433" s="206" t="s">
        <v>203</v>
      </c>
      <c r="E433" s="207" t="s">
        <v>1</v>
      </c>
      <c r="F433" s="208" t="s">
        <v>600</v>
      </c>
      <c r="G433" s="205"/>
      <c r="H433" s="207" t="s">
        <v>1</v>
      </c>
      <c r="I433" s="209"/>
      <c r="J433" s="205"/>
      <c r="K433" s="205"/>
      <c r="L433" s="210"/>
      <c r="M433" s="211"/>
      <c r="N433" s="212"/>
      <c r="O433" s="212"/>
      <c r="P433" s="212"/>
      <c r="Q433" s="212"/>
      <c r="R433" s="212"/>
      <c r="S433" s="212"/>
      <c r="T433" s="213"/>
      <c r="AT433" s="214" t="s">
        <v>203</v>
      </c>
      <c r="AU433" s="214" t="s">
        <v>91</v>
      </c>
      <c r="AV433" s="13" t="s">
        <v>21</v>
      </c>
      <c r="AW433" s="13" t="s">
        <v>36</v>
      </c>
      <c r="AX433" s="13" t="s">
        <v>81</v>
      </c>
      <c r="AY433" s="214" t="s">
        <v>194</v>
      </c>
    </row>
    <row r="434" spans="1:65" s="14" customFormat="1" ht="11.25">
      <c r="B434" s="215"/>
      <c r="C434" s="216"/>
      <c r="D434" s="206" t="s">
        <v>203</v>
      </c>
      <c r="E434" s="217" t="s">
        <v>1</v>
      </c>
      <c r="F434" s="218" t="s">
        <v>614</v>
      </c>
      <c r="G434" s="216"/>
      <c r="H434" s="219">
        <v>47.305999999999997</v>
      </c>
      <c r="I434" s="220"/>
      <c r="J434" s="216"/>
      <c r="K434" s="216"/>
      <c r="L434" s="221"/>
      <c r="M434" s="222"/>
      <c r="N434" s="223"/>
      <c r="O434" s="223"/>
      <c r="P434" s="223"/>
      <c r="Q434" s="223"/>
      <c r="R434" s="223"/>
      <c r="S434" s="223"/>
      <c r="T434" s="224"/>
      <c r="AT434" s="225" t="s">
        <v>203</v>
      </c>
      <c r="AU434" s="225" t="s">
        <v>91</v>
      </c>
      <c r="AV434" s="14" t="s">
        <v>91</v>
      </c>
      <c r="AW434" s="14" t="s">
        <v>36</v>
      </c>
      <c r="AX434" s="14" t="s">
        <v>21</v>
      </c>
      <c r="AY434" s="225" t="s">
        <v>194</v>
      </c>
    </row>
    <row r="435" spans="1:65" s="2" customFormat="1" ht="14.45" customHeight="1">
      <c r="A435" s="35"/>
      <c r="B435" s="36"/>
      <c r="C435" s="191" t="s">
        <v>615</v>
      </c>
      <c r="D435" s="191" t="s">
        <v>196</v>
      </c>
      <c r="E435" s="192" t="s">
        <v>616</v>
      </c>
      <c r="F435" s="193" t="s">
        <v>617</v>
      </c>
      <c r="G435" s="194" t="s">
        <v>199</v>
      </c>
      <c r="H435" s="195">
        <v>5.0469999999999997</v>
      </c>
      <c r="I435" s="196"/>
      <c r="J435" s="197">
        <f>ROUND(I435*H435,2)</f>
        <v>0</v>
      </c>
      <c r="K435" s="193" t="s">
        <v>200</v>
      </c>
      <c r="L435" s="40"/>
      <c r="M435" s="198" t="s">
        <v>1</v>
      </c>
      <c r="N435" s="199" t="s">
        <v>46</v>
      </c>
      <c r="O435" s="72"/>
      <c r="P435" s="200">
        <f>O435*H435</f>
        <v>0</v>
      </c>
      <c r="Q435" s="200">
        <v>0</v>
      </c>
      <c r="R435" s="200">
        <f>Q435*H435</f>
        <v>0</v>
      </c>
      <c r="S435" s="200">
        <v>0.5</v>
      </c>
      <c r="T435" s="201">
        <f>S435*H435</f>
        <v>2.5234999999999999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202" t="s">
        <v>201</v>
      </c>
      <c r="AT435" s="202" t="s">
        <v>196</v>
      </c>
      <c r="AU435" s="202" t="s">
        <v>91</v>
      </c>
      <c r="AY435" s="18" t="s">
        <v>194</v>
      </c>
      <c r="BE435" s="203">
        <f>IF(N435="základní",J435,0)</f>
        <v>0</v>
      </c>
      <c r="BF435" s="203">
        <f>IF(N435="snížená",J435,0)</f>
        <v>0</v>
      </c>
      <c r="BG435" s="203">
        <f>IF(N435="zákl. přenesená",J435,0)</f>
        <v>0</v>
      </c>
      <c r="BH435" s="203">
        <f>IF(N435="sníž. přenesená",J435,0)</f>
        <v>0</v>
      </c>
      <c r="BI435" s="203">
        <f>IF(N435="nulová",J435,0)</f>
        <v>0</v>
      </c>
      <c r="BJ435" s="18" t="s">
        <v>21</v>
      </c>
      <c r="BK435" s="203">
        <f>ROUND(I435*H435,2)</f>
        <v>0</v>
      </c>
      <c r="BL435" s="18" t="s">
        <v>201</v>
      </c>
      <c r="BM435" s="202" t="s">
        <v>618</v>
      </c>
    </row>
    <row r="436" spans="1:65" s="13" customFormat="1" ht="11.25">
      <c r="B436" s="204"/>
      <c r="C436" s="205"/>
      <c r="D436" s="206" t="s">
        <v>203</v>
      </c>
      <c r="E436" s="207" t="s">
        <v>1</v>
      </c>
      <c r="F436" s="208" t="s">
        <v>600</v>
      </c>
      <c r="G436" s="205"/>
      <c r="H436" s="207" t="s">
        <v>1</v>
      </c>
      <c r="I436" s="209"/>
      <c r="J436" s="205"/>
      <c r="K436" s="205"/>
      <c r="L436" s="210"/>
      <c r="M436" s="211"/>
      <c r="N436" s="212"/>
      <c r="O436" s="212"/>
      <c r="P436" s="212"/>
      <c r="Q436" s="212"/>
      <c r="R436" s="212"/>
      <c r="S436" s="212"/>
      <c r="T436" s="213"/>
      <c r="AT436" s="214" t="s">
        <v>203</v>
      </c>
      <c r="AU436" s="214" t="s">
        <v>91</v>
      </c>
      <c r="AV436" s="13" t="s">
        <v>21</v>
      </c>
      <c r="AW436" s="13" t="s">
        <v>36</v>
      </c>
      <c r="AX436" s="13" t="s">
        <v>81</v>
      </c>
      <c r="AY436" s="214" t="s">
        <v>194</v>
      </c>
    </row>
    <row r="437" spans="1:65" s="14" customFormat="1" ht="11.25">
      <c r="B437" s="215"/>
      <c r="C437" s="216"/>
      <c r="D437" s="206" t="s">
        <v>203</v>
      </c>
      <c r="E437" s="217" t="s">
        <v>1</v>
      </c>
      <c r="F437" s="218" t="s">
        <v>619</v>
      </c>
      <c r="G437" s="216"/>
      <c r="H437" s="219">
        <v>5.0469999999999997</v>
      </c>
      <c r="I437" s="220"/>
      <c r="J437" s="216"/>
      <c r="K437" s="216"/>
      <c r="L437" s="221"/>
      <c r="M437" s="222"/>
      <c r="N437" s="223"/>
      <c r="O437" s="223"/>
      <c r="P437" s="223"/>
      <c r="Q437" s="223"/>
      <c r="R437" s="223"/>
      <c r="S437" s="223"/>
      <c r="T437" s="224"/>
      <c r="AT437" s="225" t="s">
        <v>203</v>
      </c>
      <c r="AU437" s="225" t="s">
        <v>91</v>
      </c>
      <c r="AV437" s="14" t="s">
        <v>91</v>
      </c>
      <c r="AW437" s="14" t="s">
        <v>36</v>
      </c>
      <c r="AX437" s="14" t="s">
        <v>21</v>
      </c>
      <c r="AY437" s="225" t="s">
        <v>194</v>
      </c>
    </row>
    <row r="438" spans="1:65" s="2" customFormat="1" ht="14.45" customHeight="1">
      <c r="A438" s="35"/>
      <c r="B438" s="36"/>
      <c r="C438" s="191" t="s">
        <v>620</v>
      </c>
      <c r="D438" s="191" t="s">
        <v>196</v>
      </c>
      <c r="E438" s="192" t="s">
        <v>216</v>
      </c>
      <c r="F438" s="193" t="s">
        <v>217</v>
      </c>
      <c r="G438" s="194" t="s">
        <v>218</v>
      </c>
      <c r="H438" s="195">
        <v>10.566000000000001</v>
      </c>
      <c r="I438" s="196"/>
      <c r="J438" s="197">
        <f>ROUND(I438*H438,2)</f>
        <v>0</v>
      </c>
      <c r="K438" s="193" t="s">
        <v>200</v>
      </c>
      <c r="L438" s="40"/>
      <c r="M438" s="198" t="s">
        <v>1</v>
      </c>
      <c r="N438" s="199" t="s">
        <v>46</v>
      </c>
      <c r="O438" s="72"/>
      <c r="P438" s="200">
        <f>O438*H438</f>
        <v>0</v>
      </c>
      <c r="Q438" s="200">
        <v>0</v>
      </c>
      <c r="R438" s="200">
        <f>Q438*H438</f>
        <v>0</v>
      </c>
      <c r="S438" s="200">
        <v>0</v>
      </c>
      <c r="T438" s="201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02" t="s">
        <v>201</v>
      </c>
      <c r="AT438" s="202" t="s">
        <v>196</v>
      </c>
      <c r="AU438" s="202" t="s">
        <v>91</v>
      </c>
      <c r="AY438" s="18" t="s">
        <v>194</v>
      </c>
      <c r="BE438" s="203">
        <f>IF(N438="základní",J438,0)</f>
        <v>0</v>
      </c>
      <c r="BF438" s="203">
        <f>IF(N438="snížená",J438,0)</f>
        <v>0</v>
      </c>
      <c r="BG438" s="203">
        <f>IF(N438="zákl. přenesená",J438,0)</f>
        <v>0</v>
      </c>
      <c r="BH438" s="203">
        <f>IF(N438="sníž. přenesená",J438,0)</f>
        <v>0</v>
      </c>
      <c r="BI438" s="203">
        <f>IF(N438="nulová",J438,0)</f>
        <v>0</v>
      </c>
      <c r="BJ438" s="18" t="s">
        <v>21</v>
      </c>
      <c r="BK438" s="203">
        <f>ROUND(I438*H438,2)</f>
        <v>0</v>
      </c>
      <c r="BL438" s="18" t="s">
        <v>201</v>
      </c>
      <c r="BM438" s="202" t="s">
        <v>621</v>
      </c>
    </row>
    <row r="439" spans="1:65" s="2" customFormat="1" ht="14.45" customHeight="1">
      <c r="A439" s="35"/>
      <c r="B439" s="36"/>
      <c r="C439" s="191" t="s">
        <v>622</v>
      </c>
      <c r="D439" s="191" t="s">
        <v>196</v>
      </c>
      <c r="E439" s="192" t="s">
        <v>221</v>
      </c>
      <c r="F439" s="193" t="s">
        <v>222</v>
      </c>
      <c r="G439" s="194" t="s">
        <v>218</v>
      </c>
      <c r="H439" s="195">
        <v>95.093999999999994</v>
      </c>
      <c r="I439" s="196"/>
      <c r="J439" s="197">
        <f>ROUND(I439*H439,2)</f>
        <v>0</v>
      </c>
      <c r="K439" s="193" t="s">
        <v>200</v>
      </c>
      <c r="L439" s="40"/>
      <c r="M439" s="198" t="s">
        <v>1</v>
      </c>
      <c r="N439" s="199" t="s">
        <v>46</v>
      </c>
      <c r="O439" s="72"/>
      <c r="P439" s="200">
        <f>O439*H439</f>
        <v>0</v>
      </c>
      <c r="Q439" s="200">
        <v>0</v>
      </c>
      <c r="R439" s="200">
        <f>Q439*H439</f>
        <v>0</v>
      </c>
      <c r="S439" s="200">
        <v>0</v>
      </c>
      <c r="T439" s="201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02" t="s">
        <v>201</v>
      </c>
      <c r="AT439" s="202" t="s">
        <v>196</v>
      </c>
      <c r="AU439" s="202" t="s">
        <v>91</v>
      </c>
      <c r="AY439" s="18" t="s">
        <v>194</v>
      </c>
      <c r="BE439" s="203">
        <f>IF(N439="základní",J439,0)</f>
        <v>0</v>
      </c>
      <c r="BF439" s="203">
        <f>IF(N439="snížená",J439,0)</f>
        <v>0</v>
      </c>
      <c r="BG439" s="203">
        <f>IF(N439="zákl. přenesená",J439,0)</f>
        <v>0</v>
      </c>
      <c r="BH439" s="203">
        <f>IF(N439="sníž. přenesená",J439,0)</f>
        <v>0</v>
      </c>
      <c r="BI439" s="203">
        <f>IF(N439="nulová",J439,0)</f>
        <v>0</v>
      </c>
      <c r="BJ439" s="18" t="s">
        <v>21</v>
      </c>
      <c r="BK439" s="203">
        <f>ROUND(I439*H439,2)</f>
        <v>0</v>
      </c>
      <c r="BL439" s="18" t="s">
        <v>201</v>
      </c>
      <c r="BM439" s="202" t="s">
        <v>623</v>
      </c>
    </row>
    <row r="440" spans="1:65" s="14" customFormat="1" ht="11.25">
      <c r="B440" s="215"/>
      <c r="C440" s="216"/>
      <c r="D440" s="206" t="s">
        <v>203</v>
      </c>
      <c r="E440" s="216"/>
      <c r="F440" s="218" t="s">
        <v>624</v>
      </c>
      <c r="G440" s="216"/>
      <c r="H440" s="219">
        <v>95.093999999999994</v>
      </c>
      <c r="I440" s="220"/>
      <c r="J440" s="216"/>
      <c r="K440" s="216"/>
      <c r="L440" s="221"/>
      <c r="M440" s="222"/>
      <c r="N440" s="223"/>
      <c r="O440" s="223"/>
      <c r="P440" s="223"/>
      <c r="Q440" s="223"/>
      <c r="R440" s="223"/>
      <c r="S440" s="223"/>
      <c r="T440" s="224"/>
      <c r="AT440" s="225" t="s">
        <v>203</v>
      </c>
      <c r="AU440" s="225" t="s">
        <v>91</v>
      </c>
      <c r="AV440" s="14" t="s">
        <v>91</v>
      </c>
      <c r="AW440" s="14" t="s">
        <v>4</v>
      </c>
      <c r="AX440" s="14" t="s">
        <v>21</v>
      </c>
      <c r="AY440" s="225" t="s">
        <v>194</v>
      </c>
    </row>
    <row r="441" spans="1:65" s="2" customFormat="1" ht="14.45" customHeight="1">
      <c r="A441" s="35"/>
      <c r="B441" s="36"/>
      <c r="C441" s="191" t="s">
        <v>625</v>
      </c>
      <c r="D441" s="191" t="s">
        <v>196</v>
      </c>
      <c r="E441" s="192" t="s">
        <v>226</v>
      </c>
      <c r="F441" s="193" t="s">
        <v>227</v>
      </c>
      <c r="G441" s="194" t="s">
        <v>218</v>
      </c>
      <c r="H441" s="195">
        <v>10.566000000000001</v>
      </c>
      <c r="I441" s="196"/>
      <c r="J441" s="197">
        <f>ROUND(I441*H441,2)</f>
        <v>0</v>
      </c>
      <c r="K441" s="193" t="s">
        <v>207</v>
      </c>
      <c r="L441" s="40"/>
      <c r="M441" s="198" t="s">
        <v>1</v>
      </c>
      <c r="N441" s="199" t="s">
        <v>46</v>
      </c>
      <c r="O441" s="72"/>
      <c r="P441" s="200">
        <f>O441*H441</f>
        <v>0</v>
      </c>
      <c r="Q441" s="200">
        <v>0</v>
      </c>
      <c r="R441" s="200">
        <f>Q441*H441</f>
        <v>0</v>
      </c>
      <c r="S441" s="200">
        <v>0</v>
      </c>
      <c r="T441" s="201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02" t="s">
        <v>201</v>
      </c>
      <c r="AT441" s="202" t="s">
        <v>196</v>
      </c>
      <c r="AU441" s="202" t="s">
        <v>91</v>
      </c>
      <c r="AY441" s="18" t="s">
        <v>194</v>
      </c>
      <c r="BE441" s="203">
        <f>IF(N441="základní",J441,0)</f>
        <v>0</v>
      </c>
      <c r="BF441" s="203">
        <f>IF(N441="snížená",J441,0)</f>
        <v>0</v>
      </c>
      <c r="BG441" s="203">
        <f>IF(N441="zákl. přenesená",J441,0)</f>
        <v>0</v>
      </c>
      <c r="BH441" s="203">
        <f>IF(N441="sníž. přenesená",J441,0)</f>
        <v>0</v>
      </c>
      <c r="BI441" s="203">
        <f>IF(N441="nulová",J441,0)</f>
        <v>0</v>
      </c>
      <c r="BJ441" s="18" t="s">
        <v>21</v>
      </c>
      <c r="BK441" s="203">
        <f>ROUND(I441*H441,2)</f>
        <v>0</v>
      </c>
      <c r="BL441" s="18" t="s">
        <v>201</v>
      </c>
      <c r="BM441" s="202" t="s">
        <v>626</v>
      </c>
    </row>
    <row r="442" spans="1:65" s="2" customFormat="1" ht="14.45" customHeight="1">
      <c r="A442" s="35"/>
      <c r="B442" s="36"/>
      <c r="C442" s="191" t="s">
        <v>627</v>
      </c>
      <c r="D442" s="191" t="s">
        <v>196</v>
      </c>
      <c r="E442" s="192" t="s">
        <v>628</v>
      </c>
      <c r="F442" s="193" t="s">
        <v>629</v>
      </c>
      <c r="G442" s="194" t="s">
        <v>199</v>
      </c>
      <c r="H442" s="195">
        <v>736</v>
      </c>
      <c r="I442" s="196"/>
      <c r="J442" s="197">
        <f>ROUND(I442*H442,2)</f>
        <v>0</v>
      </c>
      <c r="K442" s="193" t="s">
        <v>207</v>
      </c>
      <c r="L442" s="40"/>
      <c r="M442" s="198" t="s">
        <v>1</v>
      </c>
      <c r="N442" s="199" t="s">
        <v>46</v>
      </c>
      <c r="O442" s="72"/>
      <c r="P442" s="200">
        <f>O442*H442</f>
        <v>0</v>
      </c>
      <c r="Q442" s="200">
        <v>0</v>
      </c>
      <c r="R442" s="200">
        <f>Q442*H442</f>
        <v>0</v>
      </c>
      <c r="S442" s="200">
        <v>0</v>
      </c>
      <c r="T442" s="201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202" t="s">
        <v>201</v>
      </c>
      <c r="AT442" s="202" t="s">
        <v>196</v>
      </c>
      <c r="AU442" s="202" t="s">
        <v>91</v>
      </c>
      <c r="AY442" s="18" t="s">
        <v>194</v>
      </c>
      <c r="BE442" s="203">
        <f>IF(N442="základní",J442,0)</f>
        <v>0</v>
      </c>
      <c r="BF442" s="203">
        <f>IF(N442="snížená",J442,0)</f>
        <v>0</v>
      </c>
      <c r="BG442" s="203">
        <f>IF(N442="zákl. přenesená",J442,0)</f>
        <v>0</v>
      </c>
      <c r="BH442" s="203">
        <f>IF(N442="sníž. přenesená",J442,0)</f>
        <v>0</v>
      </c>
      <c r="BI442" s="203">
        <f>IF(N442="nulová",J442,0)</f>
        <v>0</v>
      </c>
      <c r="BJ442" s="18" t="s">
        <v>21</v>
      </c>
      <c r="BK442" s="203">
        <f>ROUND(I442*H442,2)</f>
        <v>0</v>
      </c>
      <c r="BL442" s="18" t="s">
        <v>201</v>
      </c>
      <c r="BM442" s="202" t="s">
        <v>630</v>
      </c>
    </row>
    <row r="443" spans="1:65" s="14" customFormat="1" ht="11.25">
      <c r="B443" s="215"/>
      <c r="C443" s="216"/>
      <c r="D443" s="206" t="s">
        <v>203</v>
      </c>
      <c r="E443" s="217" t="s">
        <v>1</v>
      </c>
      <c r="F443" s="218" t="s">
        <v>631</v>
      </c>
      <c r="G443" s="216"/>
      <c r="H443" s="219">
        <v>736</v>
      </c>
      <c r="I443" s="220"/>
      <c r="J443" s="216"/>
      <c r="K443" s="216"/>
      <c r="L443" s="221"/>
      <c r="M443" s="222"/>
      <c r="N443" s="223"/>
      <c r="O443" s="223"/>
      <c r="P443" s="223"/>
      <c r="Q443" s="223"/>
      <c r="R443" s="223"/>
      <c r="S443" s="223"/>
      <c r="T443" s="224"/>
      <c r="AT443" s="225" t="s">
        <v>203</v>
      </c>
      <c r="AU443" s="225" t="s">
        <v>91</v>
      </c>
      <c r="AV443" s="14" t="s">
        <v>91</v>
      </c>
      <c r="AW443" s="14" t="s">
        <v>36</v>
      </c>
      <c r="AX443" s="14" t="s">
        <v>21</v>
      </c>
      <c r="AY443" s="225" t="s">
        <v>194</v>
      </c>
    </row>
    <row r="444" spans="1:65" s="2" customFormat="1" ht="14.45" customHeight="1">
      <c r="A444" s="35"/>
      <c r="B444" s="36"/>
      <c r="C444" s="191" t="s">
        <v>632</v>
      </c>
      <c r="D444" s="191" t="s">
        <v>196</v>
      </c>
      <c r="E444" s="192" t="s">
        <v>633</v>
      </c>
      <c r="F444" s="193" t="s">
        <v>634</v>
      </c>
      <c r="G444" s="194" t="s">
        <v>199</v>
      </c>
      <c r="H444" s="195">
        <v>736</v>
      </c>
      <c r="I444" s="196"/>
      <c r="J444" s="197">
        <f>ROUND(I444*H444,2)</f>
        <v>0</v>
      </c>
      <c r="K444" s="193" t="s">
        <v>200</v>
      </c>
      <c r="L444" s="40"/>
      <c r="M444" s="198" t="s">
        <v>1</v>
      </c>
      <c r="N444" s="199" t="s">
        <v>46</v>
      </c>
      <c r="O444" s="72"/>
      <c r="P444" s="200">
        <f>O444*H444</f>
        <v>0</v>
      </c>
      <c r="Q444" s="200">
        <v>0</v>
      </c>
      <c r="R444" s="200">
        <f>Q444*H444</f>
        <v>0</v>
      </c>
      <c r="S444" s="200">
        <v>0</v>
      </c>
      <c r="T444" s="201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202" t="s">
        <v>201</v>
      </c>
      <c r="AT444" s="202" t="s">
        <v>196</v>
      </c>
      <c r="AU444" s="202" t="s">
        <v>91</v>
      </c>
      <c r="AY444" s="18" t="s">
        <v>194</v>
      </c>
      <c r="BE444" s="203">
        <f>IF(N444="základní",J444,0)</f>
        <v>0</v>
      </c>
      <c r="BF444" s="203">
        <f>IF(N444="snížená",J444,0)</f>
        <v>0</v>
      </c>
      <c r="BG444" s="203">
        <f>IF(N444="zákl. přenesená",J444,0)</f>
        <v>0</v>
      </c>
      <c r="BH444" s="203">
        <f>IF(N444="sníž. přenesená",J444,0)</f>
        <v>0</v>
      </c>
      <c r="BI444" s="203">
        <f>IF(N444="nulová",J444,0)</f>
        <v>0</v>
      </c>
      <c r="BJ444" s="18" t="s">
        <v>21</v>
      </c>
      <c r="BK444" s="203">
        <f>ROUND(I444*H444,2)</f>
        <v>0</v>
      </c>
      <c r="BL444" s="18" t="s">
        <v>201</v>
      </c>
      <c r="BM444" s="202" t="s">
        <v>635</v>
      </c>
    </row>
    <row r="445" spans="1:65" s="14" customFormat="1" ht="11.25">
      <c r="B445" s="215"/>
      <c r="C445" s="216"/>
      <c r="D445" s="206" t="s">
        <v>203</v>
      </c>
      <c r="E445" s="217" t="s">
        <v>1</v>
      </c>
      <c r="F445" s="218" t="s">
        <v>102</v>
      </c>
      <c r="G445" s="216"/>
      <c r="H445" s="219">
        <v>736</v>
      </c>
      <c r="I445" s="220"/>
      <c r="J445" s="216"/>
      <c r="K445" s="216"/>
      <c r="L445" s="221"/>
      <c r="M445" s="222"/>
      <c r="N445" s="223"/>
      <c r="O445" s="223"/>
      <c r="P445" s="223"/>
      <c r="Q445" s="223"/>
      <c r="R445" s="223"/>
      <c r="S445" s="223"/>
      <c r="T445" s="224"/>
      <c r="AT445" s="225" t="s">
        <v>203</v>
      </c>
      <c r="AU445" s="225" t="s">
        <v>91</v>
      </c>
      <c r="AV445" s="14" t="s">
        <v>91</v>
      </c>
      <c r="AW445" s="14" t="s">
        <v>36</v>
      </c>
      <c r="AX445" s="14" t="s">
        <v>21</v>
      </c>
      <c r="AY445" s="225" t="s">
        <v>194</v>
      </c>
    </row>
    <row r="446" spans="1:65" s="2" customFormat="1" ht="14.45" customHeight="1">
      <c r="A446" s="35"/>
      <c r="B446" s="36"/>
      <c r="C446" s="191" t="s">
        <v>636</v>
      </c>
      <c r="D446" s="191" t="s">
        <v>196</v>
      </c>
      <c r="E446" s="192" t="s">
        <v>637</v>
      </c>
      <c r="F446" s="193" t="s">
        <v>638</v>
      </c>
      <c r="G446" s="194" t="s">
        <v>199</v>
      </c>
      <c r="H446" s="195">
        <v>736</v>
      </c>
      <c r="I446" s="196"/>
      <c r="J446" s="197">
        <f>ROUND(I446*H446,2)</f>
        <v>0</v>
      </c>
      <c r="K446" s="193" t="s">
        <v>200</v>
      </c>
      <c r="L446" s="40"/>
      <c r="M446" s="198" t="s">
        <v>1</v>
      </c>
      <c r="N446" s="199" t="s">
        <v>46</v>
      </c>
      <c r="O446" s="72"/>
      <c r="P446" s="200">
        <f>O446*H446</f>
        <v>0</v>
      </c>
      <c r="Q446" s="200">
        <v>0</v>
      </c>
      <c r="R446" s="200">
        <f>Q446*H446</f>
        <v>0</v>
      </c>
      <c r="S446" s="200">
        <v>0.02</v>
      </c>
      <c r="T446" s="201">
        <f>S446*H446</f>
        <v>14.72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02" t="s">
        <v>201</v>
      </c>
      <c r="AT446" s="202" t="s">
        <v>196</v>
      </c>
      <c r="AU446" s="202" t="s">
        <v>91</v>
      </c>
      <c r="AY446" s="18" t="s">
        <v>194</v>
      </c>
      <c r="BE446" s="203">
        <f>IF(N446="základní",J446,0)</f>
        <v>0</v>
      </c>
      <c r="BF446" s="203">
        <f>IF(N446="snížená",J446,0)</f>
        <v>0</v>
      </c>
      <c r="BG446" s="203">
        <f>IF(N446="zákl. přenesená",J446,0)</f>
        <v>0</v>
      </c>
      <c r="BH446" s="203">
        <f>IF(N446="sníž. přenesená",J446,0)</f>
        <v>0</v>
      </c>
      <c r="BI446" s="203">
        <f>IF(N446="nulová",J446,0)</f>
        <v>0</v>
      </c>
      <c r="BJ446" s="18" t="s">
        <v>21</v>
      </c>
      <c r="BK446" s="203">
        <f>ROUND(I446*H446,2)</f>
        <v>0</v>
      </c>
      <c r="BL446" s="18" t="s">
        <v>201</v>
      </c>
      <c r="BM446" s="202" t="s">
        <v>639</v>
      </c>
    </row>
    <row r="447" spans="1:65" s="14" customFormat="1" ht="11.25">
      <c r="B447" s="215"/>
      <c r="C447" s="216"/>
      <c r="D447" s="206" t="s">
        <v>203</v>
      </c>
      <c r="E447" s="217" t="s">
        <v>1</v>
      </c>
      <c r="F447" s="218" t="s">
        <v>102</v>
      </c>
      <c r="G447" s="216"/>
      <c r="H447" s="219">
        <v>736</v>
      </c>
      <c r="I447" s="220"/>
      <c r="J447" s="216"/>
      <c r="K447" s="216"/>
      <c r="L447" s="221"/>
      <c r="M447" s="222"/>
      <c r="N447" s="223"/>
      <c r="O447" s="223"/>
      <c r="P447" s="223"/>
      <c r="Q447" s="223"/>
      <c r="R447" s="223"/>
      <c r="S447" s="223"/>
      <c r="T447" s="224"/>
      <c r="AT447" s="225" t="s">
        <v>203</v>
      </c>
      <c r="AU447" s="225" t="s">
        <v>91</v>
      </c>
      <c r="AV447" s="14" t="s">
        <v>91</v>
      </c>
      <c r="AW447" s="14" t="s">
        <v>36</v>
      </c>
      <c r="AX447" s="14" t="s">
        <v>21</v>
      </c>
      <c r="AY447" s="225" t="s">
        <v>194</v>
      </c>
    </row>
    <row r="448" spans="1:65" s="2" customFormat="1" ht="14.45" customHeight="1">
      <c r="A448" s="35"/>
      <c r="B448" s="36"/>
      <c r="C448" s="191" t="s">
        <v>640</v>
      </c>
      <c r="D448" s="191" t="s">
        <v>196</v>
      </c>
      <c r="E448" s="192" t="s">
        <v>641</v>
      </c>
      <c r="F448" s="193" t="s">
        <v>642</v>
      </c>
      <c r="G448" s="194" t="s">
        <v>254</v>
      </c>
      <c r="H448" s="195">
        <v>20</v>
      </c>
      <c r="I448" s="196"/>
      <c r="J448" s="197">
        <f>ROUND(I448*H448,2)</f>
        <v>0</v>
      </c>
      <c r="K448" s="193" t="s">
        <v>200</v>
      </c>
      <c r="L448" s="40"/>
      <c r="M448" s="198" t="s">
        <v>1</v>
      </c>
      <c r="N448" s="199" t="s">
        <v>46</v>
      </c>
      <c r="O448" s="72"/>
      <c r="P448" s="200">
        <f>O448*H448</f>
        <v>0</v>
      </c>
      <c r="Q448" s="200">
        <v>6.0999999999999997E-4</v>
      </c>
      <c r="R448" s="200">
        <f>Q448*H448</f>
        <v>1.2199999999999999E-2</v>
      </c>
      <c r="S448" s="200">
        <v>0</v>
      </c>
      <c r="T448" s="201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2" t="s">
        <v>201</v>
      </c>
      <c r="AT448" s="202" t="s">
        <v>196</v>
      </c>
      <c r="AU448" s="202" t="s">
        <v>91</v>
      </c>
      <c r="AY448" s="18" t="s">
        <v>194</v>
      </c>
      <c r="BE448" s="203">
        <f>IF(N448="základní",J448,0)</f>
        <v>0</v>
      </c>
      <c r="BF448" s="203">
        <f>IF(N448="snížená",J448,0)</f>
        <v>0</v>
      </c>
      <c r="BG448" s="203">
        <f>IF(N448="zákl. přenesená",J448,0)</f>
        <v>0</v>
      </c>
      <c r="BH448" s="203">
        <f>IF(N448="sníž. přenesená",J448,0)</f>
        <v>0</v>
      </c>
      <c r="BI448" s="203">
        <f>IF(N448="nulová",J448,0)</f>
        <v>0</v>
      </c>
      <c r="BJ448" s="18" t="s">
        <v>21</v>
      </c>
      <c r="BK448" s="203">
        <f>ROUND(I448*H448,2)</f>
        <v>0</v>
      </c>
      <c r="BL448" s="18" t="s">
        <v>201</v>
      </c>
      <c r="BM448" s="202" t="s">
        <v>643</v>
      </c>
    </row>
    <row r="449" spans="1:65" s="14" customFormat="1" ht="11.25">
      <c r="B449" s="215"/>
      <c r="C449" s="216"/>
      <c r="D449" s="206" t="s">
        <v>203</v>
      </c>
      <c r="E449" s="217" t="s">
        <v>1</v>
      </c>
      <c r="F449" s="218" t="s">
        <v>644</v>
      </c>
      <c r="G449" s="216"/>
      <c r="H449" s="219">
        <v>20</v>
      </c>
      <c r="I449" s="220"/>
      <c r="J449" s="216"/>
      <c r="K449" s="216"/>
      <c r="L449" s="221"/>
      <c r="M449" s="222"/>
      <c r="N449" s="223"/>
      <c r="O449" s="223"/>
      <c r="P449" s="223"/>
      <c r="Q449" s="223"/>
      <c r="R449" s="223"/>
      <c r="S449" s="223"/>
      <c r="T449" s="224"/>
      <c r="AT449" s="225" t="s">
        <v>203</v>
      </c>
      <c r="AU449" s="225" t="s">
        <v>91</v>
      </c>
      <c r="AV449" s="14" t="s">
        <v>91</v>
      </c>
      <c r="AW449" s="14" t="s">
        <v>36</v>
      </c>
      <c r="AX449" s="14" t="s">
        <v>21</v>
      </c>
      <c r="AY449" s="225" t="s">
        <v>194</v>
      </c>
    </row>
    <row r="450" spans="1:65" s="2" customFormat="1" ht="14.45" customHeight="1">
      <c r="A450" s="35"/>
      <c r="B450" s="36"/>
      <c r="C450" s="191" t="s">
        <v>645</v>
      </c>
      <c r="D450" s="191" t="s">
        <v>196</v>
      </c>
      <c r="E450" s="192" t="s">
        <v>646</v>
      </c>
      <c r="F450" s="193" t="s">
        <v>647</v>
      </c>
      <c r="G450" s="194" t="s">
        <v>199</v>
      </c>
      <c r="H450" s="195">
        <v>310.92700000000002</v>
      </c>
      <c r="I450" s="196"/>
      <c r="J450" s="197">
        <f>ROUND(I450*H450,2)</f>
        <v>0</v>
      </c>
      <c r="K450" s="193" t="s">
        <v>207</v>
      </c>
      <c r="L450" s="40"/>
      <c r="M450" s="198" t="s">
        <v>1</v>
      </c>
      <c r="N450" s="199" t="s">
        <v>46</v>
      </c>
      <c r="O450" s="72"/>
      <c r="P450" s="200">
        <f>O450*H450</f>
        <v>0</v>
      </c>
      <c r="Q450" s="200">
        <v>0</v>
      </c>
      <c r="R450" s="200">
        <f>Q450*H450</f>
        <v>0</v>
      </c>
      <c r="S450" s="200">
        <v>0</v>
      </c>
      <c r="T450" s="201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2" t="s">
        <v>201</v>
      </c>
      <c r="AT450" s="202" t="s">
        <v>196</v>
      </c>
      <c r="AU450" s="202" t="s">
        <v>91</v>
      </c>
      <c r="AY450" s="18" t="s">
        <v>194</v>
      </c>
      <c r="BE450" s="203">
        <f>IF(N450="základní",J450,0)</f>
        <v>0</v>
      </c>
      <c r="BF450" s="203">
        <f>IF(N450="snížená",J450,0)</f>
        <v>0</v>
      </c>
      <c r="BG450" s="203">
        <f>IF(N450="zákl. přenesená",J450,0)</f>
        <v>0</v>
      </c>
      <c r="BH450" s="203">
        <f>IF(N450="sníž. přenesená",J450,0)</f>
        <v>0</v>
      </c>
      <c r="BI450" s="203">
        <f>IF(N450="nulová",J450,0)</f>
        <v>0</v>
      </c>
      <c r="BJ450" s="18" t="s">
        <v>21</v>
      </c>
      <c r="BK450" s="203">
        <f>ROUND(I450*H450,2)</f>
        <v>0</v>
      </c>
      <c r="BL450" s="18" t="s">
        <v>201</v>
      </c>
      <c r="BM450" s="202" t="s">
        <v>648</v>
      </c>
    </row>
    <row r="451" spans="1:65" s="14" customFormat="1" ht="11.25">
      <c r="B451" s="215"/>
      <c r="C451" s="216"/>
      <c r="D451" s="206" t="s">
        <v>203</v>
      </c>
      <c r="E451" s="217" t="s">
        <v>104</v>
      </c>
      <c r="F451" s="218" t="s">
        <v>649</v>
      </c>
      <c r="G451" s="216"/>
      <c r="H451" s="219">
        <v>384</v>
      </c>
      <c r="I451" s="220"/>
      <c r="J451" s="216"/>
      <c r="K451" s="216"/>
      <c r="L451" s="221"/>
      <c r="M451" s="222"/>
      <c r="N451" s="223"/>
      <c r="O451" s="223"/>
      <c r="P451" s="223"/>
      <c r="Q451" s="223"/>
      <c r="R451" s="223"/>
      <c r="S451" s="223"/>
      <c r="T451" s="224"/>
      <c r="AT451" s="225" t="s">
        <v>203</v>
      </c>
      <c r="AU451" s="225" t="s">
        <v>91</v>
      </c>
      <c r="AV451" s="14" t="s">
        <v>91</v>
      </c>
      <c r="AW451" s="14" t="s">
        <v>36</v>
      </c>
      <c r="AX451" s="14" t="s">
        <v>81</v>
      </c>
      <c r="AY451" s="225" t="s">
        <v>194</v>
      </c>
    </row>
    <row r="452" spans="1:65" s="14" customFormat="1" ht="11.25">
      <c r="B452" s="215"/>
      <c r="C452" s="216"/>
      <c r="D452" s="206" t="s">
        <v>203</v>
      </c>
      <c r="E452" s="217" t="s">
        <v>1</v>
      </c>
      <c r="F452" s="218" t="s">
        <v>650</v>
      </c>
      <c r="G452" s="216"/>
      <c r="H452" s="219">
        <v>-73.072999999999993</v>
      </c>
      <c r="I452" s="220"/>
      <c r="J452" s="216"/>
      <c r="K452" s="216"/>
      <c r="L452" s="221"/>
      <c r="M452" s="222"/>
      <c r="N452" s="223"/>
      <c r="O452" s="223"/>
      <c r="P452" s="223"/>
      <c r="Q452" s="223"/>
      <c r="R452" s="223"/>
      <c r="S452" s="223"/>
      <c r="T452" s="224"/>
      <c r="AT452" s="225" t="s">
        <v>203</v>
      </c>
      <c r="AU452" s="225" t="s">
        <v>91</v>
      </c>
      <c r="AV452" s="14" t="s">
        <v>91</v>
      </c>
      <c r="AW452" s="14" t="s">
        <v>36</v>
      </c>
      <c r="AX452" s="14" t="s">
        <v>81</v>
      </c>
      <c r="AY452" s="225" t="s">
        <v>194</v>
      </c>
    </row>
    <row r="453" spans="1:65" s="16" customFormat="1" ht="11.25">
      <c r="B453" s="237"/>
      <c r="C453" s="238"/>
      <c r="D453" s="206" t="s">
        <v>203</v>
      </c>
      <c r="E453" s="239" t="s">
        <v>651</v>
      </c>
      <c r="F453" s="240" t="s">
        <v>250</v>
      </c>
      <c r="G453" s="238"/>
      <c r="H453" s="241">
        <v>310.92700000000002</v>
      </c>
      <c r="I453" s="242"/>
      <c r="J453" s="238"/>
      <c r="K453" s="238"/>
      <c r="L453" s="243"/>
      <c r="M453" s="244"/>
      <c r="N453" s="245"/>
      <c r="O453" s="245"/>
      <c r="P453" s="245"/>
      <c r="Q453" s="245"/>
      <c r="R453" s="245"/>
      <c r="S453" s="245"/>
      <c r="T453" s="246"/>
      <c r="AT453" s="247" t="s">
        <v>203</v>
      </c>
      <c r="AU453" s="247" t="s">
        <v>91</v>
      </c>
      <c r="AV453" s="16" t="s">
        <v>201</v>
      </c>
      <c r="AW453" s="16" t="s">
        <v>36</v>
      </c>
      <c r="AX453" s="16" t="s">
        <v>21</v>
      </c>
      <c r="AY453" s="247" t="s">
        <v>194</v>
      </c>
    </row>
    <row r="454" spans="1:65" s="2" customFormat="1" ht="14.45" customHeight="1">
      <c r="A454" s="35"/>
      <c r="B454" s="36"/>
      <c r="C454" s="191" t="s">
        <v>652</v>
      </c>
      <c r="D454" s="191" t="s">
        <v>196</v>
      </c>
      <c r="E454" s="192" t="s">
        <v>653</v>
      </c>
      <c r="F454" s="193" t="s">
        <v>654</v>
      </c>
      <c r="G454" s="194" t="s">
        <v>199</v>
      </c>
      <c r="H454" s="195">
        <v>310.92700000000002</v>
      </c>
      <c r="I454" s="196"/>
      <c r="J454" s="197">
        <f>ROUND(I454*H454,2)</f>
        <v>0</v>
      </c>
      <c r="K454" s="193" t="s">
        <v>207</v>
      </c>
      <c r="L454" s="40"/>
      <c r="M454" s="198" t="s">
        <v>1</v>
      </c>
      <c r="N454" s="199" t="s">
        <v>46</v>
      </c>
      <c r="O454" s="72"/>
      <c r="P454" s="200">
        <f>O454*H454</f>
        <v>0</v>
      </c>
      <c r="Q454" s="200">
        <v>0</v>
      </c>
      <c r="R454" s="200">
        <f>Q454*H454</f>
        <v>0</v>
      </c>
      <c r="S454" s="200">
        <v>0</v>
      </c>
      <c r="T454" s="201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202" t="s">
        <v>201</v>
      </c>
      <c r="AT454" s="202" t="s">
        <v>196</v>
      </c>
      <c r="AU454" s="202" t="s">
        <v>91</v>
      </c>
      <c r="AY454" s="18" t="s">
        <v>194</v>
      </c>
      <c r="BE454" s="203">
        <f>IF(N454="základní",J454,0)</f>
        <v>0</v>
      </c>
      <c r="BF454" s="203">
        <f>IF(N454="snížená",J454,0)</f>
        <v>0</v>
      </c>
      <c r="BG454" s="203">
        <f>IF(N454="zákl. přenesená",J454,0)</f>
        <v>0</v>
      </c>
      <c r="BH454" s="203">
        <f>IF(N454="sníž. přenesená",J454,0)</f>
        <v>0</v>
      </c>
      <c r="BI454" s="203">
        <f>IF(N454="nulová",J454,0)</f>
        <v>0</v>
      </c>
      <c r="BJ454" s="18" t="s">
        <v>21</v>
      </c>
      <c r="BK454" s="203">
        <f>ROUND(I454*H454,2)</f>
        <v>0</v>
      </c>
      <c r="BL454" s="18" t="s">
        <v>201</v>
      </c>
      <c r="BM454" s="202" t="s">
        <v>655</v>
      </c>
    </row>
    <row r="455" spans="1:65" s="2" customFormat="1" ht="14.45" customHeight="1">
      <c r="A455" s="35"/>
      <c r="B455" s="36"/>
      <c r="C455" s="191" t="s">
        <v>656</v>
      </c>
      <c r="D455" s="191" t="s">
        <v>196</v>
      </c>
      <c r="E455" s="192" t="s">
        <v>657</v>
      </c>
      <c r="F455" s="193" t="s">
        <v>658</v>
      </c>
      <c r="G455" s="194" t="s">
        <v>199</v>
      </c>
      <c r="H455" s="195">
        <v>182.22499999999999</v>
      </c>
      <c r="I455" s="196"/>
      <c r="J455" s="197">
        <f>ROUND(I455*H455,2)</f>
        <v>0</v>
      </c>
      <c r="K455" s="193" t="s">
        <v>200</v>
      </c>
      <c r="L455" s="40"/>
      <c r="M455" s="198" t="s">
        <v>1</v>
      </c>
      <c r="N455" s="199" t="s">
        <v>46</v>
      </c>
      <c r="O455" s="72"/>
      <c r="P455" s="200">
        <f>O455*H455</f>
        <v>0</v>
      </c>
      <c r="Q455" s="200">
        <v>0</v>
      </c>
      <c r="R455" s="200">
        <f>Q455*H455</f>
        <v>0</v>
      </c>
      <c r="S455" s="200">
        <v>0</v>
      </c>
      <c r="T455" s="201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202" t="s">
        <v>201</v>
      </c>
      <c r="AT455" s="202" t="s">
        <v>196</v>
      </c>
      <c r="AU455" s="202" t="s">
        <v>91</v>
      </c>
      <c r="AY455" s="18" t="s">
        <v>194</v>
      </c>
      <c r="BE455" s="203">
        <f>IF(N455="základní",J455,0)</f>
        <v>0</v>
      </c>
      <c r="BF455" s="203">
        <f>IF(N455="snížená",J455,0)</f>
        <v>0</v>
      </c>
      <c r="BG455" s="203">
        <f>IF(N455="zákl. přenesená",J455,0)</f>
        <v>0</v>
      </c>
      <c r="BH455" s="203">
        <f>IF(N455="sníž. přenesená",J455,0)</f>
        <v>0</v>
      </c>
      <c r="BI455" s="203">
        <f>IF(N455="nulová",J455,0)</f>
        <v>0</v>
      </c>
      <c r="BJ455" s="18" t="s">
        <v>21</v>
      </c>
      <c r="BK455" s="203">
        <f>ROUND(I455*H455,2)</f>
        <v>0</v>
      </c>
      <c r="BL455" s="18" t="s">
        <v>201</v>
      </c>
      <c r="BM455" s="202" t="s">
        <v>659</v>
      </c>
    </row>
    <row r="456" spans="1:65" s="14" customFormat="1" ht="11.25">
      <c r="B456" s="215"/>
      <c r="C456" s="216"/>
      <c r="D456" s="206" t="s">
        <v>203</v>
      </c>
      <c r="E456" s="217" t="s">
        <v>142</v>
      </c>
      <c r="F456" s="218" t="s">
        <v>660</v>
      </c>
      <c r="G456" s="216"/>
      <c r="H456" s="219">
        <v>235</v>
      </c>
      <c r="I456" s="220"/>
      <c r="J456" s="216"/>
      <c r="K456" s="216"/>
      <c r="L456" s="221"/>
      <c r="M456" s="222"/>
      <c r="N456" s="223"/>
      <c r="O456" s="223"/>
      <c r="P456" s="223"/>
      <c r="Q456" s="223"/>
      <c r="R456" s="223"/>
      <c r="S456" s="223"/>
      <c r="T456" s="224"/>
      <c r="AT456" s="225" t="s">
        <v>203</v>
      </c>
      <c r="AU456" s="225" t="s">
        <v>91</v>
      </c>
      <c r="AV456" s="14" t="s">
        <v>91</v>
      </c>
      <c r="AW456" s="14" t="s">
        <v>36</v>
      </c>
      <c r="AX456" s="14" t="s">
        <v>81</v>
      </c>
      <c r="AY456" s="225" t="s">
        <v>194</v>
      </c>
    </row>
    <row r="457" spans="1:65" s="14" customFormat="1" ht="11.25">
      <c r="B457" s="215"/>
      <c r="C457" s="216"/>
      <c r="D457" s="206" t="s">
        <v>203</v>
      </c>
      <c r="E457" s="217" t="s">
        <v>1</v>
      </c>
      <c r="F457" s="218" t="s">
        <v>661</v>
      </c>
      <c r="G457" s="216"/>
      <c r="H457" s="219">
        <v>-52.774999999999999</v>
      </c>
      <c r="I457" s="220"/>
      <c r="J457" s="216"/>
      <c r="K457" s="216"/>
      <c r="L457" s="221"/>
      <c r="M457" s="222"/>
      <c r="N457" s="223"/>
      <c r="O457" s="223"/>
      <c r="P457" s="223"/>
      <c r="Q457" s="223"/>
      <c r="R457" s="223"/>
      <c r="S457" s="223"/>
      <c r="T457" s="224"/>
      <c r="AT457" s="225" t="s">
        <v>203</v>
      </c>
      <c r="AU457" s="225" t="s">
        <v>91</v>
      </c>
      <c r="AV457" s="14" t="s">
        <v>91</v>
      </c>
      <c r="AW457" s="14" t="s">
        <v>36</v>
      </c>
      <c r="AX457" s="14" t="s">
        <v>81</v>
      </c>
      <c r="AY457" s="225" t="s">
        <v>194</v>
      </c>
    </row>
    <row r="458" spans="1:65" s="16" customFormat="1" ht="11.25">
      <c r="B458" s="237"/>
      <c r="C458" s="238"/>
      <c r="D458" s="206" t="s">
        <v>203</v>
      </c>
      <c r="E458" s="239" t="s">
        <v>662</v>
      </c>
      <c r="F458" s="240" t="s">
        <v>250</v>
      </c>
      <c r="G458" s="238"/>
      <c r="H458" s="241">
        <v>182.22499999999999</v>
      </c>
      <c r="I458" s="242"/>
      <c r="J458" s="238"/>
      <c r="K458" s="238"/>
      <c r="L458" s="243"/>
      <c r="M458" s="244"/>
      <c r="N458" s="245"/>
      <c r="O458" s="245"/>
      <c r="P458" s="245"/>
      <c r="Q458" s="245"/>
      <c r="R458" s="245"/>
      <c r="S458" s="245"/>
      <c r="T458" s="246"/>
      <c r="AT458" s="247" t="s">
        <v>203</v>
      </c>
      <c r="AU458" s="247" t="s">
        <v>91</v>
      </c>
      <c r="AV458" s="16" t="s">
        <v>201</v>
      </c>
      <c r="AW458" s="16" t="s">
        <v>36</v>
      </c>
      <c r="AX458" s="16" t="s">
        <v>21</v>
      </c>
      <c r="AY458" s="247" t="s">
        <v>194</v>
      </c>
    </row>
    <row r="459" spans="1:65" s="2" customFormat="1" ht="14.45" customHeight="1">
      <c r="A459" s="35"/>
      <c r="B459" s="36"/>
      <c r="C459" s="191" t="s">
        <v>663</v>
      </c>
      <c r="D459" s="191" t="s">
        <v>196</v>
      </c>
      <c r="E459" s="192" t="s">
        <v>664</v>
      </c>
      <c r="F459" s="193" t="s">
        <v>665</v>
      </c>
      <c r="G459" s="194" t="s">
        <v>199</v>
      </c>
      <c r="H459" s="195">
        <v>147.74700000000001</v>
      </c>
      <c r="I459" s="196"/>
      <c r="J459" s="197">
        <f>ROUND(I459*H459,2)</f>
        <v>0</v>
      </c>
      <c r="K459" s="193" t="s">
        <v>200</v>
      </c>
      <c r="L459" s="40"/>
      <c r="M459" s="198" t="s">
        <v>1</v>
      </c>
      <c r="N459" s="199" t="s">
        <v>46</v>
      </c>
      <c r="O459" s="72"/>
      <c r="P459" s="200">
        <f>O459*H459</f>
        <v>0</v>
      </c>
      <c r="Q459" s="200">
        <v>0.52900000000000003</v>
      </c>
      <c r="R459" s="200">
        <f>Q459*H459</f>
        <v>78.158163000000016</v>
      </c>
      <c r="S459" s="200">
        <v>0</v>
      </c>
      <c r="T459" s="201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202" t="s">
        <v>201</v>
      </c>
      <c r="AT459" s="202" t="s">
        <v>196</v>
      </c>
      <c r="AU459" s="202" t="s">
        <v>91</v>
      </c>
      <c r="AY459" s="18" t="s">
        <v>194</v>
      </c>
      <c r="BE459" s="203">
        <f>IF(N459="základní",J459,0)</f>
        <v>0</v>
      </c>
      <c r="BF459" s="203">
        <f>IF(N459="snížená",J459,0)</f>
        <v>0</v>
      </c>
      <c r="BG459" s="203">
        <f>IF(N459="zákl. přenesená",J459,0)</f>
        <v>0</v>
      </c>
      <c r="BH459" s="203">
        <f>IF(N459="sníž. přenesená",J459,0)</f>
        <v>0</v>
      </c>
      <c r="BI459" s="203">
        <f>IF(N459="nulová",J459,0)</f>
        <v>0</v>
      </c>
      <c r="BJ459" s="18" t="s">
        <v>21</v>
      </c>
      <c r="BK459" s="203">
        <f>ROUND(I459*H459,2)</f>
        <v>0</v>
      </c>
      <c r="BL459" s="18" t="s">
        <v>201</v>
      </c>
      <c r="BM459" s="202" t="s">
        <v>666</v>
      </c>
    </row>
    <row r="460" spans="1:65" s="13" customFormat="1" ht="11.25">
      <c r="B460" s="204"/>
      <c r="C460" s="205"/>
      <c r="D460" s="206" t="s">
        <v>203</v>
      </c>
      <c r="E460" s="207" t="s">
        <v>1</v>
      </c>
      <c r="F460" s="208" t="s">
        <v>667</v>
      </c>
      <c r="G460" s="205"/>
      <c r="H460" s="207" t="s">
        <v>1</v>
      </c>
      <c r="I460" s="209"/>
      <c r="J460" s="205"/>
      <c r="K460" s="205"/>
      <c r="L460" s="210"/>
      <c r="M460" s="211"/>
      <c r="N460" s="212"/>
      <c r="O460" s="212"/>
      <c r="P460" s="212"/>
      <c r="Q460" s="212"/>
      <c r="R460" s="212"/>
      <c r="S460" s="212"/>
      <c r="T460" s="213"/>
      <c r="AT460" s="214" t="s">
        <v>203</v>
      </c>
      <c r="AU460" s="214" t="s">
        <v>91</v>
      </c>
      <c r="AV460" s="13" t="s">
        <v>21</v>
      </c>
      <c r="AW460" s="13" t="s">
        <v>36</v>
      </c>
      <c r="AX460" s="13" t="s">
        <v>81</v>
      </c>
      <c r="AY460" s="214" t="s">
        <v>194</v>
      </c>
    </row>
    <row r="461" spans="1:65" s="14" customFormat="1" ht="11.25">
      <c r="B461" s="215"/>
      <c r="C461" s="216"/>
      <c r="D461" s="206" t="s">
        <v>203</v>
      </c>
      <c r="E461" s="217" t="s">
        <v>146</v>
      </c>
      <c r="F461" s="218" t="s">
        <v>668</v>
      </c>
      <c r="G461" s="216"/>
      <c r="H461" s="219">
        <v>192.74100000000001</v>
      </c>
      <c r="I461" s="220"/>
      <c r="J461" s="216"/>
      <c r="K461" s="216"/>
      <c r="L461" s="221"/>
      <c r="M461" s="222"/>
      <c r="N461" s="223"/>
      <c r="O461" s="223"/>
      <c r="P461" s="223"/>
      <c r="Q461" s="223"/>
      <c r="R461" s="223"/>
      <c r="S461" s="223"/>
      <c r="T461" s="224"/>
      <c r="AT461" s="225" t="s">
        <v>203</v>
      </c>
      <c r="AU461" s="225" t="s">
        <v>91</v>
      </c>
      <c r="AV461" s="14" t="s">
        <v>91</v>
      </c>
      <c r="AW461" s="14" t="s">
        <v>36</v>
      </c>
      <c r="AX461" s="14" t="s">
        <v>81</v>
      </c>
      <c r="AY461" s="225" t="s">
        <v>194</v>
      </c>
    </row>
    <row r="462" spans="1:65" s="14" customFormat="1" ht="11.25">
      <c r="B462" s="215"/>
      <c r="C462" s="216"/>
      <c r="D462" s="206" t="s">
        <v>203</v>
      </c>
      <c r="E462" s="217" t="s">
        <v>1</v>
      </c>
      <c r="F462" s="218" t="s">
        <v>669</v>
      </c>
      <c r="G462" s="216"/>
      <c r="H462" s="219">
        <v>-44.994</v>
      </c>
      <c r="I462" s="220"/>
      <c r="J462" s="216"/>
      <c r="K462" s="216"/>
      <c r="L462" s="221"/>
      <c r="M462" s="222"/>
      <c r="N462" s="223"/>
      <c r="O462" s="223"/>
      <c r="P462" s="223"/>
      <c r="Q462" s="223"/>
      <c r="R462" s="223"/>
      <c r="S462" s="223"/>
      <c r="T462" s="224"/>
      <c r="AT462" s="225" t="s">
        <v>203</v>
      </c>
      <c r="AU462" s="225" t="s">
        <v>91</v>
      </c>
      <c r="AV462" s="14" t="s">
        <v>91</v>
      </c>
      <c r="AW462" s="14" t="s">
        <v>36</v>
      </c>
      <c r="AX462" s="14" t="s">
        <v>81</v>
      </c>
      <c r="AY462" s="225" t="s">
        <v>194</v>
      </c>
    </row>
    <row r="463" spans="1:65" s="16" customFormat="1" ht="11.25">
      <c r="B463" s="237"/>
      <c r="C463" s="238"/>
      <c r="D463" s="206" t="s">
        <v>203</v>
      </c>
      <c r="E463" s="239" t="s">
        <v>670</v>
      </c>
      <c r="F463" s="240" t="s">
        <v>250</v>
      </c>
      <c r="G463" s="238"/>
      <c r="H463" s="241">
        <v>147.74700000000001</v>
      </c>
      <c r="I463" s="242"/>
      <c r="J463" s="238"/>
      <c r="K463" s="238"/>
      <c r="L463" s="243"/>
      <c r="M463" s="244"/>
      <c r="N463" s="245"/>
      <c r="O463" s="245"/>
      <c r="P463" s="245"/>
      <c r="Q463" s="245"/>
      <c r="R463" s="245"/>
      <c r="S463" s="245"/>
      <c r="T463" s="246"/>
      <c r="AT463" s="247" t="s">
        <v>203</v>
      </c>
      <c r="AU463" s="247" t="s">
        <v>91</v>
      </c>
      <c r="AV463" s="16" t="s">
        <v>201</v>
      </c>
      <c r="AW463" s="16" t="s">
        <v>36</v>
      </c>
      <c r="AX463" s="16" t="s">
        <v>21</v>
      </c>
      <c r="AY463" s="247" t="s">
        <v>194</v>
      </c>
    </row>
    <row r="464" spans="1:65" s="2" customFormat="1" ht="14.45" customHeight="1">
      <c r="A464" s="35"/>
      <c r="B464" s="36"/>
      <c r="C464" s="191" t="s">
        <v>671</v>
      </c>
      <c r="D464" s="191" t="s">
        <v>196</v>
      </c>
      <c r="E464" s="192" t="s">
        <v>672</v>
      </c>
      <c r="F464" s="193" t="s">
        <v>673</v>
      </c>
      <c r="G464" s="194" t="s">
        <v>218</v>
      </c>
      <c r="H464" s="195">
        <v>78.197999999999993</v>
      </c>
      <c r="I464" s="196"/>
      <c r="J464" s="197">
        <f>ROUND(I464*H464,2)</f>
        <v>0</v>
      </c>
      <c r="K464" s="193" t="s">
        <v>200</v>
      </c>
      <c r="L464" s="40"/>
      <c r="M464" s="198" t="s">
        <v>1</v>
      </c>
      <c r="N464" s="199" t="s">
        <v>46</v>
      </c>
      <c r="O464" s="72"/>
      <c r="P464" s="200">
        <f>O464*H464</f>
        <v>0</v>
      </c>
      <c r="Q464" s="200">
        <v>0</v>
      </c>
      <c r="R464" s="200">
        <f>Q464*H464</f>
        <v>0</v>
      </c>
      <c r="S464" s="200">
        <v>0</v>
      </c>
      <c r="T464" s="201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2" t="s">
        <v>201</v>
      </c>
      <c r="AT464" s="202" t="s">
        <v>196</v>
      </c>
      <c r="AU464" s="202" t="s">
        <v>91</v>
      </c>
      <c r="AY464" s="18" t="s">
        <v>194</v>
      </c>
      <c r="BE464" s="203">
        <f>IF(N464="základní",J464,0)</f>
        <v>0</v>
      </c>
      <c r="BF464" s="203">
        <f>IF(N464="snížená",J464,0)</f>
        <v>0</v>
      </c>
      <c r="BG464" s="203">
        <f>IF(N464="zákl. přenesená",J464,0)</f>
        <v>0</v>
      </c>
      <c r="BH464" s="203">
        <f>IF(N464="sníž. přenesená",J464,0)</f>
        <v>0</v>
      </c>
      <c r="BI464" s="203">
        <f>IF(N464="nulová",J464,0)</f>
        <v>0</v>
      </c>
      <c r="BJ464" s="18" t="s">
        <v>21</v>
      </c>
      <c r="BK464" s="203">
        <f>ROUND(I464*H464,2)</f>
        <v>0</v>
      </c>
      <c r="BL464" s="18" t="s">
        <v>201</v>
      </c>
      <c r="BM464" s="202" t="s">
        <v>674</v>
      </c>
    </row>
    <row r="465" spans="1:65" s="12" customFormat="1" ht="22.9" customHeight="1">
      <c r="B465" s="175"/>
      <c r="C465" s="176"/>
      <c r="D465" s="177" t="s">
        <v>80</v>
      </c>
      <c r="E465" s="189" t="s">
        <v>251</v>
      </c>
      <c r="F465" s="189" t="s">
        <v>675</v>
      </c>
      <c r="G465" s="176"/>
      <c r="H465" s="176"/>
      <c r="I465" s="179"/>
      <c r="J465" s="190">
        <f>BK465</f>
        <v>0</v>
      </c>
      <c r="K465" s="176"/>
      <c r="L465" s="181"/>
      <c r="M465" s="182"/>
      <c r="N465" s="183"/>
      <c r="O465" s="183"/>
      <c r="P465" s="184">
        <f>SUM(P466:P622)</f>
        <v>0</v>
      </c>
      <c r="Q465" s="183"/>
      <c r="R465" s="184">
        <f>SUM(R466:R622)</f>
        <v>211.57902722999998</v>
      </c>
      <c r="S465" s="183"/>
      <c r="T465" s="185">
        <f>SUM(T466:T622)</f>
        <v>1.446</v>
      </c>
      <c r="AR465" s="186" t="s">
        <v>21</v>
      </c>
      <c r="AT465" s="187" t="s">
        <v>80</v>
      </c>
      <c r="AU465" s="187" t="s">
        <v>21</v>
      </c>
      <c r="AY465" s="186" t="s">
        <v>194</v>
      </c>
      <c r="BK465" s="188">
        <f>SUM(BK466:BK622)</f>
        <v>0</v>
      </c>
    </row>
    <row r="466" spans="1:65" s="2" customFormat="1" ht="14.45" customHeight="1">
      <c r="A466" s="35"/>
      <c r="B466" s="36"/>
      <c r="C466" s="191" t="s">
        <v>676</v>
      </c>
      <c r="D466" s="191" t="s">
        <v>196</v>
      </c>
      <c r="E466" s="192" t="s">
        <v>677</v>
      </c>
      <c r="F466" s="193" t="s">
        <v>678</v>
      </c>
      <c r="G466" s="194" t="s">
        <v>254</v>
      </c>
      <c r="H466" s="195">
        <v>101.1</v>
      </c>
      <c r="I466" s="196"/>
      <c r="J466" s="197">
        <f>ROUND(I466*H466,2)</f>
        <v>0</v>
      </c>
      <c r="K466" s="193" t="s">
        <v>200</v>
      </c>
      <c r="L466" s="40"/>
      <c r="M466" s="198" t="s">
        <v>1</v>
      </c>
      <c r="N466" s="199" t="s">
        <v>46</v>
      </c>
      <c r="O466" s="72"/>
      <c r="P466" s="200">
        <f>O466*H466</f>
        <v>0</v>
      </c>
      <c r="Q466" s="200">
        <v>8.0000000000000007E-5</v>
      </c>
      <c r="R466" s="200">
        <f>Q466*H466</f>
        <v>8.0879999999999997E-3</v>
      </c>
      <c r="S466" s="200">
        <v>0</v>
      </c>
      <c r="T466" s="201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02" t="s">
        <v>201</v>
      </c>
      <c r="AT466" s="202" t="s">
        <v>196</v>
      </c>
      <c r="AU466" s="202" t="s">
        <v>91</v>
      </c>
      <c r="AY466" s="18" t="s">
        <v>194</v>
      </c>
      <c r="BE466" s="203">
        <f>IF(N466="základní",J466,0)</f>
        <v>0</v>
      </c>
      <c r="BF466" s="203">
        <f>IF(N466="snížená",J466,0)</f>
        <v>0</v>
      </c>
      <c r="BG466" s="203">
        <f>IF(N466="zákl. přenesená",J466,0)</f>
        <v>0</v>
      </c>
      <c r="BH466" s="203">
        <f>IF(N466="sníž. přenesená",J466,0)</f>
        <v>0</v>
      </c>
      <c r="BI466" s="203">
        <f>IF(N466="nulová",J466,0)</f>
        <v>0</v>
      </c>
      <c r="BJ466" s="18" t="s">
        <v>21</v>
      </c>
      <c r="BK466" s="203">
        <f>ROUND(I466*H466,2)</f>
        <v>0</v>
      </c>
      <c r="BL466" s="18" t="s">
        <v>201</v>
      </c>
      <c r="BM466" s="202" t="s">
        <v>679</v>
      </c>
    </row>
    <row r="467" spans="1:65" s="14" customFormat="1" ht="11.25">
      <c r="B467" s="215"/>
      <c r="C467" s="216"/>
      <c r="D467" s="206" t="s">
        <v>203</v>
      </c>
      <c r="E467" s="217" t="s">
        <v>1</v>
      </c>
      <c r="F467" s="218" t="s">
        <v>680</v>
      </c>
      <c r="G467" s="216"/>
      <c r="H467" s="219">
        <v>107.6</v>
      </c>
      <c r="I467" s="220"/>
      <c r="J467" s="216"/>
      <c r="K467" s="216"/>
      <c r="L467" s="221"/>
      <c r="M467" s="222"/>
      <c r="N467" s="223"/>
      <c r="O467" s="223"/>
      <c r="P467" s="223"/>
      <c r="Q467" s="223"/>
      <c r="R467" s="223"/>
      <c r="S467" s="223"/>
      <c r="T467" s="224"/>
      <c r="AT467" s="225" t="s">
        <v>203</v>
      </c>
      <c r="AU467" s="225" t="s">
        <v>91</v>
      </c>
      <c r="AV467" s="14" t="s">
        <v>91</v>
      </c>
      <c r="AW467" s="14" t="s">
        <v>36</v>
      </c>
      <c r="AX467" s="14" t="s">
        <v>81</v>
      </c>
      <c r="AY467" s="225" t="s">
        <v>194</v>
      </c>
    </row>
    <row r="468" spans="1:65" s="16" customFormat="1" ht="11.25">
      <c r="B468" s="237"/>
      <c r="C468" s="238"/>
      <c r="D468" s="206" t="s">
        <v>203</v>
      </c>
      <c r="E468" s="239" t="s">
        <v>1</v>
      </c>
      <c r="F468" s="240" t="s">
        <v>250</v>
      </c>
      <c r="G468" s="238"/>
      <c r="H468" s="241">
        <v>107.6</v>
      </c>
      <c r="I468" s="242"/>
      <c r="J468" s="238"/>
      <c r="K468" s="238"/>
      <c r="L468" s="243"/>
      <c r="M468" s="244"/>
      <c r="N468" s="245"/>
      <c r="O468" s="245"/>
      <c r="P468" s="245"/>
      <c r="Q468" s="245"/>
      <c r="R468" s="245"/>
      <c r="S468" s="245"/>
      <c r="T468" s="246"/>
      <c r="AT468" s="247" t="s">
        <v>203</v>
      </c>
      <c r="AU468" s="247" t="s">
        <v>91</v>
      </c>
      <c r="AV468" s="16" t="s">
        <v>201</v>
      </c>
      <c r="AW468" s="16" t="s">
        <v>36</v>
      </c>
      <c r="AX468" s="16" t="s">
        <v>81</v>
      </c>
      <c r="AY468" s="247" t="s">
        <v>194</v>
      </c>
    </row>
    <row r="469" spans="1:65" s="14" customFormat="1" ht="11.25">
      <c r="B469" s="215"/>
      <c r="C469" s="216"/>
      <c r="D469" s="206" t="s">
        <v>203</v>
      </c>
      <c r="E469" s="217" t="s">
        <v>1</v>
      </c>
      <c r="F469" s="218" t="s">
        <v>681</v>
      </c>
      <c r="G469" s="216"/>
      <c r="H469" s="219">
        <v>96.45</v>
      </c>
      <c r="I469" s="220"/>
      <c r="J469" s="216"/>
      <c r="K469" s="216"/>
      <c r="L469" s="221"/>
      <c r="M469" s="222"/>
      <c r="N469" s="223"/>
      <c r="O469" s="223"/>
      <c r="P469" s="223"/>
      <c r="Q469" s="223"/>
      <c r="R469" s="223"/>
      <c r="S469" s="223"/>
      <c r="T469" s="224"/>
      <c r="AT469" s="225" t="s">
        <v>203</v>
      </c>
      <c r="AU469" s="225" t="s">
        <v>91</v>
      </c>
      <c r="AV469" s="14" t="s">
        <v>91</v>
      </c>
      <c r="AW469" s="14" t="s">
        <v>36</v>
      </c>
      <c r="AX469" s="14" t="s">
        <v>81</v>
      </c>
      <c r="AY469" s="225" t="s">
        <v>194</v>
      </c>
    </row>
    <row r="470" spans="1:65" s="15" customFormat="1" ht="11.25">
      <c r="B470" s="226"/>
      <c r="C470" s="227"/>
      <c r="D470" s="206" t="s">
        <v>203</v>
      </c>
      <c r="E470" s="228" t="s">
        <v>119</v>
      </c>
      <c r="F470" s="229" t="s">
        <v>244</v>
      </c>
      <c r="G470" s="227"/>
      <c r="H470" s="230">
        <v>96.45</v>
      </c>
      <c r="I470" s="231"/>
      <c r="J470" s="227"/>
      <c r="K470" s="227"/>
      <c r="L470" s="232"/>
      <c r="M470" s="233"/>
      <c r="N470" s="234"/>
      <c r="O470" s="234"/>
      <c r="P470" s="234"/>
      <c r="Q470" s="234"/>
      <c r="R470" s="234"/>
      <c r="S470" s="234"/>
      <c r="T470" s="235"/>
      <c r="AT470" s="236" t="s">
        <v>203</v>
      </c>
      <c r="AU470" s="236" t="s">
        <v>91</v>
      </c>
      <c r="AV470" s="15" t="s">
        <v>210</v>
      </c>
      <c r="AW470" s="15" t="s">
        <v>36</v>
      </c>
      <c r="AX470" s="15" t="s">
        <v>81</v>
      </c>
      <c r="AY470" s="236" t="s">
        <v>194</v>
      </c>
    </row>
    <row r="471" spans="1:65" s="16" customFormat="1" ht="11.25">
      <c r="B471" s="237"/>
      <c r="C471" s="238"/>
      <c r="D471" s="206" t="s">
        <v>203</v>
      </c>
      <c r="E471" s="239" t="s">
        <v>1</v>
      </c>
      <c r="F471" s="240" t="s">
        <v>250</v>
      </c>
      <c r="G471" s="238"/>
      <c r="H471" s="241">
        <v>96.45</v>
      </c>
      <c r="I471" s="242"/>
      <c r="J471" s="238"/>
      <c r="K471" s="238"/>
      <c r="L471" s="243"/>
      <c r="M471" s="244"/>
      <c r="N471" s="245"/>
      <c r="O471" s="245"/>
      <c r="P471" s="245"/>
      <c r="Q471" s="245"/>
      <c r="R471" s="245"/>
      <c r="S471" s="245"/>
      <c r="T471" s="246"/>
      <c r="AT471" s="247" t="s">
        <v>203</v>
      </c>
      <c r="AU471" s="247" t="s">
        <v>91</v>
      </c>
      <c r="AV471" s="16" t="s">
        <v>201</v>
      </c>
      <c r="AW471" s="16" t="s">
        <v>36</v>
      </c>
      <c r="AX471" s="16" t="s">
        <v>81</v>
      </c>
      <c r="AY471" s="247" t="s">
        <v>194</v>
      </c>
    </row>
    <row r="472" spans="1:65" s="14" customFormat="1" ht="11.25">
      <c r="B472" s="215"/>
      <c r="C472" s="216"/>
      <c r="D472" s="206" t="s">
        <v>203</v>
      </c>
      <c r="E472" s="217" t="s">
        <v>1</v>
      </c>
      <c r="F472" s="218" t="s">
        <v>682</v>
      </c>
      <c r="G472" s="216"/>
      <c r="H472" s="219">
        <v>101.1</v>
      </c>
      <c r="I472" s="220"/>
      <c r="J472" s="216"/>
      <c r="K472" s="216"/>
      <c r="L472" s="221"/>
      <c r="M472" s="222"/>
      <c r="N472" s="223"/>
      <c r="O472" s="223"/>
      <c r="P472" s="223"/>
      <c r="Q472" s="223"/>
      <c r="R472" s="223"/>
      <c r="S472" s="223"/>
      <c r="T472" s="224"/>
      <c r="AT472" s="225" t="s">
        <v>203</v>
      </c>
      <c r="AU472" s="225" t="s">
        <v>91</v>
      </c>
      <c r="AV472" s="14" t="s">
        <v>91</v>
      </c>
      <c r="AW472" s="14" t="s">
        <v>36</v>
      </c>
      <c r="AX472" s="14" t="s">
        <v>81</v>
      </c>
      <c r="AY472" s="225" t="s">
        <v>194</v>
      </c>
    </row>
    <row r="473" spans="1:65" s="15" customFormat="1" ht="11.25">
      <c r="B473" s="226"/>
      <c r="C473" s="227"/>
      <c r="D473" s="206" t="s">
        <v>203</v>
      </c>
      <c r="E473" s="228" t="s">
        <v>121</v>
      </c>
      <c r="F473" s="229" t="s">
        <v>244</v>
      </c>
      <c r="G473" s="227"/>
      <c r="H473" s="230">
        <v>101.1</v>
      </c>
      <c r="I473" s="231"/>
      <c r="J473" s="227"/>
      <c r="K473" s="227"/>
      <c r="L473" s="232"/>
      <c r="M473" s="233"/>
      <c r="N473" s="234"/>
      <c r="O473" s="234"/>
      <c r="P473" s="234"/>
      <c r="Q473" s="234"/>
      <c r="R473" s="234"/>
      <c r="S473" s="234"/>
      <c r="T473" s="235"/>
      <c r="AT473" s="236" t="s">
        <v>203</v>
      </c>
      <c r="AU473" s="236" t="s">
        <v>91</v>
      </c>
      <c r="AV473" s="15" t="s">
        <v>210</v>
      </c>
      <c r="AW473" s="15" t="s">
        <v>36</v>
      </c>
      <c r="AX473" s="15" t="s">
        <v>81</v>
      </c>
      <c r="AY473" s="236" t="s">
        <v>194</v>
      </c>
    </row>
    <row r="474" spans="1:65" s="16" customFormat="1" ht="11.25">
      <c r="B474" s="237"/>
      <c r="C474" s="238"/>
      <c r="D474" s="206" t="s">
        <v>203</v>
      </c>
      <c r="E474" s="239" t="s">
        <v>1</v>
      </c>
      <c r="F474" s="240" t="s">
        <v>250</v>
      </c>
      <c r="G474" s="238"/>
      <c r="H474" s="241">
        <v>101.1</v>
      </c>
      <c r="I474" s="242"/>
      <c r="J474" s="238"/>
      <c r="K474" s="238"/>
      <c r="L474" s="243"/>
      <c r="M474" s="244"/>
      <c r="N474" s="245"/>
      <c r="O474" s="245"/>
      <c r="P474" s="245"/>
      <c r="Q474" s="245"/>
      <c r="R474" s="245"/>
      <c r="S474" s="245"/>
      <c r="T474" s="246"/>
      <c r="AT474" s="247" t="s">
        <v>203</v>
      </c>
      <c r="AU474" s="247" t="s">
        <v>91</v>
      </c>
      <c r="AV474" s="16" t="s">
        <v>201</v>
      </c>
      <c r="AW474" s="16" t="s">
        <v>36</v>
      </c>
      <c r="AX474" s="16" t="s">
        <v>21</v>
      </c>
      <c r="AY474" s="247" t="s">
        <v>194</v>
      </c>
    </row>
    <row r="475" spans="1:65" s="2" customFormat="1" ht="14.45" customHeight="1">
      <c r="A475" s="35"/>
      <c r="B475" s="36"/>
      <c r="C475" s="248" t="s">
        <v>683</v>
      </c>
      <c r="D475" s="248" t="s">
        <v>474</v>
      </c>
      <c r="E475" s="249" t="s">
        <v>684</v>
      </c>
      <c r="F475" s="250" t="s">
        <v>685</v>
      </c>
      <c r="G475" s="251" t="s">
        <v>254</v>
      </c>
      <c r="H475" s="252">
        <v>102.617</v>
      </c>
      <c r="I475" s="253"/>
      <c r="J475" s="254">
        <f>ROUND(I475*H475,2)</f>
        <v>0</v>
      </c>
      <c r="K475" s="250" t="s">
        <v>200</v>
      </c>
      <c r="L475" s="255"/>
      <c r="M475" s="256" t="s">
        <v>1</v>
      </c>
      <c r="N475" s="257" t="s">
        <v>46</v>
      </c>
      <c r="O475" s="72"/>
      <c r="P475" s="200">
        <f>O475*H475</f>
        <v>0</v>
      </c>
      <c r="Q475" s="200">
        <v>7.1999999999999995E-2</v>
      </c>
      <c r="R475" s="200">
        <f>Q475*H475</f>
        <v>7.3884239999999997</v>
      </c>
      <c r="S475" s="200">
        <v>0</v>
      </c>
      <c r="T475" s="201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202" t="s">
        <v>251</v>
      </c>
      <c r="AT475" s="202" t="s">
        <v>474</v>
      </c>
      <c r="AU475" s="202" t="s">
        <v>91</v>
      </c>
      <c r="AY475" s="18" t="s">
        <v>194</v>
      </c>
      <c r="BE475" s="203">
        <f>IF(N475="základní",J475,0)</f>
        <v>0</v>
      </c>
      <c r="BF475" s="203">
        <f>IF(N475="snížená",J475,0)</f>
        <v>0</v>
      </c>
      <c r="BG475" s="203">
        <f>IF(N475="zákl. přenesená",J475,0)</f>
        <v>0</v>
      </c>
      <c r="BH475" s="203">
        <f>IF(N475="sníž. přenesená",J475,0)</f>
        <v>0</v>
      </c>
      <c r="BI475" s="203">
        <f>IF(N475="nulová",J475,0)</f>
        <v>0</v>
      </c>
      <c r="BJ475" s="18" t="s">
        <v>21</v>
      </c>
      <c r="BK475" s="203">
        <f>ROUND(I475*H475,2)</f>
        <v>0</v>
      </c>
      <c r="BL475" s="18" t="s">
        <v>201</v>
      </c>
      <c r="BM475" s="202" t="s">
        <v>686</v>
      </c>
    </row>
    <row r="476" spans="1:65" s="14" customFormat="1" ht="11.25">
      <c r="B476" s="215"/>
      <c r="C476" s="216"/>
      <c r="D476" s="206" t="s">
        <v>203</v>
      </c>
      <c r="E476" s="217" t="s">
        <v>1</v>
      </c>
      <c r="F476" s="218" t="s">
        <v>687</v>
      </c>
      <c r="G476" s="216"/>
      <c r="H476" s="219">
        <v>102.617</v>
      </c>
      <c r="I476" s="220"/>
      <c r="J476" s="216"/>
      <c r="K476" s="216"/>
      <c r="L476" s="221"/>
      <c r="M476" s="222"/>
      <c r="N476" s="223"/>
      <c r="O476" s="223"/>
      <c r="P476" s="223"/>
      <c r="Q476" s="223"/>
      <c r="R476" s="223"/>
      <c r="S476" s="223"/>
      <c r="T476" s="224"/>
      <c r="AT476" s="225" t="s">
        <v>203</v>
      </c>
      <c r="AU476" s="225" t="s">
        <v>91</v>
      </c>
      <c r="AV476" s="14" t="s">
        <v>91</v>
      </c>
      <c r="AW476" s="14" t="s">
        <v>36</v>
      </c>
      <c r="AX476" s="14" t="s">
        <v>21</v>
      </c>
      <c r="AY476" s="225" t="s">
        <v>194</v>
      </c>
    </row>
    <row r="477" spans="1:65" s="2" customFormat="1" ht="14.45" customHeight="1">
      <c r="A477" s="35"/>
      <c r="B477" s="36"/>
      <c r="C477" s="191" t="s">
        <v>688</v>
      </c>
      <c r="D477" s="191" t="s">
        <v>196</v>
      </c>
      <c r="E477" s="192" t="s">
        <v>689</v>
      </c>
      <c r="F477" s="193" t="s">
        <v>690</v>
      </c>
      <c r="G477" s="194" t="s">
        <v>550</v>
      </c>
      <c r="H477" s="195">
        <v>5</v>
      </c>
      <c r="I477" s="196"/>
      <c r="J477" s="197">
        <f>ROUND(I477*H477,2)</f>
        <v>0</v>
      </c>
      <c r="K477" s="193" t="s">
        <v>200</v>
      </c>
      <c r="L477" s="40"/>
      <c r="M477" s="198" t="s">
        <v>1</v>
      </c>
      <c r="N477" s="199" t="s">
        <v>46</v>
      </c>
      <c r="O477" s="72"/>
      <c r="P477" s="200">
        <f>O477*H477</f>
        <v>0</v>
      </c>
      <c r="Q477" s="200">
        <v>6.9999999999999994E-5</v>
      </c>
      <c r="R477" s="200">
        <f>Q477*H477</f>
        <v>3.4999999999999994E-4</v>
      </c>
      <c r="S477" s="200">
        <v>0</v>
      </c>
      <c r="T477" s="201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02" t="s">
        <v>201</v>
      </c>
      <c r="AT477" s="202" t="s">
        <v>196</v>
      </c>
      <c r="AU477" s="202" t="s">
        <v>91</v>
      </c>
      <c r="AY477" s="18" t="s">
        <v>194</v>
      </c>
      <c r="BE477" s="203">
        <f>IF(N477="základní",J477,0)</f>
        <v>0</v>
      </c>
      <c r="BF477" s="203">
        <f>IF(N477="snížená",J477,0)</f>
        <v>0</v>
      </c>
      <c r="BG477" s="203">
        <f>IF(N477="zákl. přenesená",J477,0)</f>
        <v>0</v>
      </c>
      <c r="BH477" s="203">
        <f>IF(N477="sníž. přenesená",J477,0)</f>
        <v>0</v>
      </c>
      <c r="BI477" s="203">
        <f>IF(N477="nulová",J477,0)</f>
        <v>0</v>
      </c>
      <c r="BJ477" s="18" t="s">
        <v>21</v>
      </c>
      <c r="BK477" s="203">
        <f>ROUND(I477*H477,2)</f>
        <v>0</v>
      </c>
      <c r="BL477" s="18" t="s">
        <v>201</v>
      </c>
      <c r="BM477" s="202" t="s">
        <v>691</v>
      </c>
    </row>
    <row r="478" spans="1:65" s="2" customFormat="1" ht="14.45" customHeight="1">
      <c r="A478" s="35"/>
      <c r="B478" s="36"/>
      <c r="C478" s="248" t="s">
        <v>692</v>
      </c>
      <c r="D478" s="248" t="s">
        <v>474</v>
      </c>
      <c r="E478" s="249" t="s">
        <v>693</v>
      </c>
      <c r="F478" s="250" t="s">
        <v>694</v>
      </c>
      <c r="G478" s="251" t="s">
        <v>550</v>
      </c>
      <c r="H478" s="252">
        <v>5.0750000000000002</v>
      </c>
      <c r="I478" s="253"/>
      <c r="J478" s="254">
        <f>ROUND(I478*H478,2)</f>
        <v>0</v>
      </c>
      <c r="K478" s="250" t="s">
        <v>200</v>
      </c>
      <c r="L478" s="255"/>
      <c r="M478" s="256" t="s">
        <v>1</v>
      </c>
      <c r="N478" s="257" t="s">
        <v>46</v>
      </c>
      <c r="O478" s="72"/>
      <c r="P478" s="200">
        <f>O478*H478</f>
        <v>0</v>
      </c>
      <c r="Q478" s="200">
        <v>3.0000000000000001E-3</v>
      </c>
      <c r="R478" s="200">
        <f>Q478*H478</f>
        <v>1.5225000000000001E-2</v>
      </c>
      <c r="S478" s="200">
        <v>0</v>
      </c>
      <c r="T478" s="201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02" t="s">
        <v>251</v>
      </c>
      <c r="AT478" s="202" t="s">
        <v>474</v>
      </c>
      <c r="AU478" s="202" t="s">
        <v>91</v>
      </c>
      <c r="AY478" s="18" t="s">
        <v>194</v>
      </c>
      <c r="BE478" s="203">
        <f>IF(N478="základní",J478,0)</f>
        <v>0</v>
      </c>
      <c r="BF478" s="203">
        <f>IF(N478="snížená",J478,0)</f>
        <v>0</v>
      </c>
      <c r="BG478" s="203">
        <f>IF(N478="zákl. přenesená",J478,0)</f>
        <v>0</v>
      </c>
      <c r="BH478" s="203">
        <f>IF(N478="sníž. přenesená",J478,0)</f>
        <v>0</v>
      </c>
      <c r="BI478" s="203">
        <f>IF(N478="nulová",J478,0)</f>
        <v>0</v>
      </c>
      <c r="BJ478" s="18" t="s">
        <v>21</v>
      </c>
      <c r="BK478" s="203">
        <f>ROUND(I478*H478,2)</f>
        <v>0</v>
      </c>
      <c r="BL478" s="18" t="s">
        <v>201</v>
      </c>
      <c r="BM478" s="202" t="s">
        <v>695</v>
      </c>
    </row>
    <row r="479" spans="1:65" s="14" customFormat="1" ht="11.25">
      <c r="B479" s="215"/>
      <c r="C479" s="216"/>
      <c r="D479" s="206" t="s">
        <v>203</v>
      </c>
      <c r="E479" s="216"/>
      <c r="F479" s="218" t="s">
        <v>696</v>
      </c>
      <c r="G479" s="216"/>
      <c r="H479" s="219">
        <v>5.0750000000000002</v>
      </c>
      <c r="I479" s="220"/>
      <c r="J479" s="216"/>
      <c r="K479" s="216"/>
      <c r="L479" s="221"/>
      <c r="M479" s="222"/>
      <c r="N479" s="223"/>
      <c r="O479" s="223"/>
      <c r="P479" s="223"/>
      <c r="Q479" s="223"/>
      <c r="R479" s="223"/>
      <c r="S479" s="223"/>
      <c r="T479" s="224"/>
      <c r="AT479" s="225" t="s">
        <v>203</v>
      </c>
      <c r="AU479" s="225" t="s">
        <v>91</v>
      </c>
      <c r="AV479" s="14" t="s">
        <v>91</v>
      </c>
      <c r="AW479" s="14" t="s">
        <v>4</v>
      </c>
      <c r="AX479" s="14" t="s">
        <v>21</v>
      </c>
      <c r="AY479" s="225" t="s">
        <v>194</v>
      </c>
    </row>
    <row r="480" spans="1:65" s="2" customFormat="1" ht="14.45" customHeight="1">
      <c r="A480" s="35"/>
      <c r="B480" s="36"/>
      <c r="C480" s="191" t="s">
        <v>697</v>
      </c>
      <c r="D480" s="191" t="s">
        <v>196</v>
      </c>
      <c r="E480" s="192" t="s">
        <v>698</v>
      </c>
      <c r="F480" s="193" t="s">
        <v>699</v>
      </c>
      <c r="G480" s="194" t="s">
        <v>550</v>
      </c>
      <c r="H480" s="195">
        <v>4</v>
      </c>
      <c r="I480" s="196"/>
      <c r="J480" s="197">
        <f>ROUND(I480*H480,2)</f>
        <v>0</v>
      </c>
      <c r="K480" s="193" t="s">
        <v>200</v>
      </c>
      <c r="L480" s="40"/>
      <c r="M480" s="198" t="s">
        <v>1</v>
      </c>
      <c r="N480" s="199" t="s">
        <v>46</v>
      </c>
      <c r="O480" s="72"/>
      <c r="P480" s="200">
        <f>O480*H480</f>
        <v>0</v>
      </c>
      <c r="Q480" s="200">
        <v>6.9999999999999994E-5</v>
      </c>
      <c r="R480" s="200">
        <f>Q480*H480</f>
        <v>2.7999999999999998E-4</v>
      </c>
      <c r="S480" s="200">
        <v>0</v>
      </c>
      <c r="T480" s="201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202" t="s">
        <v>201</v>
      </c>
      <c r="AT480" s="202" t="s">
        <v>196</v>
      </c>
      <c r="AU480" s="202" t="s">
        <v>91</v>
      </c>
      <c r="AY480" s="18" t="s">
        <v>194</v>
      </c>
      <c r="BE480" s="203">
        <f>IF(N480="základní",J480,0)</f>
        <v>0</v>
      </c>
      <c r="BF480" s="203">
        <f>IF(N480="snížená",J480,0)</f>
        <v>0</v>
      </c>
      <c r="BG480" s="203">
        <f>IF(N480="zákl. přenesená",J480,0)</f>
        <v>0</v>
      </c>
      <c r="BH480" s="203">
        <f>IF(N480="sníž. přenesená",J480,0)</f>
        <v>0</v>
      </c>
      <c r="BI480" s="203">
        <f>IF(N480="nulová",J480,0)</f>
        <v>0</v>
      </c>
      <c r="BJ480" s="18" t="s">
        <v>21</v>
      </c>
      <c r="BK480" s="203">
        <f>ROUND(I480*H480,2)</f>
        <v>0</v>
      </c>
      <c r="BL480" s="18" t="s">
        <v>201</v>
      </c>
      <c r="BM480" s="202" t="s">
        <v>700</v>
      </c>
    </row>
    <row r="481" spans="1:65" s="2" customFormat="1" ht="14.45" customHeight="1">
      <c r="A481" s="35"/>
      <c r="B481" s="36"/>
      <c r="C481" s="248" t="s">
        <v>701</v>
      </c>
      <c r="D481" s="248" t="s">
        <v>474</v>
      </c>
      <c r="E481" s="249" t="s">
        <v>702</v>
      </c>
      <c r="F481" s="250" t="s">
        <v>703</v>
      </c>
      <c r="G481" s="251" t="s">
        <v>550</v>
      </c>
      <c r="H481" s="252">
        <v>4.0599999999999996</v>
      </c>
      <c r="I481" s="253"/>
      <c r="J481" s="254">
        <f>ROUND(I481*H481,2)</f>
        <v>0</v>
      </c>
      <c r="K481" s="250" t="s">
        <v>200</v>
      </c>
      <c r="L481" s="255"/>
      <c r="M481" s="256" t="s">
        <v>1</v>
      </c>
      <c r="N481" s="257" t="s">
        <v>46</v>
      </c>
      <c r="O481" s="72"/>
      <c r="P481" s="200">
        <f>O481*H481</f>
        <v>0</v>
      </c>
      <c r="Q481" s="200">
        <v>4.0000000000000001E-3</v>
      </c>
      <c r="R481" s="200">
        <f>Q481*H481</f>
        <v>1.6239999999999997E-2</v>
      </c>
      <c r="S481" s="200">
        <v>0</v>
      </c>
      <c r="T481" s="201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02" t="s">
        <v>251</v>
      </c>
      <c r="AT481" s="202" t="s">
        <v>474</v>
      </c>
      <c r="AU481" s="202" t="s">
        <v>91</v>
      </c>
      <c r="AY481" s="18" t="s">
        <v>194</v>
      </c>
      <c r="BE481" s="203">
        <f>IF(N481="základní",J481,0)</f>
        <v>0</v>
      </c>
      <c r="BF481" s="203">
        <f>IF(N481="snížená",J481,0)</f>
        <v>0</v>
      </c>
      <c r="BG481" s="203">
        <f>IF(N481="zákl. přenesená",J481,0)</f>
        <v>0</v>
      </c>
      <c r="BH481" s="203">
        <f>IF(N481="sníž. přenesená",J481,0)</f>
        <v>0</v>
      </c>
      <c r="BI481" s="203">
        <f>IF(N481="nulová",J481,0)</f>
        <v>0</v>
      </c>
      <c r="BJ481" s="18" t="s">
        <v>21</v>
      </c>
      <c r="BK481" s="203">
        <f>ROUND(I481*H481,2)</f>
        <v>0</v>
      </c>
      <c r="BL481" s="18" t="s">
        <v>201</v>
      </c>
      <c r="BM481" s="202" t="s">
        <v>704</v>
      </c>
    </row>
    <row r="482" spans="1:65" s="14" customFormat="1" ht="11.25">
      <c r="B482" s="215"/>
      <c r="C482" s="216"/>
      <c r="D482" s="206" t="s">
        <v>203</v>
      </c>
      <c r="E482" s="216"/>
      <c r="F482" s="218" t="s">
        <v>705</v>
      </c>
      <c r="G482" s="216"/>
      <c r="H482" s="219">
        <v>4.0599999999999996</v>
      </c>
      <c r="I482" s="220"/>
      <c r="J482" s="216"/>
      <c r="K482" s="216"/>
      <c r="L482" s="221"/>
      <c r="M482" s="222"/>
      <c r="N482" s="223"/>
      <c r="O482" s="223"/>
      <c r="P482" s="223"/>
      <c r="Q482" s="223"/>
      <c r="R482" s="223"/>
      <c r="S482" s="223"/>
      <c r="T482" s="224"/>
      <c r="AT482" s="225" t="s">
        <v>203</v>
      </c>
      <c r="AU482" s="225" t="s">
        <v>91</v>
      </c>
      <c r="AV482" s="14" t="s">
        <v>91</v>
      </c>
      <c r="AW482" s="14" t="s">
        <v>4</v>
      </c>
      <c r="AX482" s="14" t="s">
        <v>21</v>
      </c>
      <c r="AY482" s="225" t="s">
        <v>194</v>
      </c>
    </row>
    <row r="483" spans="1:65" s="2" customFormat="1" ht="14.45" customHeight="1">
      <c r="A483" s="35"/>
      <c r="B483" s="36"/>
      <c r="C483" s="191" t="s">
        <v>706</v>
      </c>
      <c r="D483" s="191" t="s">
        <v>196</v>
      </c>
      <c r="E483" s="192" t="s">
        <v>707</v>
      </c>
      <c r="F483" s="193" t="s">
        <v>708</v>
      </c>
      <c r="G483" s="194" t="s">
        <v>550</v>
      </c>
      <c r="H483" s="195">
        <v>11</v>
      </c>
      <c r="I483" s="196"/>
      <c r="J483" s="197">
        <f>ROUND(I483*H483,2)</f>
        <v>0</v>
      </c>
      <c r="K483" s="193" t="s">
        <v>200</v>
      </c>
      <c r="L483" s="40"/>
      <c r="M483" s="198" t="s">
        <v>1</v>
      </c>
      <c r="N483" s="199" t="s">
        <v>46</v>
      </c>
      <c r="O483" s="72"/>
      <c r="P483" s="200">
        <f>O483*H483</f>
        <v>0</v>
      </c>
      <c r="Q483" s="200">
        <v>1.6000000000000001E-4</v>
      </c>
      <c r="R483" s="200">
        <f>Q483*H483</f>
        <v>1.7600000000000001E-3</v>
      </c>
      <c r="S483" s="200">
        <v>0</v>
      </c>
      <c r="T483" s="201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202" t="s">
        <v>201</v>
      </c>
      <c r="AT483" s="202" t="s">
        <v>196</v>
      </c>
      <c r="AU483" s="202" t="s">
        <v>91</v>
      </c>
      <c r="AY483" s="18" t="s">
        <v>194</v>
      </c>
      <c r="BE483" s="203">
        <f>IF(N483="základní",J483,0)</f>
        <v>0</v>
      </c>
      <c r="BF483" s="203">
        <f>IF(N483="snížená",J483,0)</f>
        <v>0</v>
      </c>
      <c r="BG483" s="203">
        <f>IF(N483="zákl. přenesená",J483,0)</f>
        <v>0</v>
      </c>
      <c r="BH483" s="203">
        <f>IF(N483="sníž. přenesená",J483,0)</f>
        <v>0</v>
      </c>
      <c r="BI483" s="203">
        <f>IF(N483="nulová",J483,0)</f>
        <v>0</v>
      </c>
      <c r="BJ483" s="18" t="s">
        <v>21</v>
      </c>
      <c r="BK483" s="203">
        <f>ROUND(I483*H483,2)</f>
        <v>0</v>
      </c>
      <c r="BL483" s="18" t="s">
        <v>201</v>
      </c>
      <c r="BM483" s="202" t="s">
        <v>709</v>
      </c>
    </row>
    <row r="484" spans="1:65" s="2" customFormat="1" ht="14.45" customHeight="1">
      <c r="A484" s="35"/>
      <c r="B484" s="36"/>
      <c r="C484" s="248" t="s">
        <v>710</v>
      </c>
      <c r="D484" s="248" t="s">
        <v>474</v>
      </c>
      <c r="E484" s="249" t="s">
        <v>711</v>
      </c>
      <c r="F484" s="250" t="s">
        <v>712</v>
      </c>
      <c r="G484" s="251" t="s">
        <v>550</v>
      </c>
      <c r="H484" s="252">
        <v>6.09</v>
      </c>
      <c r="I484" s="253"/>
      <c r="J484" s="254">
        <f>ROUND(I484*H484,2)</f>
        <v>0</v>
      </c>
      <c r="K484" s="250" t="s">
        <v>200</v>
      </c>
      <c r="L484" s="255"/>
      <c r="M484" s="256" t="s">
        <v>1</v>
      </c>
      <c r="N484" s="257" t="s">
        <v>46</v>
      </c>
      <c r="O484" s="72"/>
      <c r="P484" s="200">
        <f>O484*H484</f>
        <v>0</v>
      </c>
      <c r="Q484" s="200">
        <v>0.06</v>
      </c>
      <c r="R484" s="200">
        <f>Q484*H484</f>
        <v>0.3654</v>
      </c>
      <c r="S484" s="200">
        <v>0</v>
      </c>
      <c r="T484" s="201">
        <f>S484*H484</f>
        <v>0</v>
      </c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R484" s="202" t="s">
        <v>251</v>
      </c>
      <c r="AT484" s="202" t="s">
        <v>474</v>
      </c>
      <c r="AU484" s="202" t="s">
        <v>91</v>
      </c>
      <c r="AY484" s="18" t="s">
        <v>194</v>
      </c>
      <c r="BE484" s="203">
        <f>IF(N484="základní",J484,0)</f>
        <v>0</v>
      </c>
      <c r="BF484" s="203">
        <f>IF(N484="snížená",J484,0)</f>
        <v>0</v>
      </c>
      <c r="BG484" s="203">
        <f>IF(N484="zákl. přenesená",J484,0)</f>
        <v>0</v>
      </c>
      <c r="BH484" s="203">
        <f>IF(N484="sníž. přenesená",J484,0)</f>
        <v>0</v>
      </c>
      <c r="BI484" s="203">
        <f>IF(N484="nulová",J484,0)</f>
        <v>0</v>
      </c>
      <c r="BJ484" s="18" t="s">
        <v>21</v>
      </c>
      <c r="BK484" s="203">
        <f>ROUND(I484*H484,2)</f>
        <v>0</v>
      </c>
      <c r="BL484" s="18" t="s">
        <v>201</v>
      </c>
      <c r="BM484" s="202" t="s">
        <v>713</v>
      </c>
    </row>
    <row r="485" spans="1:65" s="14" customFormat="1" ht="11.25">
      <c r="B485" s="215"/>
      <c r="C485" s="216"/>
      <c r="D485" s="206" t="s">
        <v>203</v>
      </c>
      <c r="E485" s="216"/>
      <c r="F485" s="218" t="s">
        <v>714</v>
      </c>
      <c r="G485" s="216"/>
      <c r="H485" s="219">
        <v>6.09</v>
      </c>
      <c r="I485" s="220"/>
      <c r="J485" s="216"/>
      <c r="K485" s="216"/>
      <c r="L485" s="221"/>
      <c r="M485" s="222"/>
      <c r="N485" s="223"/>
      <c r="O485" s="223"/>
      <c r="P485" s="223"/>
      <c r="Q485" s="223"/>
      <c r="R485" s="223"/>
      <c r="S485" s="223"/>
      <c r="T485" s="224"/>
      <c r="AT485" s="225" t="s">
        <v>203</v>
      </c>
      <c r="AU485" s="225" t="s">
        <v>91</v>
      </c>
      <c r="AV485" s="14" t="s">
        <v>91</v>
      </c>
      <c r="AW485" s="14" t="s">
        <v>4</v>
      </c>
      <c r="AX485" s="14" t="s">
        <v>21</v>
      </c>
      <c r="AY485" s="225" t="s">
        <v>194</v>
      </c>
    </row>
    <row r="486" spans="1:65" s="2" customFormat="1" ht="14.45" customHeight="1">
      <c r="A486" s="35"/>
      <c r="B486" s="36"/>
      <c r="C486" s="248" t="s">
        <v>715</v>
      </c>
      <c r="D486" s="248" t="s">
        <v>474</v>
      </c>
      <c r="E486" s="249" t="s">
        <v>716</v>
      </c>
      <c r="F486" s="250" t="s">
        <v>717</v>
      </c>
      <c r="G486" s="251" t="s">
        <v>550</v>
      </c>
      <c r="H486" s="252">
        <v>5.0750000000000002</v>
      </c>
      <c r="I486" s="253"/>
      <c r="J486" s="254">
        <f>ROUND(I486*H486,2)</f>
        <v>0</v>
      </c>
      <c r="K486" s="250" t="s">
        <v>200</v>
      </c>
      <c r="L486" s="255"/>
      <c r="M486" s="256" t="s">
        <v>1</v>
      </c>
      <c r="N486" s="257" t="s">
        <v>46</v>
      </c>
      <c r="O486" s="72"/>
      <c r="P486" s="200">
        <f>O486*H486</f>
        <v>0</v>
      </c>
      <c r="Q486" s="200">
        <v>7.2999999999999995E-2</v>
      </c>
      <c r="R486" s="200">
        <f>Q486*H486</f>
        <v>0.370475</v>
      </c>
      <c r="S486" s="200">
        <v>0</v>
      </c>
      <c r="T486" s="201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202" t="s">
        <v>251</v>
      </c>
      <c r="AT486" s="202" t="s">
        <v>474</v>
      </c>
      <c r="AU486" s="202" t="s">
        <v>91</v>
      </c>
      <c r="AY486" s="18" t="s">
        <v>194</v>
      </c>
      <c r="BE486" s="203">
        <f>IF(N486="základní",J486,0)</f>
        <v>0</v>
      </c>
      <c r="BF486" s="203">
        <f>IF(N486="snížená",J486,0)</f>
        <v>0</v>
      </c>
      <c r="BG486" s="203">
        <f>IF(N486="zákl. přenesená",J486,0)</f>
        <v>0</v>
      </c>
      <c r="BH486" s="203">
        <f>IF(N486="sníž. přenesená",J486,0)</f>
        <v>0</v>
      </c>
      <c r="BI486" s="203">
        <f>IF(N486="nulová",J486,0)</f>
        <v>0</v>
      </c>
      <c r="BJ486" s="18" t="s">
        <v>21</v>
      </c>
      <c r="BK486" s="203">
        <f>ROUND(I486*H486,2)</f>
        <v>0</v>
      </c>
      <c r="BL486" s="18" t="s">
        <v>201</v>
      </c>
      <c r="BM486" s="202" t="s">
        <v>718</v>
      </c>
    </row>
    <row r="487" spans="1:65" s="14" customFormat="1" ht="11.25">
      <c r="B487" s="215"/>
      <c r="C487" s="216"/>
      <c r="D487" s="206" t="s">
        <v>203</v>
      </c>
      <c r="E487" s="216"/>
      <c r="F487" s="218" t="s">
        <v>696</v>
      </c>
      <c r="G487" s="216"/>
      <c r="H487" s="219">
        <v>5.0750000000000002</v>
      </c>
      <c r="I487" s="220"/>
      <c r="J487" s="216"/>
      <c r="K487" s="216"/>
      <c r="L487" s="221"/>
      <c r="M487" s="222"/>
      <c r="N487" s="223"/>
      <c r="O487" s="223"/>
      <c r="P487" s="223"/>
      <c r="Q487" s="223"/>
      <c r="R487" s="223"/>
      <c r="S487" s="223"/>
      <c r="T487" s="224"/>
      <c r="AT487" s="225" t="s">
        <v>203</v>
      </c>
      <c r="AU487" s="225" t="s">
        <v>91</v>
      </c>
      <c r="AV487" s="14" t="s">
        <v>91</v>
      </c>
      <c r="AW487" s="14" t="s">
        <v>4</v>
      </c>
      <c r="AX487" s="14" t="s">
        <v>21</v>
      </c>
      <c r="AY487" s="225" t="s">
        <v>194</v>
      </c>
    </row>
    <row r="488" spans="1:65" s="2" customFormat="1" ht="24.2" customHeight="1">
      <c r="A488" s="35"/>
      <c r="B488" s="36"/>
      <c r="C488" s="191" t="s">
        <v>719</v>
      </c>
      <c r="D488" s="191" t="s">
        <v>196</v>
      </c>
      <c r="E488" s="192" t="s">
        <v>720</v>
      </c>
      <c r="F488" s="193" t="s">
        <v>721</v>
      </c>
      <c r="G488" s="194" t="s">
        <v>550</v>
      </c>
      <c r="H488" s="195">
        <v>2</v>
      </c>
      <c r="I488" s="196"/>
      <c r="J488" s="197">
        <f>ROUND(I488*H488,2)</f>
        <v>0</v>
      </c>
      <c r="K488" s="193" t="s">
        <v>207</v>
      </c>
      <c r="L488" s="40"/>
      <c r="M488" s="198" t="s">
        <v>1</v>
      </c>
      <c r="N488" s="199" t="s">
        <v>46</v>
      </c>
      <c r="O488" s="72"/>
      <c r="P488" s="200">
        <f>O488*H488</f>
        <v>0</v>
      </c>
      <c r="Q488" s="200">
        <v>1E-3</v>
      </c>
      <c r="R488" s="200">
        <f>Q488*H488</f>
        <v>2E-3</v>
      </c>
      <c r="S488" s="200">
        <v>0</v>
      </c>
      <c r="T488" s="201">
        <f>S488*H488</f>
        <v>0</v>
      </c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R488" s="202" t="s">
        <v>201</v>
      </c>
      <c r="AT488" s="202" t="s">
        <v>196</v>
      </c>
      <c r="AU488" s="202" t="s">
        <v>91</v>
      </c>
      <c r="AY488" s="18" t="s">
        <v>194</v>
      </c>
      <c r="BE488" s="203">
        <f>IF(N488="základní",J488,0)</f>
        <v>0</v>
      </c>
      <c r="BF488" s="203">
        <f>IF(N488="snížená",J488,0)</f>
        <v>0</v>
      </c>
      <c r="BG488" s="203">
        <f>IF(N488="zákl. přenesená",J488,0)</f>
        <v>0</v>
      </c>
      <c r="BH488" s="203">
        <f>IF(N488="sníž. přenesená",J488,0)</f>
        <v>0</v>
      </c>
      <c r="BI488" s="203">
        <f>IF(N488="nulová",J488,0)</f>
        <v>0</v>
      </c>
      <c r="BJ488" s="18" t="s">
        <v>21</v>
      </c>
      <c r="BK488" s="203">
        <f>ROUND(I488*H488,2)</f>
        <v>0</v>
      </c>
      <c r="BL488" s="18" t="s">
        <v>201</v>
      </c>
      <c r="BM488" s="202" t="s">
        <v>722</v>
      </c>
    </row>
    <row r="489" spans="1:65" s="2" customFormat="1" ht="14.45" customHeight="1">
      <c r="A489" s="35"/>
      <c r="B489" s="36"/>
      <c r="C489" s="191" t="s">
        <v>723</v>
      </c>
      <c r="D489" s="191" t="s">
        <v>196</v>
      </c>
      <c r="E489" s="192" t="s">
        <v>724</v>
      </c>
      <c r="F489" s="193" t="s">
        <v>725</v>
      </c>
      <c r="G489" s="194" t="s">
        <v>550</v>
      </c>
      <c r="H489" s="195">
        <v>1</v>
      </c>
      <c r="I489" s="196"/>
      <c r="J489" s="197">
        <f>ROUND(I489*H489,2)</f>
        <v>0</v>
      </c>
      <c r="K489" s="193" t="s">
        <v>200</v>
      </c>
      <c r="L489" s="40"/>
      <c r="M489" s="198" t="s">
        <v>1</v>
      </c>
      <c r="N489" s="199" t="s">
        <v>46</v>
      </c>
      <c r="O489" s="72"/>
      <c r="P489" s="200">
        <f>O489*H489</f>
        <v>0</v>
      </c>
      <c r="Q489" s="200">
        <v>8.0000000000000007E-5</v>
      </c>
      <c r="R489" s="200">
        <f>Q489*H489</f>
        <v>8.0000000000000007E-5</v>
      </c>
      <c r="S489" s="200">
        <v>0</v>
      </c>
      <c r="T489" s="201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202" t="s">
        <v>201</v>
      </c>
      <c r="AT489" s="202" t="s">
        <v>196</v>
      </c>
      <c r="AU489" s="202" t="s">
        <v>91</v>
      </c>
      <c r="AY489" s="18" t="s">
        <v>194</v>
      </c>
      <c r="BE489" s="203">
        <f>IF(N489="základní",J489,0)</f>
        <v>0</v>
      </c>
      <c r="BF489" s="203">
        <f>IF(N489="snížená",J489,0)</f>
        <v>0</v>
      </c>
      <c r="BG489" s="203">
        <f>IF(N489="zákl. přenesená",J489,0)</f>
        <v>0</v>
      </c>
      <c r="BH489" s="203">
        <f>IF(N489="sníž. přenesená",J489,0)</f>
        <v>0</v>
      </c>
      <c r="BI489" s="203">
        <f>IF(N489="nulová",J489,0)</f>
        <v>0</v>
      </c>
      <c r="BJ489" s="18" t="s">
        <v>21</v>
      </c>
      <c r="BK489" s="203">
        <f>ROUND(I489*H489,2)</f>
        <v>0</v>
      </c>
      <c r="BL489" s="18" t="s">
        <v>201</v>
      </c>
      <c r="BM489" s="202" t="s">
        <v>726</v>
      </c>
    </row>
    <row r="490" spans="1:65" s="13" customFormat="1" ht="11.25">
      <c r="B490" s="204"/>
      <c r="C490" s="205"/>
      <c r="D490" s="206" t="s">
        <v>203</v>
      </c>
      <c r="E490" s="207" t="s">
        <v>1</v>
      </c>
      <c r="F490" s="208" t="s">
        <v>727</v>
      </c>
      <c r="G490" s="205"/>
      <c r="H490" s="207" t="s">
        <v>1</v>
      </c>
      <c r="I490" s="209"/>
      <c r="J490" s="205"/>
      <c r="K490" s="205"/>
      <c r="L490" s="210"/>
      <c r="M490" s="211"/>
      <c r="N490" s="212"/>
      <c r="O490" s="212"/>
      <c r="P490" s="212"/>
      <c r="Q490" s="212"/>
      <c r="R490" s="212"/>
      <c r="S490" s="212"/>
      <c r="T490" s="213"/>
      <c r="AT490" s="214" t="s">
        <v>203</v>
      </c>
      <c r="AU490" s="214" t="s">
        <v>91</v>
      </c>
      <c r="AV490" s="13" t="s">
        <v>21</v>
      </c>
      <c r="AW490" s="13" t="s">
        <v>36</v>
      </c>
      <c r="AX490" s="13" t="s">
        <v>81</v>
      </c>
      <c r="AY490" s="214" t="s">
        <v>194</v>
      </c>
    </row>
    <row r="491" spans="1:65" s="14" customFormat="1" ht="11.25">
      <c r="B491" s="215"/>
      <c r="C491" s="216"/>
      <c r="D491" s="206" t="s">
        <v>203</v>
      </c>
      <c r="E491" s="217" t="s">
        <v>1</v>
      </c>
      <c r="F491" s="218" t="s">
        <v>728</v>
      </c>
      <c r="G491" s="216"/>
      <c r="H491" s="219">
        <v>1</v>
      </c>
      <c r="I491" s="220"/>
      <c r="J491" s="216"/>
      <c r="K491" s="216"/>
      <c r="L491" s="221"/>
      <c r="M491" s="222"/>
      <c r="N491" s="223"/>
      <c r="O491" s="223"/>
      <c r="P491" s="223"/>
      <c r="Q491" s="223"/>
      <c r="R491" s="223"/>
      <c r="S491" s="223"/>
      <c r="T491" s="224"/>
      <c r="AT491" s="225" t="s">
        <v>203</v>
      </c>
      <c r="AU491" s="225" t="s">
        <v>91</v>
      </c>
      <c r="AV491" s="14" t="s">
        <v>91</v>
      </c>
      <c r="AW491" s="14" t="s">
        <v>36</v>
      </c>
      <c r="AX491" s="14" t="s">
        <v>21</v>
      </c>
      <c r="AY491" s="225" t="s">
        <v>194</v>
      </c>
    </row>
    <row r="492" spans="1:65" s="2" customFormat="1" ht="14.45" customHeight="1">
      <c r="A492" s="35"/>
      <c r="B492" s="36"/>
      <c r="C492" s="248" t="s">
        <v>729</v>
      </c>
      <c r="D492" s="248" t="s">
        <v>474</v>
      </c>
      <c r="E492" s="249" t="s">
        <v>730</v>
      </c>
      <c r="F492" s="250" t="s">
        <v>731</v>
      </c>
      <c r="G492" s="251" t="s">
        <v>550</v>
      </c>
      <c r="H492" s="252">
        <v>1.0149999999999999</v>
      </c>
      <c r="I492" s="253"/>
      <c r="J492" s="254">
        <f>ROUND(I492*H492,2)</f>
        <v>0</v>
      </c>
      <c r="K492" s="250" t="s">
        <v>207</v>
      </c>
      <c r="L492" s="255"/>
      <c r="M492" s="256" t="s">
        <v>1</v>
      </c>
      <c r="N492" s="257" t="s">
        <v>46</v>
      </c>
      <c r="O492" s="72"/>
      <c r="P492" s="200">
        <f>O492*H492</f>
        <v>0</v>
      </c>
      <c r="Q492" s="200">
        <v>4.1000000000000002E-2</v>
      </c>
      <c r="R492" s="200">
        <f>Q492*H492</f>
        <v>4.1614999999999999E-2</v>
      </c>
      <c r="S492" s="200">
        <v>0</v>
      </c>
      <c r="T492" s="201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202" t="s">
        <v>251</v>
      </c>
      <c r="AT492" s="202" t="s">
        <v>474</v>
      </c>
      <c r="AU492" s="202" t="s">
        <v>91</v>
      </c>
      <c r="AY492" s="18" t="s">
        <v>194</v>
      </c>
      <c r="BE492" s="203">
        <f>IF(N492="základní",J492,0)</f>
        <v>0</v>
      </c>
      <c r="BF492" s="203">
        <f>IF(N492="snížená",J492,0)</f>
        <v>0</v>
      </c>
      <c r="BG492" s="203">
        <f>IF(N492="zákl. přenesená",J492,0)</f>
        <v>0</v>
      </c>
      <c r="BH492" s="203">
        <f>IF(N492="sníž. přenesená",J492,0)</f>
        <v>0</v>
      </c>
      <c r="BI492" s="203">
        <f>IF(N492="nulová",J492,0)</f>
        <v>0</v>
      </c>
      <c r="BJ492" s="18" t="s">
        <v>21</v>
      </c>
      <c r="BK492" s="203">
        <f>ROUND(I492*H492,2)</f>
        <v>0</v>
      </c>
      <c r="BL492" s="18" t="s">
        <v>201</v>
      </c>
      <c r="BM492" s="202" t="s">
        <v>732</v>
      </c>
    </row>
    <row r="493" spans="1:65" s="14" customFormat="1" ht="11.25">
      <c r="B493" s="215"/>
      <c r="C493" s="216"/>
      <c r="D493" s="206" t="s">
        <v>203</v>
      </c>
      <c r="E493" s="216"/>
      <c r="F493" s="218" t="s">
        <v>733</v>
      </c>
      <c r="G493" s="216"/>
      <c r="H493" s="219">
        <v>1.0149999999999999</v>
      </c>
      <c r="I493" s="220"/>
      <c r="J493" s="216"/>
      <c r="K493" s="216"/>
      <c r="L493" s="221"/>
      <c r="M493" s="222"/>
      <c r="N493" s="223"/>
      <c r="O493" s="223"/>
      <c r="P493" s="223"/>
      <c r="Q493" s="223"/>
      <c r="R493" s="223"/>
      <c r="S493" s="223"/>
      <c r="T493" s="224"/>
      <c r="AT493" s="225" t="s">
        <v>203</v>
      </c>
      <c r="AU493" s="225" t="s">
        <v>91</v>
      </c>
      <c r="AV493" s="14" t="s">
        <v>91</v>
      </c>
      <c r="AW493" s="14" t="s">
        <v>4</v>
      </c>
      <c r="AX493" s="14" t="s">
        <v>21</v>
      </c>
      <c r="AY493" s="225" t="s">
        <v>194</v>
      </c>
    </row>
    <row r="494" spans="1:65" s="2" customFormat="1" ht="24.2" customHeight="1">
      <c r="A494" s="35"/>
      <c r="B494" s="36"/>
      <c r="C494" s="191" t="s">
        <v>99</v>
      </c>
      <c r="D494" s="191" t="s">
        <v>196</v>
      </c>
      <c r="E494" s="192" t="s">
        <v>734</v>
      </c>
      <c r="F494" s="193" t="s">
        <v>735</v>
      </c>
      <c r="G494" s="194" t="s">
        <v>550</v>
      </c>
      <c r="H494" s="195">
        <v>1</v>
      </c>
      <c r="I494" s="196"/>
      <c r="J494" s="197">
        <f>ROUND(I494*H494,2)</f>
        <v>0</v>
      </c>
      <c r="K494" s="193" t="s">
        <v>207</v>
      </c>
      <c r="L494" s="40"/>
      <c r="M494" s="198" t="s">
        <v>1</v>
      </c>
      <c r="N494" s="199" t="s">
        <v>46</v>
      </c>
      <c r="O494" s="72"/>
      <c r="P494" s="200">
        <f>O494*H494</f>
        <v>0</v>
      </c>
      <c r="Q494" s="200">
        <v>1.5E-3</v>
      </c>
      <c r="R494" s="200">
        <f>Q494*H494</f>
        <v>1.5E-3</v>
      </c>
      <c r="S494" s="200">
        <v>0</v>
      </c>
      <c r="T494" s="201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202" t="s">
        <v>201</v>
      </c>
      <c r="AT494" s="202" t="s">
        <v>196</v>
      </c>
      <c r="AU494" s="202" t="s">
        <v>91</v>
      </c>
      <c r="AY494" s="18" t="s">
        <v>194</v>
      </c>
      <c r="BE494" s="203">
        <f>IF(N494="základní",J494,0)</f>
        <v>0</v>
      </c>
      <c r="BF494" s="203">
        <f>IF(N494="snížená",J494,0)</f>
        <v>0</v>
      </c>
      <c r="BG494" s="203">
        <f>IF(N494="zákl. přenesená",J494,0)</f>
        <v>0</v>
      </c>
      <c r="BH494" s="203">
        <f>IF(N494="sníž. přenesená",J494,0)</f>
        <v>0</v>
      </c>
      <c r="BI494" s="203">
        <f>IF(N494="nulová",J494,0)</f>
        <v>0</v>
      </c>
      <c r="BJ494" s="18" t="s">
        <v>21</v>
      </c>
      <c r="BK494" s="203">
        <f>ROUND(I494*H494,2)</f>
        <v>0</v>
      </c>
      <c r="BL494" s="18" t="s">
        <v>201</v>
      </c>
      <c r="BM494" s="202" t="s">
        <v>736</v>
      </c>
    </row>
    <row r="495" spans="1:65" s="2" customFormat="1" ht="14.45" customHeight="1">
      <c r="A495" s="35"/>
      <c r="B495" s="36"/>
      <c r="C495" s="191" t="s">
        <v>737</v>
      </c>
      <c r="D495" s="191" t="s">
        <v>196</v>
      </c>
      <c r="E495" s="192" t="s">
        <v>738</v>
      </c>
      <c r="F495" s="193" t="s">
        <v>739</v>
      </c>
      <c r="G495" s="194" t="s">
        <v>306</v>
      </c>
      <c r="H495" s="195">
        <v>7.359</v>
      </c>
      <c r="I495" s="196"/>
      <c r="J495" s="197">
        <f>ROUND(I495*H495,2)</f>
        <v>0</v>
      </c>
      <c r="K495" s="193" t="s">
        <v>207</v>
      </c>
      <c r="L495" s="40"/>
      <c r="M495" s="198" t="s">
        <v>1</v>
      </c>
      <c r="N495" s="199" t="s">
        <v>46</v>
      </c>
      <c r="O495" s="72"/>
      <c r="P495" s="200">
        <f>O495*H495</f>
        <v>0</v>
      </c>
      <c r="Q495" s="200">
        <v>2.4775800000000001</v>
      </c>
      <c r="R495" s="200">
        <f>Q495*H495</f>
        <v>18.232511219999999</v>
      </c>
      <c r="S495" s="200">
        <v>0</v>
      </c>
      <c r="T495" s="201">
        <f>S495*H495</f>
        <v>0</v>
      </c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R495" s="202" t="s">
        <v>201</v>
      </c>
      <c r="AT495" s="202" t="s">
        <v>196</v>
      </c>
      <c r="AU495" s="202" t="s">
        <v>91</v>
      </c>
      <c r="AY495" s="18" t="s">
        <v>194</v>
      </c>
      <c r="BE495" s="203">
        <f>IF(N495="základní",J495,0)</f>
        <v>0</v>
      </c>
      <c r="BF495" s="203">
        <f>IF(N495="snížená",J495,0)</f>
        <v>0</v>
      </c>
      <c r="BG495" s="203">
        <f>IF(N495="zákl. přenesená",J495,0)</f>
        <v>0</v>
      </c>
      <c r="BH495" s="203">
        <f>IF(N495="sníž. přenesená",J495,0)</f>
        <v>0</v>
      </c>
      <c r="BI495" s="203">
        <f>IF(N495="nulová",J495,0)</f>
        <v>0</v>
      </c>
      <c r="BJ495" s="18" t="s">
        <v>21</v>
      </c>
      <c r="BK495" s="203">
        <f>ROUND(I495*H495,2)</f>
        <v>0</v>
      </c>
      <c r="BL495" s="18" t="s">
        <v>201</v>
      </c>
      <c r="BM495" s="202" t="s">
        <v>740</v>
      </c>
    </row>
    <row r="496" spans="1:65" s="13" customFormat="1" ht="11.25">
      <c r="B496" s="204"/>
      <c r="C496" s="205"/>
      <c r="D496" s="206" t="s">
        <v>203</v>
      </c>
      <c r="E496" s="207" t="s">
        <v>1</v>
      </c>
      <c r="F496" s="208" t="s">
        <v>344</v>
      </c>
      <c r="G496" s="205"/>
      <c r="H496" s="207" t="s">
        <v>1</v>
      </c>
      <c r="I496" s="209"/>
      <c r="J496" s="205"/>
      <c r="K496" s="205"/>
      <c r="L496" s="210"/>
      <c r="M496" s="211"/>
      <c r="N496" s="212"/>
      <c r="O496" s="212"/>
      <c r="P496" s="212"/>
      <c r="Q496" s="212"/>
      <c r="R496" s="212"/>
      <c r="S496" s="212"/>
      <c r="T496" s="213"/>
      <c r="AT496" s="214" t="s">
        <v>203</v>
      </c>
      <c r="AU496" s="214" t="s">
        <v>91</v>
      </c>
      <c r="AV496" s="13" t="s">
        <v>21</v>
      </c>
      <c r="AW496" s="13" t="s">
        <v>36</v>
      </c>
      <c r="AX496" s="13" t="s">
        <v>81</v>
      </c>
      <c r="AY496" s="214" t="s">
        <v>194</v>
      </c>
    </row>
    <row r="497" spans="1:65" s="13" customFormat="1" ht="11.25">
      <c r="B497" s="204"/>
      <c r="C497" s="205"/>
      <c r="D497" s="206" t="s">
        <v>203</v>
      </c>
      <c r="E497" s="207" t="s">
        <v>1</v>
      </c>
      <c r="F497" s="208" t="s">
        <v>345</v>
      </c>
      <c r="G497" s="205"/>
      <c r="H497" s="207" t="s">
        <v>1</v>
      </c>
      <c r="I497" s="209"/>
      <c r="J497" s="205"/>
      <c r="K497" s="205"/>
      <c r="L497" s="210"/>
      <c r="M497" s="211"/>
      <c r="N497" s="212"/>
      <c r="O497" s="212"/>
      <c r="P497" s="212"/>
      <c r="Q497" s="212"/>
      <c r="R497" s="212"/>
      <c r="S497" s="212"/>
      <c r="T497" s="213"/>
      <c r="AT497" s="214" t="s">
        <v>203</v>
      </c>
      <c r="AU497" s="214" t="s">
        <v>91</v>
      </c>
      <c r="AV497" s="13" t="s">
        <v>21</v>
      </c>
      <c r="AW497" s="13" t="s">
        <v>36</v>
      </c>
      <c r="AX497" s="13" t="s">
        <v>81</v>
      </c>
      <c r="AY497" s="214" t="s">
        <v>194</v>
      </c>
    </row>
    <row r="498" spans="1:65" s="14" customFormat="1" ht="11.25">
      <c r="B498" s="215"/>
      <c r="C498" s="216"/>
      <c r="D498" s="206" t="s">
        <v>203</v>
      </c>
      <c r="E498" s="217" t="s">
        <v>1</v>
      </c>
      <c r="F498" s="218" t="s">
        <v>741</v>
      </c>
      <c r="G498" s="216"/>
      <c r="H498" s="219">
        <v>2.3290000000000002</v>
      </c>
      <c r="I498" s="220"/>
      <c r="J498" s="216"/>
      <c r="K498" s="216"/>
      <c r="L498" s="221"/>
      <c r="M498" s="222"/>
      <c r="N498" s="223"/>
      <c r="O498" s="223"/>
      <c r="P498" s="223"/>
      <c r="Q498" s="223"/>
      <c r="R498" s="223"/>
      <c r="S498" s="223"/>
      <c r="T498" s="224"/>
      <c r="AT498" s="225" t="s">
        <v>203</v>
      </c>
      <c r="AU498" s="225" t="s">
        <v>91</v>
      </c>
      <c r="AV498" s="14" t="s">
        <v>91</v>
      </c>
      <c r="AW498" s="14" t="s">
        <v>36</v>
      </c>
      <c r="AX498" s="14" t="s">
        <v>81</v>
      </c>
      <c r="AY498" s="225" t="s">
        <v>194</v>
      </c>
    </row>
    <row r="499" spans="1:65" s="13" customFormat="1" ht="11.25">
      <c r="B499" s="204"/>
      <c r="C499" s="205"/>
      <c r="D499" s="206" t="s">
        <v>203</v>
      </c>
      <c r="E499" s="207" t="s">
        <v>1</v>
      </c>
      <c r="F499" s="208" t="s">
        <v>347</v>
      </c>
      <c r="G499" s="205"/>
      <c r="H499" s="207" t="s">
        <v>1</v>
      </c>
      <c r="I499" s="209"/>
      <c r="J499" s="205"/>
      <c r="K499" s="205"/>
      <c r="L499" s="210"/>
      <c r="M499" s="211"/>
      <c r="N499" s="212"/>
      <c r="O499" s="212"/>
      <c r="P499" s="212"/>
      <c r="Q499" s="212"/>
      <c r="R499" s="212"/>
      <c r="S499" s="212"/>
      <c r="T499" s="213"/>
      <c r="AT499" s="214" t="s">
        <v>203</v>
      </c>
      <c r="AU499" s="214" t="s">
        <v>91</v>
      </c>
      <c r="AV499" s="13" t="s">
        <v>21</v>
      </c>
      <c r="AW499" s="13" t="s">
        <v>36</v>
      </c>
      <c r="AX499" s="13" t="s">
        <v>81</v>
      </c>
      <c r="AY499" s="214" t="s">
        <v>194</v>
      </c>
    </row>
    <row r="500" spans="1:65" s="14" customFormat="1" ht="11.25">
      <c r="B500" s="215"/>
      <c r="C500" s="216"/>
      <c r="D500" s="206" t="s">
        <v>203</v>
      </c>
      <c r="E500" s="217" t="s">
        <v>1</v>
      </c>
      <c r="F500" s="218" t="s">
        <v>742</v>
      </c>
      <c r="G500" s="216"/>
      <c r="H500" s="219">
        <v>5.03</v>
      </c>
      <c r="I500" s="220"/>
      <c r="J500" s="216"/>
      <c r="K500" s="216"/>
      <c r="L500" s="221"/>
      <c r="M500" s="222"/>
      <c r="N500" s="223"/>
      <c r="O500" s="223"/>
      <c r="P500" s="223"/>
      <c r="Q500" s="223"/>
      <c r="R500" s="223"/>
      <c r="S500" s="223"/>
      <c r="T500" s="224"/>
      <c r="AT500" s="225" t="s">
        <v>203</v>
      </c>
      <c r="AU500" s="225" t="s">
        <v>91</v>
      </c>
      <c r="AV500" s="14" t="s">
        <v>91</v>
      </c>
      <c r="AW500" s="14" t="s">
        <v>36</v>
      </c>
      <c r="AX500" s="14" t="s">
        <v>81</v>
      </c>
      <c r="AY500" s="225" t="s">
        <v>194</v>
      </c>
    </row>
    <row r="501" spans="1:65" s="16" customFormat="1" ht="11.25">
      <c r="B501" s="237"/>
      <c r="C501" s="238"/>
      <c r="D501" s="206" t="s">
        <v>203</v>
      </c>
      <c r="E501" s="239" t="s">
        <v>1</v>
      </c>
      <c r="F501" s="240" t="s">
        <v>250</v>
      </c>
      <c r="G501" s="238"/>
      <c r="H501" s="241">
        <v>7.359</v>
      </c>
      <c r="I501" s="242"/>
      <c r="J501" s="238"/>
      <c r="K501" s="238"/>
      <c r="L501" s="243"/>
      <c r="M501" s="244"/>
      <c r="N501" s="245"/>
      <c r="O501" s="245"/>
      <c r="P501" s="245"/>
      <c r="Q501" s="245"/>
      <c r="R501" s="245"/>
      <c r="S501" s="245"/>
      <c r="T501" s="246"/>
      <c r="AT501" s="247" t="s">
        <v>203</v>
      </c>
      <c r="AU501" s="247" t="s">
        <v>91</v>
      </c>
      <c r="AV501" s="16" t="s">
        <v>201</v>
      </c>
      <c r="AW501" s="16" t="s">
        <v>36</v>
      </c>
      <c r="AX501" s="16" t="s">
        <v>21</v>
      </c>
      <c r="AY501" s="247" t="s">
        <v>194</v>
      </c>
    </row>
    <row r="502" spans="1:65" s="2" customFormat="1" ht="14.45" customHeight="1">
      <c r="A502" s="35"/>
      <c r="B502" s="36"/>
      <c r="C502" s="191" t="s">
        <v>743</v>
      </c>
      <c r="D502" s="191" t="s">
        <v>196</v>
      </c>
      <c r="E502" s="192" t="s">
        <v>744</v>
      </c>
      <c r="F502" s="193" t="s">
        <v>745</v>
      </c>
      <c r="G502" s="194" t="s">
        <v>306</v>
      </c>
      <c r="H502" s="195">
        <v>27.68</v>
      </c>
      <c r="I502" s="196"/>
      <c r="J502" s="197">
        <f>ROUND(I502*H502,2)</f>
        <v>0</v>
      </c>
      <c r="K502" s="193" t="s">
        <v>207</v>
      </c>
      <c r="L502" s="40"/>
      <c r="M502" s="198" t="s">
        <v>1</v>
      </c>
      <c r="N502" s="199" t="s">
        <v>46</v>
      </c>
      <c r="O502" s="72"/>
      <c r="P502" s="200">
        <f>O502*H502</f>
        <v>0</v>
      </c>
      <c r="Q502" s="200">
        <v>2.4775800000000001</v>
      </c>
      <c r="R502" s="200">
        <f>Q502*H502</f>
        <v>68.579414400000005</v>
      </c>
      <c r="S502" s="200">
        <v>0</v>
      </c>
      <c r="T502" s="201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02" t="s">
        <v>201</v>
      </c>
      <c r="AT502" s="202" t="s">
        <v>196</v>
      </c>
      <c r="AU502" s="202" t="s">
        <v>91</v>
      </c>
      <c r="AY502" s="18" t="s">
        <v>194</v>
      </c>
      <c r="BE502" s="203">
        <f>IF(N502="základní",J502,0)</f>
        <v>0</v>
      </c>
      <c r="BF502" s="203">
        <f>IF(N502="snížená",J502,0)</f>
        <v>0</v>
      </c>
      <c r="BG502" s="203">
        <f>IF(N502="zákl. přenesená",J502,0)</f>
        <v>0</v>
      </c>
      <c r="BH502" s="203">
        <f>IF(N502="sníž. přenesená",J502,0)</f>
        <v>0</v>
      </c>
      <c r="BI502" s="203">
        <f>IF(N502="nulová",J502,0)</f>
        <v>0</v>
      </c>
      <c r="BJ502" s="18" t="s">
        <v>21</v>
      </c>
      <c r="BK502" s="203">
        <f>ROUND(I502*H502,2)</f>
        <v>0</v>
      </c>
      <c r="BL502" s="18" t="s">
        <v>201</v>
      </c>
      <c r="BM502" s="202" t="s">
        <v>746</v>
      </c>
    </row>
    <row r="503" spans="1:65" s="13" customFormat="1" ht="11.25">
      <c r="B503" s="204"/>
      <c r="C503" s="205"/>
      <c r="D503" s="206" t="s">
        <v>203</v>
      </c>
      <c r="E503" s="207" t="s">
        <v>1</v>
      </c>
      <c r="F503" s="208" t="s">
        <v>344</v>
      </c>
      <c r="G503" s="205"/>
      <c r="H503" s="207" t="s">
        <v>1</v>
      </c>
      <c r="I503" s="209"/>
      <c r="J503" s="205"/>
      <c r="K503" s="205"/>
      <c r="L503" s="210"/>
      <c r="M503" s="211"/>
      <c r="N503" s="212"/>
      <c r="O503" s="212"/>
      <c r="P503" s="212"/>
      <c r="Q503" s="212"/>
      <c r="R503" s="212"/>
      <c r="S503" s="212"/>
      <c r="T503" s="213"/>
      <c r="AT503" s="214" t="s">
        <v>203</v>
      </c>
      <c r="AU503" s="214" t="s">
        <v>91</v>
      </c>
      <c r="AV503" s="13" t="s">
        <v>21</v>
      </c>
      <c r="AW503" s="13" t="s">
        <v>36</v>
      </c>
      <c r="AX503" s="13" t="s">
        <v>81</v>
      </c>
      <c r="AY503" s="214" t="s">
        <v>194</v>
      </c>
    </row>
    <row r="504" spans="1:65" s="13" customFormat="1" ht="11.25">
      <c r="B504" s="204"/>
      <c r="C504" s="205"/>
      <c r="D504" s="206" t="s">
        <v>203</v>
      </c>
      <c r="E504" s="207" t="s">
        <v>1</v>
      </c>
      <c r="F504" s="208" t="s">
        <v>345</v>
      </c>
      <c r="G504" s="205"/>
      <c r="H504" s="207" t="s">
        <v>1</v>
      </c>
      <c r="I504" s="209"/>
      <c r="J504" s="205"/>
      <c r="K504" s="205"/>
      <c r="L504" s="210"/>
      <c r="M504" s="211"/>
      <c r="N504" s="212"/>
      <c r="O504" s="212"/>
      <c r="P504" s="212"/>
      <c r="Q504" s="212"/>
      <c r="R504" s="212"/>
      <c r="S504" s="212"/>
      <c r="T504" s="213"/>
      <c r="AT504" s="214" t="s">
        <v>203</v>
      </c>
      <c r="AU504" s="214" t="s">
        <v>91</v>
      </c>
      <c r="AV504" s="13" t="s">
        <v>21</v>
      </c>
      <c r="AW504" s="13" t="s">
        <v>36</v>
      </c>
      <c r="AX504" s="13" t="s">
        <v>81</v>
      </c>
      <c r="AY504" s="214" t="s">
        <v>194</v>
      </c>
    </row>
    <row r="505" spans="1:65" s="14" customFormat="1" ht="11.25">
      <c r="B505" s="215"/>
      <c r="C505" s="216"/>
      <c r="D505" s="206" t="s">
        <v>203</v>
      </c>
      <c r="E505" s="217" t="s">
        <v>1</v>
      </c>
      <c r="F505" s="218" t="s">
        <v>747</v>
      </c>
      <c r="G505" s="216"/>
      <c r="H505" s="219">
        <v>12.855</v>
      </c>
      <c r="I505" s="220"/>
      <c r="J505" s="216"/>
      <c r="K505" s="216"/>
      <c r="L505" s="221"/>
      <c r="M505" s="222"/>
      <c r="N505" s="223"/>
      <c r="O505" s="223"/>
      <c r="P505" s="223"/>
      <c r="Q505" s="223"/>
      <c r="R505" s="223"/>
      <c r="S505" s="223"/>
      <c r="T505" s="224"/>
      <c r="AT505" s="225" t="s">
        <v>203</v>
      </c>
      <c r="AU505" s="225" t="s">
        <v>91</v>
      </c>
      <c r="AV505" s="14" t="s">
        <v>91</v>
      </c>
      <c r="AW505" s="14" t="s">
        <v>36</v>
      </c>
      <c r="AX505" s="14" t="s">
        <v>81</v>
      </c>
      <c r="AY505" s="225" t="s">
        <v>194</v>
      </c>
    </row>
    <row r="506" spans="1:65" s="14" customFormat="1" ht="11.25">
      <c r="B506" s="215"/>
      <c r="C506" s="216"/>
      <c r="D506" s="206" t="s">
        <v>203</v>
      </c>
      <c r="E506" s="217" t="s">
        <v>1</v>
      </c>
      <c r="F506" s="218" t="s">
        <v>748</v>
      </c>
      <c r="G506" s="216"/>
      <c r="H506" s="219">
        <v>-0.17199999999999999</v>
      </c>
      <c r="I506" s="220"/>
      <c r="J506" s="216"/>
      <c r="K506" s="216"/>
      <c r="L506" s="221"/>
      <c r="M506" s="222"/>
      <c r="N506" s="223"/>
      <c r="O506" s="223"/>
      <c r="P506" s="223"/>
      <c r="Q506" s="223"/>
      <c r="R506" s="223"/>
      <c r="S506" s="223"/>
      <c r="T506" s="224"/>
      <c r="AT506" s="225" t="s">
        <v>203</v>
      </c>
      <c r="AU506" s="225" t="s">
        <v>91</v>
      </c>
      <c r="AV506" s="14" t="s">
        <v>91</v>
      </c>
      <c r="AW506" s="14" t="s">
        <v>36</v>
      </c>
      <c r="AX506" s="14" t="s">
        <v>81</v>
      </c>
      <c r="AY506" s="225" t="s">
        <v>194</v>
      </c>
    </row>
    <row r="507" spans="1:65" s="13" customFormat="1" ht="11.25">
      <c r="B507" s="204"/>
      <c r="C507" s="205"/>
      <c r="D507" s="206" t="s">
        <v>203</v>
      </c>
      <c r="E507" s="207" t="s">
        <v>1</v>
      </c>
      <c r="F507" s="208" t="s">
        <v>466</v>
      </c>
      <c r="G507" s="205"/>
      <c r="H507" s="207" t="s">
        <v>1</v>
      </c>
      <c r="I507" s="209"/>
      <c r="J507" s="205"/>
      <c r="K507" s="205"/>
      <c r="L507" s="210"/>
      <c r="M507" s="211"/>
      <c r="N507" s="212"/>
      <c r="O507" s="212"/>
      <c r="P507" s="212"/>
      <c r="Q507" s="212"/>
      <c r="R507" s="212"/>
      <c r="S507" s="212"/>
      <c r="T507" s="213"/>
      <c r="AT507" s="214" t="s">
        <v>203</v>
      </c>
      <c r="AU507" s="214" t="s">
        <v>91</v>
      </c>
      <c r="AV507" s="13" t="s">
        <v>21</v>
      </c>
      <c r="AW507" s="13" t="s">
        <v>36</v>
      </c>
      <c r="AX507" s="13" t="s">
        <v>81</v>
      </c>
      <c r="AY507" s="214" t="s">
        <v>194</v>
      </c>
    </row>
    <row r="508" spans="1:65" s="14" customFormat="1" ht="11.25">
      <c r="B508" s="215"/>
      <c r="C508" s="216"/>
      <c r="D508" s="206" t="s">
        <v>203</v>
      </c>
      <c r="E508" s="217" t="s">
        <v>1</v>
      </c>
      <c r="F508" s="218" t="s">
        <v>749</v>
      </c>
      <c r="G508" s="216"/>
      <c r="H508" s="219">
        <v>14.997</v>
      </c>
      <c r="I508" s="220"/>
      <c r="J508" s="216"/>
      <c r="K508" s="216"/>
      <c r="L508" s="221"/>
      <c r="M508" s="222"/>
      <c r="N508" s="223"/>
      <c r="O508" s="223"/>
      <c r="P508" s="223"/>
      <c r="Q508" s="223"/>
      <c r="R508" s="223"/>
      <c r="S508" s="223"/>
      <c r="T508" s="224"/>
      <c r="AT508" s="225" t="s">
        <v>203</v>
      </c>
      <c r="AU508" s="225" t="s">
        <v>91</v>
      </c>
      <c r="AV508" s="14" t="s">
        <v>91</v>
      </c>
      <c r="AW508" s="14" t="s">
        <v>36</v>
      </c>
      <c r="AX508" s="14" t="s">
        <v>81</v>
      </c>
      <c r="AY508" s="225" t="s">
        <v>194</v>
      </c>
    </row>
    <row r="509" spans="1:65" s="16" customFormat="1" ht="11.25">
      <c r="B509" s="237"/>
      <c r="C509" s="238"/>
      <c r="D509" s="206" t="s">
        <v>203</v>
      </c>
      <c r="E509" s="239" t="s">
        <v>1</v>
      </c>
      <c r="F509" s="240" t="s">
        <v>250</v>
      </c>
      <c r="G509" s="238"/>
      <c r="H509" s="241">
        <v>27.68</v>
      </c>
      <c r="I509" s="242"/>
      <c r="J509" s="238"/>
      <c r="K509" s="238"/>
      <c r="L509" s="243"/>
      <c r="M509" s="244"/>
      <c r="N509" s="245"/>
      <c r="O509" s="245"/>
      <c r="P509" s="245"/>
      <c r="Q509" s="245"/>
      <c r="R509" s="245"/>
      <c r="S509" s="245"/>
      <c r="T509" s="246"/>
      <c r="AT509" s="247" t="s">
        <v>203</v>
      </c>
      <c r="AU509" s="247" t="s">
        <v>91</v>
      </c>
      <c r="AV509" s="16" t="s">
        <v>201</v>
      </c>
      <c r="AW509" s="16" t="s">
        <v>36</v>
      </c>
      <c r="AX509" s="16" t="s">
        <v>21</v>
      </c>
      <c r="AY509" s="247" t="s">
        <v>194</v>
      </c>
    </row>
    <row r="510" spans="1:65" s="2" customFormat="1" ht="14.45" customHeight="1">
      <c r="A510" s="35"/>
      <c r="B510" s="36"/>
      <c r="C510" s="191" t="s">
        <v>750</v>
      </c>
      <c r="D510" s="191" t="s">
        <v>196</v>
      </c>
      <c r="E510" s="192" t="s">
        <v>751</v>
      </c>
      <c r="F510" s="193" t="s">
        <v>752</v>
      </c>
      <c r="G510" s="194" t="s">
        <v>218</v>
      </c>
      <c r="H510" s="195">
        <v>1.325</v>
      </c>
      <c r="I510" s="196"/>
      <c r="J510" s="197">
        <f>ROUND(I510*H510,2)</f>
        <v>0</v>
      </c>
      <c r="K510" s="193" t="s">
        <v>200</v>
      </c>
      <c r="L510" s="40"/>
      <c r="M510" s="198" t="s">
        <v>1</v>
      </c>
      <c r="N510" s="199" t="s">
        <v>46</v>
      </c>
      <c r="O510" s="72"/>
      <c r="P510" s="200">
        <f>O510*H510</f>
        <v>0</v>
      </c>
      <c r="Q510" s="200">
        <v>1.04196</v>
      </c>
      <c r="R510" s="200">
        <f>Q510*H510</f>
        <v>1.3805969999999999</v>
      </c>
      <c r="S510" s="200">
        <v>0</v>
      </c>
      <c r="T510" s="201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202" t="s">
        <v>201</v>
      </c>
      <c r="AT510" s="202" t="s">
        <v>196</v>
      </c>
      <c r="AU510" s="202" t="s">
        <v>91</v>
      </c>
      <c r="AY510" s="18" t="s">
        <v>194</v>
      </c>
      <c r="BE510" s="203">
        <f>IF(N510="základní",J510,0)</f>
        <v>0</v>
      </c>
      <c r="BF510" s="203">
        <f>IF(N510="snížená",J510,0)</f>
        <v>0</v>
      </c>
      <c r="BG510" s="203">
        <f>IF(N510="zákl. přenesená",J510,0)</f>
        <v>0</v>
      </c>
      <c r="BH510" s="203">
        <f>IF(N510="sníž. přenesená",J510,0)</f>
        <v>0</v>
      </c>
      <c r="BI510" s="203">
        <f>IF(N510="nulová",J510,0)</f>
        <v>0</v>
      </c>
      <c r="BJ510" s="18" t="s">
        <v>21</v>
      </c>
      <c r="BK510" s="203">
        <f>ROUND(I510*H510,2)</f>
        <v>0</v>
      </c>
      <c r="BL510" s="18" t="s">
        <v>201</v>
      </c>
      <c r="BM510" s="202" t="s">
        <v>753</v>
      </c>
    </row>
    <row r="511" spans="1:65" s="14" customFormat="1" ht="11.25">
      <c r="B511" s="215"/>
      <c r="C511" s="216"/>
      <c r="D511" s="206" t="s">
        <v>203</v>
      </c>
      <c r="E511" s="217" t="s">
        <v>1</v>
      </c>
      <c r="F511" s="218" t="s">
        <v>754</v>
      </c>
      <c r="G511" s="216"/>
      <c r="H511" s="219">
        <v>1.325</v>
      </c>
      <c r="I511" s="220"/>
      <c r="J511" s="216"/>
      <c r="K511" s="216"/>
      <c r="L511" s="221"/>
      <c r="M511" s="222"/>
      <c r="N511" s="223"/>
      <c r="O511" s="223"/>
      <c r="P511" s="223"/>
      <c r="Q511" s="223"/>
      <c r="R511" s="223"/>
      <c r="S511" s="223"/>
      <c r="T511" s="224"/>
      <c r="AT511" s="225" t="s">
        <v>203</v>
      </c>
      <c r="AU511" s="225" t="s">
        <v>91</v>
      </c>
      <c r="AV511" s="14" t="s">
        <v>91</v>
      </c>
      <c r="AW511" s="14" t="s">
        <v>36</v>
      </c>
      <c r="AX511" s="14" t="s">
        <v>21</v>
      </c>
      <c r="AY511" s="225" t="s">
        <v>194</v>
      </c>
    </row>
    <row r="512" spans="1:65" s="2" customFormat="1" ht="14.45" customHeight="1">
      <c r="A512" s="35"/>
      <c r="B512" s="36"/>
      <c r="C512" s="191" t="s">
        <v>755</v>
      </c>
      <c r="D512" s="191" t="s">
        <v>196</v>
      </c>
      <c r="E512" s="192" t="s">
        <v>756</v>
      </c>
      <c r="F512" s="193" t="s">
        <v>757</v>
      </c>
      <c r="G512" s="194" t="s">
        <v>218</v>
      </c>
      <c r="H512" s="195">
        <v>2.5999999999999999E-2</v>
      </c>
      <c r="I512" s="196"/>
      <c r="J512" s="197">
        <f>ROUND(I512*H512,2)</f>
        <v>0</v>
      </c>
      <c r="K512" s="193" t="s">
        <v>200</v>
      </c>
      <c r="L512" s="40"/>
      <c r="M512" s="198" t="s">
        <v>1</v>
      </c>
      <c r="N512" s="199" t="s">
        <v>46</v>
      </c>
      <c r="O512" s="72"/>
      <c r="P512" s="200">
        <f>O512*H512</f>
        <v>0</v>
      </c>
      <c r="Q512" s="200">
        <v>1.0369600000000001</v>
      </c>
      <c r="R512" s="200">
        <f>Q512*H512</f>
        <v>2.6960960000000003E-2</v>
      </c>
      <c r="S512" s="200">
        <v>0</v>
      </c>
      <c r="T512" s="201">
        <f>S512*H512</f>
        <v>0</v>
      </c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R512" s="202" t="s">
        <v>201</v>
      </c>
      <c r="AT512" s="202" t="s">
        <v>196</v>
      </c>
      <c r="AU512" s="202" t="s">
        <v>91</v>
      </c>
      <c r="AY512" s="18" t="s">
        <v>194</v>
      </c>
      <c r="BE512" s="203">
        <f>IF(N512="základní",J512,0)</f>
        <v>0</v>
      </c>
      <c r="BF512" s="203">
        <f>IF(N512="snížená",J512,0)</f>
        <v>0</v>
      </c>
      <c r="BG512" s="203">
        <f>IF(N512="zákl. přenesená",J512,0)</f>
        <v>0</v>
      </c>
      <c r="BH512" s="203">
        <f>IF(N512="sníž. přenesená",J512,0)</f>
        <v>0</v>
      </c>
      <c r="BI512" s="203">
        <f>IF(N512="nulová",J512,0)</f>
        <v>0</v>
      </c>
      <c r="BJ512" s="18" t="s">
        <v>21</v>
      </c>
      <c r="BK512" s="203">
        <f>ROUND(I512*H512,2)</f>
        <v>0</v>
      </c>
      <c r="BL512" s="18" t="s">
        <v>201</v>
      </c>
      <c r="BM512" s="202" t="s">
        <v>758</v>
      </c>
    </row>
    <row r="513" spans="1:65" s="13" customFormat="1" ht="11.25">
      <c r="B513" s="204"/>
      <c r="C513" s="205"/>
      <c r="D513" s="206" t="s">
        <v>203</v>
      </c>
      <c r="E513" s="207" t="s">
        <v>1</v>
      </c>
      <c r="F513" s="208" t="s">
        <v>236</v>
      </c>
      <c r="G513" s="205"/>
      <c r="H513" s="207" t="s">
        <v>1</v>
      </c>
      <c r="I513" s="209"/>
      <c r="J513" s="205"/>
      <c r="K513" s="205"/>
      <c r="L513" s="210"/>
      <c r="M513" s="211"/>
      <c r="N513" s="212"/>
      <c r="O513" s="212"/>
      <c r="P513" s="212"/>
      <c r="Q513" s="212"/>
      <c r="R513" s="212"/>
      <c r="S513" s="212"/>
      <c r="T513" s="213"/>
      <c r="AT513" s="214" t="s">
        <v>203</v>
      </c>
      <c r="AU513" s="214" t="s">
        <v>91</v>
      </c>
      <c r="AV513" s="13" t="s">
        <v>21</v>
      </c>
      <c r="AW513" s="13" t="s">
        <v>36</v>
      </c>
      <c r="AX513" s="13" t="s">
        <v>81</v>
      </c>
      <c r="AY513" s="214" t="s">
        <v>194</v>
      </c>
    </row>
    <row r="514" spans="1:65" s="14" customFormat="1" ht="11.25">
      <c r="B514" s="215"/>
      <c r="C514" s="216"/>
      <c r="D514" s="206" t="s">
        <v>203</v>
      </c>
      <c r="E514" s="217" t="s">
        <v>1</v>
      </c>
      <c r="F514" s="218" t="s">
        <v>759</v>
      </c>
      <c r="G514" s="216"/>
      <c r="H514" s="219">
        <v>2.5999999999999999E-2</v>
      </c>
      <c r="I514" s="220"/>
      <c r="J514" s="216"/>
      <c r="K514" s="216"/>
      <c r="L514" s="221"/>
      <c r="M514" s="222"/>
      <c r="N514" s="223"/>
      <c r="O514" s="223"/>
      <c r="P514" s="223"/>
      <c r="Q514" s="223"/>
      <c r="R514" s="223"/>
      <c r="S514" s="223"/>
      <c r="T514" s="224"/>
      <c r="AT514" s="225" t="s">
        <v>203</v>
      </c>
      <c r="AU514" s="225" t="s">
        <v>91</v>
      </c>
      <c r="AV514" s="14" t="s">
        <v>91</v>
      </c>
      <c r="AW514" s="14" t="s">
        <v>36</v>
      </c>
      <c r="AX514" s="14" t="s">
        <v>21</v>
      </c>
      <c r="AY514" s="225" t="s">
        <v>194</v>
      </c>
    </row>
    <row r="515" spans="1:65" s="2" customFormat="1" ht="14.45" customHeight="1">
      <c r="A515" s="35"/>
      <c r="B515" s="36"/>
      <c r="C515" s="191" t="s">
        <v>760</v>
      </c>
      <c r="D515" s="191" t="s">
        <v>196</v>
      </c>
      <c r="E515" s="192" t="s">
        <v>761</v>
      </c>
      <c r="F515" s="193" t="s">
        <v>762</v>
      </c>
      <c r="G515" s="194" t="s">
        <v>218</v>
      </c>
      <c r="H515" s="195">
        <v>0.309</v>
      </c>
      <c r="I515" s="196"/>
      <c r="J515" s="197">
        <f>ROUND(I515*H515,2)</f>
        <v>0</v>
      </c>
      <c r="K515" s="193" t="s">
        <v>200</v>
      </c>
      <c r="L515" s="40"/>
      <c r="M515" s="198" t="s">
        <v>1</v>
      </c>
      <c r="N515" s="199" t="s">
        <v>46</v>
      </c>
      <c r="O515" s="72"/>
      <c r="P515" s="200">
        <f>O515*H515</f>
        <v>0</v>
      </c>
      <c r="Q515" s="200">
        <v>1.0040899999999999</v>
      </c>
      <c r="R515" s="200">
        <f>Q515*H515</f>
        <v>0.31026380999999997</v>
      </c>
      <c r="S515" s="200">
        <v>0</v>
      </c>
      <c r="T515" s="201">
        <f>S515*H515</f>
        <v>0</v>
      </c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R515" s="202" t="s">
        <v>201</v>
      </c>
      <c r="AT515" s="202" t="s">
        <v>196</v>
      </c>
      <c r="AU515" s="202" t="s">
        <v>91</v>
      </c>
      <c r="AY515" s="18" t="s">
        <v>194</v>
      </c>
      <c r="BE515" s="203">
        <f>IF(N515="základní",J515,0)</f>
        <v>0</v>
      </c>
      <c r="BF515" s="203">
        <f>IF(N515="snížená",J515,0)</f>
        <v>0</v>
      </c>
      <c r="BG515" s="203">
        <f>IF(N515="zákl. přenesená",J515,0)</f>
        <v>0</v>
      </c>
      <c r="BH515" s="203">
        <f>IF(N515="sníž. přenesená",J515,0)</f>
        <v>0</v>
      </c>
      <c r="BI515" s="203">
        <f>IF(N515="nulová",J515,0)</f>
        <v>0</v>
      </c>
      <c r="BJ515" s="18" t="s">
        <v>21</v>
      </c>
      <c r="BK515" s="203">
        <f>ROUND(I515*H515,2)</f>
        <v>0</v>
      </c>
      <c r="BL515" s="18" t="s">
        <v>201</v>
      </c>
      <c r="BM515" s="202" t="s">
        <v>763</v>
      </c>
    </row>
    <row r="516" spans="1:65" s="13" customFormat="1" ht="11.25">
      <c r="B516" s="204"/>
      <c r="C516" s="205"/>
      <c r="D516" s="206" t="s">
        <v>203</v>
      </c>
      <c r="E516" s="207" t="s">
        <v>1</v>
      </c>
      <c r="F516" s="208" t="s">
        <v>466</v>
      </c>
      <c r="G516" s="205"/>
      <c r="H516" s="207" t="s">
        <v>1</v>
      </c>
      <c r="I516" s="209"/>
      <c r="J516" s="205"/>
      <c r="K516" s="205"/>
      <c r="L516" s="210"/>
      <c r="M516" s="211"/>
      <c r="N516" s="212"/>
      <c r="O516" s="212"/>
      <c r="P516" s="212"/>
      <c r="Q516" s="212"/>
      <c r="R516" s="212"/>
      <c r="S516" s="212"/>
      <c r="T516" s="213"/>
      <c r="AT516" s="214" t="s">
        <v>203</v>
      </c>
      <c r="AU516" s="214" t="s">
        <v>91</v>
      </c>
      <c r="AV516" s="13" t="s">
        <v>21</v>
      </c>
      <c r="AW516" s="13" t="s">
        <v>36</v>
      </c>
      <c r="AX516" s="13" t="s">
        <v>81</v>
      </c>
      <c r="AY516" s="214" t="s">
        <v>194</v>
      </c>
    </row>
    <row r="517" spans="1:65" s="14" customFormat="1" ht="11.25">
      <c r="B517" s="215"/>
      <c r="C517" s="216"/>
      <c r="D517" s="206" t="s">
        <v>203</v>
      </c>
      <c r="E517" s="217" t="s">
        <v>1</v>
      </c>
      <c r="F517" s="218" t="s">
        <v>764</v>
      </c>
      <c r="G517" s="216"/>
      <c r="H517" s="219">
        <v>0.309</v>
      </c>
      <c r="I517" s="220"/>
      <c r="J517" s="216"/>
      <c r="K517" s="216"/>
      <c r="L517" s="221"/>
      <c r="M517" s="222"/>
      <c r="N517" s="223"/>
      <c r="O517" s="223"/>
      <c r="P517" s="223"/>
      <c r="Q517" s="223"/>
      <c r="R517" s="223"/>
      <c r="S517" s="223"/>
      <c r="T517" s="224"/>
      <c r="AT517" s="225" t="s">
        <v>203</v>
      </c>
      <c r="AU517" s="225" t="s">
        <v>91</v>
      </c>
      <c r="AV517" s="14" t="s">
        <v>91</v>
      </c>
      <c r="AW517" s="14" t="s">
        <v>36</v>
      </c>
      <c r="AX517" s="14" t="s">
        <v>21</v>
      </c>
      <c r="AY517" s="225" t="s">
        <v>194</v>
      </c>
    </row>
    <row r="518" spans="1:65" s="2" customFormat="1" ht="14.45" customHeight="1">
      <c r="A518" s="35"/>
      <c r="B518" s="36"/>
      <c r="C518" s="191" t="s">
        <v>765</v>
      </c>
      <c r="D518" s="191" t="s">
        <v>196</v>
      </c>
      <c r="E518" s="192" t="s">
        <v>766</v>
      </c>
      <c r="F518" s="193" t="s">
        <v>767</v>
      </c>
      <c r="G518" s="194" t="s">
        <v>199</v>
      </c>
      <c r="H518" s="195">
        <v>42.32</v>
      </c>
      <c r="I518" s="196"/>
      <c r="J518" s="197">
        <f>ROUND(I518*H518,2)</f>
        <v>0</v>
      </c>
      <c r="K518" s="193" t="s">
        <v>200</v>
      </c>
      <c r="L518" s="40"/>
      <c r="M518" s="198" t="s">
        <v>1</v>
      </c>
      <c r="N518" s="199" t="s">
        <v>46</v>
      </c>
      <c r="O518" s="72"/>
      <c r="P518" s="200">
        <f>O518*H518</f>
        <v>0</v>
      </c>
      <c r="Q518" s="200">
        <v>2.32E-3</v>
      </c>
      <c r="R518" s="200">
        <f>Q518*H518</f>
        <v>9.8182400000000003E-2</v>
      </c>
      <c r="S518" s="200">
        <v>0</v>
      </c>
      <c r="T518" s="201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202" t="s">
        <v>201</v>
      </c>
      <c r="AT518" s="202" t="s">
        <v>196</v>
      </c>
      <c r="AU518" s="202" t="s">
        <v>91</v>
      </c>
      <c r="AY518" s="18" t="s">
        <v>194</v>
      </c>
      <c r="BE518" s="203">
        <f>IF(N518="základní",J518,0)</f>
        <v>0</v>
      </c>
      <c r="BF518" s="203">
        <f>IF(N518="snížená",J518,0)</f>
        <v>0</v>
      </c>
      <c r="BG518" s="203">
        <f>IF(N518="zákl. přenesená",J518,0)</f>
        <v>0</v>
      </c>
      <c r="BH518" s="203">
        <f>IF(N518="sníž. přenesená",J518,0)</f>
        <v>0</v>
      </c>
      <c r="BI518" s="203">
        <f>IF(N518="nulová",J518,0)</f>
        <v>0</v>
      </c>
      <c r="BJ518" s="18" t="s">
        <v>21</v>
      </c>
      <c r="BK518" s="203">
        <f>ROUND(I518*H518,2)</f>
        <v>0</v>
      </c>
      <c r="BL518" s="18" t="s">
        <v>201</v>
      </c>
      <c r="BM518" s="202" t="s">
        <v>768</v>
      </c>
    </row>
    <row r="519" spans="1:65" s="13" customFormat="1" ht="11.25">
      <c r="B519" s="204"/>
      <c r="C519" s="205"/>
      <c r="D519" s="206" t="s">
        <v>203</v>
      </c>
      <c r="E519" s="207" t="s">
        <v>1</v>
      </c>
      <c r="F519" s="208" t="s">
        <v>344</v>
      </c>
      <c r="G519" s="205"/>
      <c r="H519" s="207" t="s">
        <v>1</v>
      </c>
      <c r="I519" s="209"/>
      <c r="J519" s="205"/>
      <c r="K519" s="205"/>
      <c r="L519" s="210"/>
      <c r="M519" s="211"/>
      <c r="N519" s="212"/>
      <c r="O519" s="212"/>
      <c r="P519" s="212"/>
      <c r="Q519" s="212"/>
      <c r="R519" s="212"/>
      <c r="S519" s="212"/>
      <c r="T519" s="213"/>
      <c r="AT519" s="214" t="s">
        <v>203</v>
      </c>
      <c r="AU519" s="214" t="s">
        <v>91</v>
      </c>
      <c r="AV519" s="13" t="s">
        <v>21</v>
      </c>
      <c r="AW519" s="13" t="s">
        <v>36</v>
      </c>
      <c r="AX519" s="13" t="s">
        <v>81</v>
      </c>
      <c r="AY519" s="214" t="s">
        <v>194</v>
      </c>
    </row>
    <row r="520" spans="1:65" s="13" customFormat="1" ht="11.25">
      <c r="B520" s="204"/>
      <c r="C520" s="205"/>
      <c r="D520" s="206" t="s">
        <v>203</v>
      </c>
      <c r="E520" s="207" t="s">
        <v>1</v>
      </c>
      <c r="F520" s="208" t="s">
        <v>345</v>
      </c>
      <c r="G520" s="205"/>
      <c r="H520" s="207" t="s">
        <v>1</v>
      </c>
      <c r="I520" s="209"/>
      <c r="J520" s="205"/>
      <c r="K520" s="205"/>
      <c r="L520" s="210"/>
      <c r="M520" s="211"/>
      <c r="N520" s="212"/>
      <c r="O520" s="212"/>
      <c r="P520" s="212"/>
      <c r="Q520" s="212"/>
      <c r="R520" s="212"/>
      <c r="S520" s="212"/>
      <c r="T520" s="213"/>
      <c r="AT520" s="214" t="s">
        <v>203</v>
      </c>
      <c r="AU520" s="214" t="s">
        <v>91</v>
      </c>
      <c r="AV520" s="13" t="s">
        <v>21</v>
      </c>
      <c r="AW520" s="13" t="s">
        <v>36</v>
      </c>
      <c r="AX520" s="13" t="s">
        <v>81</v>
      </c>
      <c r="AY520" s="214" t="s">
        <v>194</v>
      </c>
    </row>
    <row r="521" spans="1:65" s="14" customFormat="1" ht="11.25">
      <c r="B521" s="215"/>
      <c r="C521" s="216"/>
      <c r="D521" s="206" t="s">
        <v>203</v>
      </c>
      <c r="E521" s="217" t="s">
        <v>1</v>
      </c>
      <c r="F521" s="218" t="s">
        <v>769</v>
      </c>
      <c r="G521" s="216"/>
      <c r="H521" s="219">
        <v>19.32</v>
      </c>
      <c r="I521" s="220"/>
      <c r="J521" s="216"/>
      <c r="K521" s="216"/>
      <c r="L521" s="221"/>
      <c r="M521" s="222"/>
      <c r="N521" s="223"/>
      <c r="O521" s="223"/>
      <c r="P521" s="223"/>
      <c r="Q521" s="223"/>
      <c r="R521" s="223"/>
      <c r="S521" s="223"/>
      <c r="T521" s="224"/>
      <c r="AT521" s="225" t="s">
        <v>203</v>
      </c>
      <c r="AU521" s="225" t="s">
        <v>91</v>
      </c>
      <c r="AV521" s="14" t="s">
        <v>91</v>
      </c>
      <c r="AW521" s="14" t="s">
        <v>36</v>
      </c>
      <c r="AX521" s="14" t="s">
        <v>81</v>
      </c>
      <c r="AY521" s="225" t="s">
        <v>194</v>
      </c>
    </row>
    <row r="522" spans="1:65" s="13" customFormat="1" ht="11.25">
      <c r="B522" s="204"/>
      <c r="C522" s="205"/>
      <c r="D522" s="206" t="s">
        <v>203</v>
      </c>
      <c r="E522" s="207" t="s">
        <v>1</v>
      </c>
      <c r="F522" s="208" t="s">
        <v>466</v>
      </c>
      <c r="G522" s="205"/>
      <c r="H522" s="207" t="s">
        <v>1</v>
      </c>
      <c r="I522" s="209"/>
      <c r="J522" s="205"/>
      <c r="K522" s="205"/>
      <c r="L522" s="210"/>
      <c r="M522" s="211"/>
      <c r="N522" s="212"/>
      <c r="O522" s="212"/>
      <c r="P522" s="212"/>
      <c r="Q522" s="212"/>
      <c r="R522" s="212"/>
      <c r="S522" s="212"/>
      <c r="T522" s="213"/>
      <c r="AT522" s="214" t="s">
        <v>203</v>
      </c>
      <c r="AU522" s="214" t="s">
        <v>91</v>
      </c>
      <c r="AV522" s="13" t="s">
        <v>21</v>
      </c>
      <c r="AW522" s="13" t="s">
        <v>36</v>
      </c>
      <c r="AX522" s="13" t="s">
        <v>81</v>
      </c>
      <c r="AY522" s="214" t="s">
        <v>194</v>
      </c>
    </row>
    <row r="523" spans="1:65" s="14" customFormat="1" ht="11.25">
      <c r="B523" s="215"/>
      <c r="C523" s="216"/>
      <c r="D523" s="206" t="s">
        <v>203</v>
      </c>
      <c r="E523" s="217" t="s">
        <v>1</v>
      </c>
      <c r="F523" s="218" t="s">
        <v>770</v>
      </c>
      <c r="G523" s="216"/>
      <c r="H523" s="219">
        <v>23</v>
      </c>
      <c r="I523" s="220"/>
      <c r="J523" s="216"/>
      <c r="K523" s="216"/>
      <c r="L523" s="221"/>
      <c r="M523" s="222"/>
      <c r="N523" s="223"/>
      <c r="O523" s="223"/>
      <c r="P523" s="223"/>
      <c r="Q523" s="223"/>
      <c r="R523" s="223"/>
      <c r="S523" s="223"/>
      <c r="T523" s="224"/>
      <c r="AT523" s="225" t="s">
        <v>203</v>
      </c>
      <c r="AU523" s="225" t="s">
        <v>91</v>
      </c>
      <c r="AV523" s="14" t="s">
        <v>91</v>
      </c>
      <c r="AW523" s="14" t="s">
        <v>36</v>
      </c>
      <c r="AX523" s="14" t="s">
        <v>81</v>
      </c>
      <c r="AY523" s="225" t="s">
        <v>194</v>
      </c>
    </row>
    <row r="524" spans="1:65" s="16" customFormat="1" ht="11.25">
      <c r="B524" s="237"/>
      <c r="C524" s="238"/>
      <c r="D524" s="206" t="s">
        <v>203</v>
      </c>
      <c r="E524" s="239" t="s">
        <v>1</v>
      </c>
      <c r="F524" s="240" t="s">
        <v>250</v>
      </c>
      <c r="G524" s="238"/>
      <c r="H524" s="241">
        <v>42.32</v>
      </c>
      <c r="I524" s="242"/>
      <c r="J524" s="238"/>
      <c r="K524" s="238"/>
      <c r="L524" s="243"/>
      <c r="M524" s="244"/>
      <c r="N524" s="245"/>
      <c r="O524" s="245"/>
      <c r="P524" s="245"/>
      <c r="Q524" s="245"/>
      <c r="R524" s="245"/>
      <c r="S524" s="245"/>
      <c r="T524" s="246"/>
      <c r="AT524" s="247" t="s">
        <v>203</v>
      </c>
      <c r="AU524" s="247" t="s">
        <v>91</v>
      </c>
      <c r="AV524" s="16" t="s">
        <v>201</v>
      </c>
      <c r="AW524" s="16" t="s">
        <v>36</v>
      </c>
      <c r="AX524" s="16" t="s">
        <v>21</v>
      </c>
      <c r="AY524" s="247" t="s">
        <v>194</v>
      </c>
    </row>
    <row r="525" spans="1:65" s="2" customFormat="1" ht="14.45" customHeight="1">
      <c r="A525" s="35"/>
      <c r="B525" s="36"/>
      <c r="C525" s="191" t="s">
        <v>771</v>
      </c>
      <c r="D525" s="191" t="s">
        <v>196</v>
      </c>
      <c r="E525" s="192" t="s">
        <v>772</v>
      </c>
      <c r="F525" s="193" t="s">
        <v>773</v>
      </c>
      <c r="G525" s="194" t="s">
        <v>254</v>
      </c>
      <c r="H525" s="195">
        <v>52.531999999999996</v>
      </c>
      <c r="I525" s="196"/>
      <c r="J525" s="197">
        <f>ROUND(I525*H525,2)</f>
        <v>0</v>
      </c>
      <c r="K525" s="193" t="s">
        <v>207</v>
      </c>
      <c r="L525" s="40"/>
      <c r="M525" s="198" t="s">
        <v>1</v>
      </c>
      <c r="N525" s="199" t="s">
        <v>46</v>
      </c>
      <c r="O525" s="72"/>
      <c r="P525" s="200">
        <f>O525*H525</f>
        <v>0</v>
      </c>
      <c r="Q525" s="200">
        <v>2.8E-3</v>
      </c>
      <c r="R525" s="200">
        <f>Q525*H525</f>
        <v>0.14708959999999999</v>
      </c>
      <c r="S525" s="200">
        <v>0</v>
      </c>
      <c r="T525" s="201">
        <f>S525*H525</f>
        <v>0</v>
      </c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R525" s="202" t="s">
        <v>201</v>
      </c>
      <c r="AT525" s="202" t="s">
        <v>196</v>
      </c>
      <c r="AU525" s="202" t="s">
        <v>91</v>
      </c>
      <c r="AY525" s="18" t="s">
        <v>194</v>
      </c>
      <c r="BE525" s="203">
        <f>IF(N525="základní",J525,0)</f>
        <v>0</v>
      </c>
      <c r="BF525" s="203">
        <f>IF(N525="snížená",J525,0)</f>
        <v>0</v>
      </c>
      <c r="BG525" s="203">
        <f>IF(N525="zákl. přenesená",J525,0)</f>
        <v>0</v>
      </c>
      <c r="BH525" s="203">
        <f>IF(N525="sníž. přenesená",J525,0)</f>
        <v>0</v>
      </c>
      <c r="BI525" s="203">
        <f>IF(N525="nulová",J525,0)</f>
        <v>0</v>
      </c>
      <c r="BJ525" s="18" t="s">
        <v>21</v>
      </c>
      <c r="BK525" s="203">
        <f>ROUND(I525*H525,2)</f>
        <v>0</v>
      </c>
      <c r="BL525" s="18" t="s">
        <v>201</v>
      </c>
      <c r="BM525" s="202" t="s">
        <v>774</v>
      </c>
    </row>
    <row r="526" spans="1:65" s="13" customFormat="1" ht="11.25">
      <c r="B526" s="204"/>
      <c r="C526" s="205"/>
      <c r="D526" s="206" t="s">
        <v>203</v>
      </c>
      <c r="E526" s="207" t="s">
        <v>1</v>
      </c>
      <c r="F526" s="208" t="s">
        <v>344</v>
      </c>
      <c r="G526" s="205"/>
      <c r="H526" s="207" t="s">
        <v>1</v>
      </c>
      <c r="I526" s="209"/>
      <c r="J526" s="205"/>
      <c r="K526" s="205"/>
      <c r="L526" s="210"/>
      <c r="M526" s="211"/>
      <c r="N526" s="212"/>
      <c r="O526" s="212"/>
      <c r="P526" s="212"/>
      <c r="Q526" s="212"/>
      <c r="R526" s="212"/>
      <c r="S526" s="212"/>
      <c r="T526" s="213"/>
      <c r="AT526" s="214" t="s">
        <v>203</v>
      </c>
      <c r="AU526" s="214" t="s">
        <v>91</v>
      </c>
      <c r="AV526" s="13" t="s">
        <v>21</v>
      </c>
      <c r="AW526" s="13" t="s">
        <v>36</v>
      </c>
      <c r="AX526" s="13" t="s">
        <v>81</v>
      </c>
      <c r="AY526" s="214" t="s">
        <v>194</v>
      </c>
    </row>
    <row r="527" spans="1:65" s="13" customFormat="1" ht="11.25">
      <c r="B527" s="204"/>
      <c r="C527" s="205"/>
      <c r="D527" s="206" t="s">
        <v>203</v>
      </c>
      <c r="E527" s="207" t="s">
        <v>1</v>
      </c>
      <c r="F527" s="208" t="s">
        <v>345</v>
      </c>
      <c r="G527" s="205"/>
      <c r="H527" s="207" t="s">
        <v>1</v>
      </c>
      <c r="I527" s="209"/>
      <c r="J527" s="205"/>
      <c r="K527" s="205"/>
      <c r="L527" s="210"/>
      <c r="M527" s="211"/>
      <c r="N527" s="212"/>
      <c r="O527" s="212"/>
      <c r="P527" s="212"/>
      <c r="Q527" s="212"/>
      <c r="R527" s="212"/>
      <c r="S527" s="212"/>
      <c r="T527" s="213"/>
      <c r="AT527" s="214" t="s">
        <v>203</v>
      </c>
      <c r="AU527" s="214" t="s">
        <v>91</v>
      </c>
      <c r="AV527" s="13" t="s">
        <v>21</v>
      </c>
      <c r="AW527" s="13" t="s">
        <v>36</v>
      </c>
      <c r="AX527" s="13" t="s">
        <v>81</v>
      </c>
      <c r="AY527" s="214" t="s">
        <v>194</v>
      </c>
    </row>
    <row r="528" spans="1:65" s="14" customFormat="1" ht="11.25">
      <c r="B528" s="215"/>
      <c r="C528" s="216"/>
      <c r="D528" s="206" t="s">
        <v>203</v>
      </c>
      <c r="E528" s="217" t="s">
        <v>1</v>
      </c>
      <c r="F528" s="218" t="s">
        <v>775</v>
      </c>
      <c r="G528" s="216"/>
      <c r="H528" s="219">
        <v>22.632000000000001</v>
      </c>
      <c r="I528" s="220"/>
      <c r="J528" s="216"/>
      <c r="K528" s="216"/>
      <c r="L528" s="221"/>
      <c r="M528" s="222"/>
      <c r="N528" s="223"/>
      <c r="O528" s="223"/>
      <c r="P528" s="223"/>
      <c r="Q528" s="223"/>
      <c r="R528" s="223"/>
      <c r="S528" s="223"/>
      <c r="T528" s="224"/>
      <c r="AT528" s="225" t="s">
        <v>203</v>
      </c>
      <c r="AU528" s="225" t="s">
        <v>91</v>
      </c>
      <c r="AV528" s="14" t="s">
        <v>91</v>
      </c>
      <c r="AW528" s="14" t="s">
        <v>36</v>
      </c>
      <c r="AX528" s="14" t="s">
        <v>81</v>
      </c>
      <c r="AY528" s="225" t="s">
        <v>194</v>
      </c>
    </row>
    <row r="529" spans="1:65" s="13" customFormat="1" ht="11.25">
      <c r="B529" s="204"/>
      <c r="C529" s="205"/>
      <c r="D529" s="206" t="s">
        <v>203</v>
      </c>
      <c r="E529" s="207" t="s">
        <v>1</v>
      </c>
      <c r="F529" s="208" t="s">
        <v>466</v>
      </c>
      <c r="G529" s="205"/>
      <c r="H529" s="207" t="s">
        <v>1</v>
      </c>
      <c r="I529" s="209"/>
      <c r="J529" s="205"/>
      <c r="K529" s="205"/>
      <c r="L529" s="210"/>
      <c r="M529" s="211"/>
      <c r="N529" s="212"/>
      <c r="O529" s="212"/>
      <c r="P529" s="212"/>
      <c r="Q529" s="212"/>
      <c r="R529" s="212"/>
      <c r="S529" s="212"/>
      <c r="T529" s="213"/>
      <c r="AT529" s="214" t="s">
        <v>203</v>
      </c>
      <c r="AU529" s="214" t="s">
        <v>91</v>
      </c>
      <c r="AV529" s="13" t="s">
        <v>21</v>
      </c>
      <c r="AW529" s="13" t="s">
        <v>36</v>
      </c>
      <c r="AX529" s="13" t="s">
        <v>81</v>
      </c>
      <c r="AY529" s="214" t="s">
        <v>194</v>
      </c>
    </row>
    <row r="530" spans="1:65" s="14" customFormat="1" ht="11.25">
      <c r="B530" s="215"/>
      <c r="C530" s="216"/>
      <c r="D530" s="206" t="s">
        <v>203</v>
      </c>
      <c r="E530" s="217" t="s">
        <v>1</v>
      </c>
      <c r="F530" s="218" t="s">
        <v>776</v>
      </c>
      <c r="G530" s="216"/>
      <c r="H530" s="219">
        <v>29.9</v>
      </c>
      <c r="I530" s="220"/>
      <c r="J530" s="216"/>
      <c r="K530" s="216"/>
      <c r="L530" s="221"/>
      <c r="M530" s="222"/>
      <c r="N530" s="223"/>
      <c r="O530" s="223"/>
      <c r="P530" s="223"/>
      <c r="Q530" s="223"/>
      <c r="R530" s="223"/>
      <c r="S530" s="223"/>
      <c r="T530" s="224"/>
      <c r="AT530" s="225" t="s">
        <v>203</v>
      </c>
      <c r="AU530" s="225" t="s">
        <v>91</v>
      </c>
      <c r="AV530" s="14" t="s">
        <v>91</v>
      </c>
      <c r="AW530" s="14" t="s">
        <v>36</v>
      </c>
      <c r="AX530" s="14" t="s">
        <v>81</v>
      </c>
      <c r="AY530" s="225" t="s">
        <v>194</v>
      </c>
    </row>
    <row r="531" spans="1:65" s="16" customFormat="1" ht="11.25">
      <c r="B531" s="237"/>
      <c r="C531" s="238"/>
      <c r="D531" s="206" t="s">
        <v>203</v>
      </c>
      <c r="E531" s="239" t="s">
        <v>1</v>
      </c>
      <c r="F531" s="240" t="s">
        <v>250</v>
      </c>
      <c r="G531" s="238"/>
      <c r="H531" s="241">
        <v>52.531999999999996</v>
      </c>
      <c r="I531" s="242"/>
      <c r="J531" s="238"/>
      <c r="K531" s="238"/>
      <c r="L531" s="243"/>
      <c r="M531" s="244"/>
      <c r="N531" s="245"/>
      <c r="O531" s="245"/>
      <c r="P531" s="245"/>
      <c r="Q531" s="245"/>
      <c r="R531" s="245"/>
      <c r="S531" s="245"/>
      <c r="T531" s="246"/>
      <c r="AT531" s="247" t="s">
        <v>203</v>
      </c>
      <c r="AU531" s="247" t="s">
        <v>91</v>
      </c>
      <c r="AV531" s="16" t="s">
        <v>201</v>
      </c>
      <c r="AW531" s="16" t="s">
        <v>36</v>
      </c>
      <c r="AX531" s="16" t="s">
        <v>21</v>
      </c>
      <c r="AY531" s="247" t="s">
        <v>194</v>
      </c>
    </row>
    <row r="532" spans="1:65" s="2" customFormat="1" ht="14.45" customHeight="1">
      <c r="A532" s="35"/>
      <c r="B532" s="36"/>
      <c r="C532" s="191" t="s">
        <v>777</v>
      </c>
      <c r="D532" s="191" t="s">
        <v>196</v>
      </c>
      <c r="E532" s="192" t="s">
        <v>778</v>
      </c>
      <c r="F532" s="193" t="s">
        <v>779</v>
      </c>
      <c r="G532" s="194" t="s">
        <v>254</v>
      </c>
      <c r="H532" s="195">
        <v>92.132000000000005</v>
      </c>
      <c r="I532" s="196"/>
      <c r="J532" s="197">
        <f>ROUND(I532*H532,2)</f>
        <v>0</v>
      </c>
      <c r="K532" s="193" t="s">
        <v>207</v>
      </c>
      <c r="L532" s="40"/>
      <c r="M532" s="198" t="s">
        <v>1</v>
      </c>
      <c r="N532" s="199" t="s">
        <v>46</v>
      </c>
      <c r="O532" s="72"/>
      <c r="P532" s="200">
        <f>O532*H532</f>
        <v>0</v>
      </c>
      <c r="Q532" s="200">
        <v>3.2000000000000003E-4</v>
      </c>
      <c r="R532" s="200">
        <f>Q532*H532</f>
        <v>2.9482240000000003E-2</v>
      </c>
      <c r="S532" s="200">
        <v>0</v>
      </c>
      <c r="T532" s="201">
        <f>S532*H532</f>
        <v>0</v>
      </c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R532" s="202" t="s">
        <v>201</v>
      </c>
      <c r="AT532" s="202" t="s">
        <v>196</v>
      </c>
      <c r="AU532" s="202" t="s">
        <v>91</v>
      </c>
      <c r="AY532" s="18" t="s">
        <v>194</v>
      </c>
      <c r="BE532" s="203">
        <f>IF(N532="základní",J532,0)</f>
        <v>0</v>
      </c>
      <c r="BF532" s="203">
        <f>IF(N532="snížená",J532,0)</f>
        <v>0</v>
      </c>
      <c r="BG532" s="203">
        <f>IF(N532="zákl. přenesená",J532,0)</f>
        <v>0</v>
      </c>
      <c r="BH532" s="203">
        <f>IF(N532="sníž. přenesená",J532,0)</f>
        <v>0</v>
      </c>
      <c r="BI532" s="203">
        <f>IF(N532="nulová",J532,0)</f>
        <v>0</v>
      </c>
      <c r="BJ532" s="18" t="s">
        <v>21</v>
      </c>
      <c r="BK532" s="203">
        <f>ROUND(I532*H532,2)</f>
        <v>0</v>
      </c>
      <c r="BL532" s="18" t="s">
        <v>201</v>
      </c>
      <c r="BM532" s="202" t="s">
        <v>780</v>
      </c>
    </row>
    <row r="533" spans="1:65" s="13" customFormat="1" ht="11.25">
      <c r="B533" s="204"/>
      <c r="C533" s="205"/>
      <c r="D533" s="206" t="s">
        <v>203</v>
      </c>
      <c r="E533" s="207" t="s">
        <v>1</v>
      </c>
      <c r="F533" s="208" t="s">
        <v>344</v>
      </c>
      <c r="G533" s="205"/>
      <c r="H533" s="207" t="s">
        <v>1</v>
      </c>
      <c r="I533" s="209"/>
      <c r="J533" s="205"/>
      <c r="K533" s="205"/>
      <c r="L533" s="210"/>
      <c r="M533" s="211"/>
      <c r="N533" s="212"/>
      <c r="O533" s="212"/>
      <c r="P533" s="212"/>
      <c r="Q533" s="212"/>
      <c r="R533" s="212"/>
      <c r="S533" s="212"/>
      <c r="T533" s="213"/>
      <c r="AT533" s="214" t="s">
        <v>203</v>
      </c>
      <c r="AU533" s="214" t="s">
        <v>91</v>
      </c>
      <c r="AV533" s="13" t="s">
        <v>21</v>
      </c>
      <c r="AW533" s="13" t="s">
        <v>36</v>
      </c>
      <c r="AX533" s="13" t="s">
        <v>81</v>
      </c>
      <c r="AY533" s="214" t="s">
        <v>194</v>
      </c>
    </row>
    <row r="534" spans="1:65" s="13" customFormat="1" ht="11.25">
      <c r="B534" s="204"/>
      <c r="C534" s="205"/>
      <c r="D534" s="206" t="s">
        <v>203</v>
      </c>
      <c r="E534" s="207" t="s">
        <v>1</v>
      </c>
      <c r="F534" s="208" t="s">
        <v>345</v>
      </c>
      <c r="G534" s="205"/>
      <c r="H534" s="207" t="s">
        <v>1</v>
      </c>
      <c r="I534" s="209"/>
      <c r="J534" s="205"/>
      <c r="K534" s="205"/>
      <c r="L534" s="210"/>
      <c r="M534" s="211"/>
      <c r="N534" s="212"/>
      <c r="O534" s="212"/>
      <c r="P534" s="212"/>
      <c r="Q534" s="212"/>
      <c r="R534" s="212"/>
      <c r="S534" s="212"/>
      <c r="T534" s="213"/>
      <c r="AT534" s="214" t="s">
        <v>203</v>
      </c>
      <c r="AU534" s="214" t="s">
        <v>91</v>
      </c>
      <c r="AV534" s="13" t="s">
        <v>21</v>
      </c>
      <c r="AW534" s="13" t="s">
        <v>36</v>
      </c>
      <c r="AX534" s="13" t="s">
        <v>81</v>
      </c>
      <c r="AY534" s="214" t="s">
        <v>194</v>
      </c>
    </row>
    <row r="535" spans="1:65" s="14" customFormat="1" ht="11.25">
      <c r="B535" s="215"/>
      <c r="C535" s="216"/>
      <c r="D535" s="206" t="s">
        <v>203</v>
      </c>
      <c r="E535" s="217" t="s">
        <v>1</v>
      </c>
      <c r="F535" s="218" t="s">
        <v>775</v>
      </c>
      <c r="G535" s="216"/>
      <c r="H535" s="219">
        <v>22.632000000000001</v>
      </c>
      <c r="I535" s="220"/>
      <c r="J535" s="216"/>
      <c r="K535" s="216"/>
      <c r="L535" s="221"/>
      <c r="M535" s="222"/>
      <c r="N535" s="223"/>
      <c r="O535" s="223"/>
      <c r="P535" s="223"/>
      <c r="Q535" s="223"/>
      <c r="R535" s="223"/>
      <c r="S535" s="223"/>
      <c r="T535" s="224"/>
      <c r="AT535" s="225" t="s">
        <v>203</v>
      </c>
      <c r="AU535" s="225" t="s">
        <v>91</v>
      </c>
      <c r="AV535" s="14" t="s">
        <v>91</v>
      </c>
      <c r="AW535" s="14" t="s">
        <v>36</v>
      </c>
      <c r="AX535" s="14" t="s">
        <v>81</v>
      </c>
      <c r="AY535" s="225" t="s">
        <v>194</v>
      </c>
    </row>
    <row r="536" spans="1:65" s="14" customFormat="1" ht="11.25">
      <c r="B536" s="215"/>
      <c r="C536" s="216"/>
      <c r="D536" s="206" t="s">
        <v>203</v>
      </c>
      <c r="E536" s="217" t="s">
        <v>1</v>
      </c>
      <c r="F536" s="218" t="s">
        <v>781</v>
      </c>
      <c r="G536" s="216"/>
      <c r="H536" s="219">
        <v>7.9</v>
      </c>
      <c r="I536" s="220"/>
      <c r="J536" s="216"/>
      <c r="K536" s="216"/>
      <c r="L536" s="221"/>
      <c r="M536" s="222"/>
      <c r="N536" s="223"/>
      <c r="O536" s="223"/>
      <c r="P536" s="223"/>
      <c r="Q536" s="223"/>
      <c r="R536" s="223"/>
      <c r="S536" s="223"/>
      <c r="T536" s="224"/>
      <c r="AT536" s="225" t="s">
        <v>203</v>
      </c>
      <c r="AU536" s="225" t="s">
        <v>91</v>
      </c>
      <c r="AV536" s="14" t="s">
        <v>91</v>
      </c>
      <c r="AW536" s="14" t="s">
        <v>36</v>
      </c>
      <c r="AX536" s="14" t="s">
        <v>81</v>
      </c>
      <c r="AY536" s="225" t="s">
        <v>194</v>
      </c>
    </row>
    <row r="537" spans="1:65" s="13" customFormat="1" ht="11.25">
      <c r="B537" s="204"/>
      <c r="C537" s="205"/>
      <c r="D537" s="206" t="s">
        <v>203</v>
      </c>
      <c r="E537" s="207" t="s">
        <v>1</v>
      </c>
      <c r="F537" s="208" t="s">
        <v>466</v>
      </c>
      <c r="G537" s="205"/>
      <c r="H537" s="207" t="s">
        <v>1</v>
      </c>
      <c r="I537" s="209"/>
      <c r="J537" s="205"/>
      <c r="K537" s="205"/>
      <c r="L537" s="210"/>
      <c r="M537" s="211"/>
      <c r="N537" s="212"/>
      <c r="O537" s="212"/>
      <c r="P537" s="212"/>
      <c r="Q537" s="212"/>
      <c r="R537" s="212"/>
      <c r="S537" s="212"/>
      <c r="T537" s="213"/>
      <c r="AT537" s="214" t="s">
        <v>203</v>
      </c>
      <c r="AU537" s="214" t="s">
        <v>91</v>
      </c>
      <c r="AV537" s="13" t="s">
        <v>21</v>
      </c>
      <c r="AW537" s="13" t="s">
        <v>36</v>
      </c>
      <c r="AX537" s="13" t="s">
        <v>81</v>
      </c>
      <c r="AY537" s="214" t="s">
        <v>194</v>
      </c>
    </row>
    <row r="538" spans="1:65" s="14" customFormat="1" ht="11.25">
      <c r="B538" s="215"/>
      <c r="C538" s="216"/>
      <c r="D538" s="206" t="s">
        <v>203</v>
      </c>
      <c r="E538" s="217" t="s">
        <v>1</v>
      </c>
      <c r="F538" s="218" t="s">
        <v>776</v>
      </c>
      <c r="G538" s="216"/>
      <c r="H538" s="219">
        <v>29.9</v>
      </c>
      <c r="I538" s="220"/>
      <c r="J538" s="216"/>
      <c r="K538" s="216"/>
      <c r="L538" s="221"/>
      <c r="M538" s="222"/>
      <c r="N538" s="223"/>
      <c r="O538" s="223"/>
      <c r="P538" s="223"/>
      <c r="Q538" s="223"/>
      <c r="R538" s="223"/>
      <c r="S538" s="223"/>
      <c r="T538" s="224"/>
      <c r="AT538" s="225" t="s">
        <v>203</v>
      </c>
      <c r="AU538" s="225" t="s">
        <v>91</v>
      </c>
      <c r="AV538" s="14" t="s">
        <v>91</v>
      </c>
      <c r="AW538" s="14" t="s">
        <v>36</v>
      </c>
      <c r="AX538" s="14" t="s">
        <v>81</v>
      </c>
      <c r="AY538" s="225" t="s">
        <v>194</v>
      </c>
    </row>
    <row r="539" spans="1:65" s="14" customFormat="1" ht="11.25">
      <c r="B539" s="215"/>
      <c r="C539" s="216"/>
      <c r="D539" s="206" t="s">
        <v>203</v>
      </c>
      <c r="E539" s="217" t="s">
        <v>1</v>
      </c>
      <c r="F539" s="218" t="s">
        <v>782</v>
      </c>
      <c r="G539" s="216"/>
      <c r="H539" s="219">
        <v>31.7</v>
      </c>
      <c r="I539" s="220"/>
      <c r="J539" s="216"/>
      <c r="K539" s="216"/>
      <c r="L539" s="221"/>
      <c r="M539" s="222"/>
      <c r="N539" s="223"/>
      <c r="O539" s="223"/>
      <c r="P539" s="223"/>
      <c r="Q539" s="223"/>
      <c r="R539" s="223"/>
      <c r="S539" s="223"/>
      <c r="T539" s="224"/>
      <c r="AT539" s="225" t="s">
        <v>203</v>
      </c>
      <c r="AU539" s="225" t="s">
        <v>91</v>
      </c>
      <c r="AV539" s="14" t="s">
        <v>91</v>
      </c>
      <c r="AW539" s="14" t="s">
        <v>36</v>
      </c>
      <c r="AX539" s="14" t="s">
        <v>81</v>
      </c>
      <c r="AY539" s="225" t="s">
        <v>194</v>
      </c>
    </row>
    <row r="540" spans="1:65" s="16" customFormat="1" ht="11.25">
      <c r="B540" s="237"/>
      <c r="C540" s="238"/>
      <c r="D540" s="206" t="s">
        <v>203</v>
      </c>
      <c r="E540" s="239" t="s">
        <v>1</v>
      </c>
      <c r="F540" s="240" t="s">
        <v>250</v>
      </c>
      <c r="G540" s="238"/>
      <c r="H540" s="241">
        <v>92.132000000000005</v>
      </c>
      <c r="I540" s="242"/>
      <c r="J540" s="238"/>
      <c r="K540" s="238"/>
      <c r="L540" s="243"/>
      <c r="M540" s="244"/>
      <c r="N540" s="245"/>
      <c r="O540" s="245"/>
      <c r="P540" s="245"/>
      <c r="Q540" s="245"/>
      <c r="R540" s="245"/>
      <c r="S540" s="245"/>
      <c r="T540" s="246"/>
      <c r="AT540" s="247" t="s">
        <v>203</v>
      </c>
      <c r="AU540" s="247" t="s">
        <v>91</v>
      </c>
      <c r="AV540" s="16" t="s">
        <v>201</v>
      </c>
      <c r="AW540" s="16" t="s">
        <v>36</v>
      </c>
      <c r="AX540" s="16" t="s">
        <v>21</v>
      </c>
      <c r="AY540" s="247" t="s">
        <v>194</v>
      </c>
    </row>
    <row r="541" spans="1:65" s="2" customFormat="1" ht="14.45" customHeight="1">
      <c r="A541" s="35"/>
      <c r="B541" s="36"/>
      <c r="C541" s="191" t="s">
        <v>783</v>
      </c>
      <c r="D541" s="191" t="s">
        <v>196</v>
      </c>
      <c r="E541" s="192" t="s">
        <v>784</v>
      </c>
      <c r="F541" s="193" t="s">
        <v>785</v>
      </c>
      <c r="G541" s="194" t="s">
        <v>306</v>
      </c>
      <c r="H541" s="195">
        <v>2.028</v>
      </c>
      <c r="I541" s="196"/>
      <c r="J541" s="197">
        <f>ROUND(I541*H541,2)</f>
        <v>0</v>
      </c>
      <c r="K541" s="193" t="s">
        <v>207</v>
      </c>
      <c r="L541" s="40"/>
      <c r="M541" s="198" t="s">
        <v>1</v>
      </c>
      <c r="N541" s="199" t="s">
        <v>46</v>
      </c>
      <c r="O541" s="72"/>
      <c r="P541" s="200">
        <f>O541*H541</f>
        <v>0</v>
      </c>
      <c r="Q541" s="200">
        <v>0</v>
      </c>
      <c r="R541" s="200">
        <f>Q541*H541</f>
        <v>0</v>
      </c>
      <c r="S541" s="200">
        <v>0</v>
      </c>
      <c r="T541" s="201">
        <f>S541*H541</f>
        <v>0</v>
      </c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R541" s="202" t="s">
        <v>201</v>
      </c>
      <c r="AT541" s="202" t="s">
        <v>196</v>
      </c>
      <c r="AU541" s="202" t="s">
        <v>91</v>
      </c>
      <c r="AY541" s="18" t="s">
        <v>194</v>
      </c>
      <c r="BE541" s="203">
        <f>IF(N541="základní",J541,0)</f>
        <v>0</v>
      </c>
      <c r="BF541" s="203">
        <f>IF(N541="snížená",J541,0)</f>
        <v>0</v>
      </c>
      <c r="BG541" s="203">
        <f>IF(N541="zákl. přenesená",J541,0)</f>
        <v>0</v>
      </c>
      <c r="BH541" s="203">
        <f>IF(N541="sníž. přenesená",J541,0)</f>
        <v>0</v>
      </c>
      <c r="BI541" s="203">
        <f>IF(N541="nulová",J541,0)</f>
        <v>0</v>
      </c>
      <c r="BJ541" s="18" t="s">
        <v>21</v>
      </c>
      <c r="BK541" s="203">
        <f>ROUND(I541*H541,2)</f>
        <v>0</v>
      </c>
      <c r="BL541" s="18" t="s">
        <v>201</v>
      </c>
      <c r="BM541" s="202" t="s">
        <v>786</v>
      </c>
    </row>
    <row r="542" spans="1:65" s="13" customFormat="1" ht="11.25">
      <c r="B542" s="204"/>
      <c r="C542" s="205"/>
      <c r="D542" s="206" t="s">
        <v>203</v>
      </c>
      <c r="E542" s="207" t="s">
        <v>1</v>
      </c>
      <c r="F542" s="208" t="s">
        <v>466</v>
      </c>
      <c r="G542" s="205"/>
      <c r="H542" s="207" t="s">
        <v>1</v>
      </c>
      <c r="I542" s="209"/>
      <c r="J542" s="205"/>
      <c r="K542" s="205"/>
      <c r="L542" s="210"/>
      <c r="M542" s="211"/>
      <c r="N542" s="212"/>
      <c r="O542" s="212"/>
      <c r="P542" s="212"/>
      <c r="Q542" s="212"/>
      <c r="R542" s="212"/>
      <c r="S542" s="212"/>
      <c r="T542" s="213"/>
      <c r="AT542" s="214" t="s">
        <v>203</v>
      </c>
      <c r="AU542" s="214" t="s">
        <v>91</v>
      </c>
      <c r="AV542" s="13" t="s">
        <v>21</v>
      </c>
      <c r="AW542" s="13" t="s">
        <v>36</v>
      </c>
      <c r="AX542" s="13" t="s">
        <v>81</v>
      </c>
      <c r="AY542" s="214" t="s">
        <v>194</v>
      </c>
    </row>
    <row r="543" spans="1:65" s="14" customFormat="1" ht="11.25">
      <c r="B543" s="215"/>
      <c r="C543" s="216"/>
      <c r="D543" s="206" t="s">
        <v>203</v>
      </c>
      <c r="E543" s="217" t="s">
        <v>1</v>
      </c>
      <c r="F543" s="218" t="s">
        <v>787</v>
      </c>
      <c r="G543" s="216"/>
      <c r="H543" s="219">
        <v>2.4</v>
      </c>
      <c r="I543" s="220"/>
      <c r="J543" s="216"/>
      <c r="K543" s="216"/>
      <c r="L543" s="221"/>
      <c r="M543" s="222"/>
      <c r="N543" s="223"/>
      <c r="O543" s="223"/>
      <c r="P543" s="223"/>
      <c r="Q543" s="223"/>
      <c r="R543" s="223"/>
      <c r="S543" s="223"/>
      <c r="T543" s="224"/>
      <c r="AT543" s="225" t="s">
        <v>203</v>
      </c>
      <c r="AU543" s="225" t="s">
        <v>91</v>
      </c>
      <c r="AV543" s="14" t="s">
        <v>91</v>
      </c>
      <c r="AW543" s="14" t="s">
        <v>36</v>
      </c>
      <c r="AX543" s="14" t="s">
        <v>81</v>
      </c>
      <c r="AY543" s="225" t="s">
        <v>194</v>
      </c>
    </row>
    <row r="544" spans="1:65" s="14" customFormat="1" ht="11.25">
      <c r="B544" s="215"/>
      <c r="C544" s="216"/>
      <c r="D544" s="206" t="s">
        <v>203</v>
      </c>
      <c r="E544" s="217" t="s">
        <v>1</v>
      </c>
      <c r="F544" s="218" t="s">
        <v>788</v>
      </c>
      <c r="G544" s="216"/>
      <c r="H544" s="219">
        <v>-0.19500000000000001</v>
      </c>
      <c r="I544" s="220"/>
      <c r="J544" s="216"/>
      <c r="K544" s="216"/>
      <c r="L544" s="221"/>
      <c r="M544" s="222"/>
      <c r="N544" s="223"/>
      <c r="O544" s="223"/>
      <c r="P544" s="223"/>
      <c r="Q544" s="223"/>
      <c r="R544" s="223"/>
      <c r="S544" s="223"/>
      <c r="T544" s="224"/>
      <c r="AT544" s="225" t="s">
        <v>203</v>
      </c>
      <c r="AU544" s="225" t="s">
        <v>91</v>
      </c>
      <c r="AV544" s="14" t="s">
        <v>91</v>
      </c>
      <c r="AW544" s="14" t="s">
        <v>36</v>
      </c>
      <c r="AX544" s="14" t="s">
        <v>81</v>
      </c>
      <c r="AY544" s="225" t="s">
        <v>194</v>
      </c>
    </row>
    <row r="545" spans="1:65" s="14" customFormat="1" ht="11.25">
      <c r="B545" s="215"/>
      <c r="C545" s="216"/>
      <c r="D545" s="206" t="s">
        <v>203</v>
      </c>
      <c r="E545" s="217" t="s">
        <v>1</v>
      </c>
      <c r="F545" s="218" t="s">
        <v>789</v>
      </c>
      <c r="G545" s="216"/>
      <c r="H545" s="219">
        <v>-0.17699999999999999</v>
      </c>
      <c r="I545" s="220"/>
      <c r="J545" s="216"/>
      <c r="K545" s="216"/>
      <c r="L545" s="221"/>
      <c r="M545" s="222"/>
      <c r="N545" s="223"/>
      <c r="O545" s="223"/>
      <c r="P545" s="223"/>
      <c r="Q545" s="223"/>
      <c r="R545" s="223"/>
      <c r="S545" s="223"/>
      <c r="T545" s="224"/>
      <c r="AT545" s="225" t="s">
        <v>203</v>
      </c>
      <c r="AU545" s="225" t="s">
        <v>91</v>
      </c>
      <c r="AV545" s="14" t="s">
        <v>91</v>
      </c>
      <c r="AW545" s="14" t="s">
        <v>36</v>
      </c>
      <c r="AX545" s="14" t="s">
        <v>81</v>
      </c>
      <c r="AY545" s="225" t="s">
        <v>194</v>
      </c>
    </row>
    <row r="546" spans="1:65" s="16" customFormat="1" ht="11.25">
      <c r="B546" s="237"/>
      <c r="C546" s="238"/>
      <c r="D546" s="206" t="s">
        <v>203</v>
      </c>
      <c r="E546" s="239" t="s">
        <v>1</v>
      </c>
      <c r="F546" s="240" t="s">
        <v>250</v>
      </c>
      <c r="G546" s="238"/>
      <c r="H546" s="241">
        <v>2.028</v>
      </c>
      <c r="I546" s="242"/>
      <c r="J546" s="238"/>
      <c r="K546" s="238"/>
      <c r="L546" s="243"/>
      <c r="M546" s="244"/>
      <c r="N546" s="245"/>
      <c r="O546" s="245"/>
      <c r="P546" s="245"/>
      <c r="Q546" s="245"/>
      <c r="R546" s="245"/>
      <c r="S546" s="245"/>
      <c r="T546" s="246"/>
      <c r="AT546" s="247" t="s">
        <v>203</v>
      </c>
      <c r="AU546" s="247" t="s">
        <v>91</v>
      </c>
      <c r="AV546" s="16" t="s">
        <v>201</v>
      </c>
      <c r="AW546" s="16" t="s">
        <v>36</v>
      </c>
      <c r="AX546" s="16" t="s">
        <v>21</v>
      </c>
      <c r="AY546" s="247" t="s">
        <v>194</v>
      </c>
    </row>
    <row r="547" spans="1:65" s="2" customFormat="1" ht="14.45" customHeight="1">
      <c r="A547" s="35"/>
      <c r="B547" s="36"/>
      <c r="C547" s="191" t="s">
        <v>27</v>
      </c>
      <c r="D547" s="191" t="s">
        <v>196</v>
      </c>
      <c r="E547" s="192" t="s">
        <v>790</v>
      </c>
      <c r="F547" s="193" t="s">
        <v>791</v>
      </c>
      <c r="G547" s="194" t="s">
        <v>306</v>
      </c>
      <c r="H547" s="195">
        <v>3.282</v>
      </c>
      <c r="I547" s="196"/>
      <c r="J547" s="197">
        <f>ROUND(I547*H547,2)</f>
        <v>0</v>
      </c>
      <c r="K547" s="193" t="s">
        <v>207</v>
      </c>
      <c r="L547" s="40"/>
      <c r="M547" s="198" t="s">
        <v>1</v>
      </c>
      <c r="N547" s="199" t="s">
        <v>46</v>
      </c>
      <c r="O547" s="72"/>
      <c r="P547" s="200">
        <f>O547*H547</f>
        <v>0</v>
      </c>
      <c r="Q547" s="200">
        <v>0</v>
      </c>
      <c r="R547" s="200">
        <f>Q547*H547</f>
        <v>0</v>
      </c>
      <c r="S547" s="200">
        <v>0</v>
      </c>
      <c r="T547" s="201">
        <f>S547*H547</f>
        <v>0</v>
      </c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R547" s="202" t="s">
        <v>201</v>
      </c>
      <c r="AT547" s="202" t="s">
        <v>196</v>
      </c>
      <c r="AU547" s="202" t="s">
        <v>91</v>
      </c>
      <c r="AY547" s="18" t="s">
        <v>194</v>
      </c>
      <c r="BE547" s="203">
        <f>IF(N547="základní",J547,0)</f>
        <v>0</v>
      </c>
      <c r="BF547" s="203">
        <f>IF(N547="snížená",J547,0)</f>
        <v>0</v>
      </c>
      <c r="BG547" s="203">
        <f>IF(N547="zákl. přenesená",J547,0)</f>
        <v>0</v>
      </c>
      <c r="BH547" s="203">
        <f>IF(N547="sníž. přenesená",J547,0)</f>
        <v>0</v>
      </c>
      <c r="BI547" s="203">
        <f>IF(N547="nulová",J547,0)</f>
        <v>0</v>
      </c>
      <c r="BJ547" s="18" t="s">
        <v>21</v>
      </c>
      <c r="BK547" s="203">
        <f>ROUND(I547*H547,2)</f>
        <v>0</v>
      </c>
      <c r="BL547" s="18" t="s">
        <v>201</v>
      </c>
      <c r="BM547" s="202" t="s">
        <v>792</v>
      </c>
    </row>
    <row r="548" spans="1:65" s="13" customFormat="1" ht="11.25">
      <c r="B548" s="204"/>
      <c r="C548" s="205"/>
      <c r="D548" s="206" t="s">
        <v>203</v>
      </c>
      <c r="E548" s="207" t="s">
        <v>1</v>
      </c>
      <c r="F548" s="208" t="s">
        <v>236</v>
      </c>
      <c r="G548" s="205"/>
      <c r="H548" s="207" t="s">
        <v>1</v>
      </c>
      <c r="I548" s="209"/>
      <c r="J548" s="205"/>
      <c r="K548" s="205"/>
      <c r="L548" s="210"/>
      <c r="M548" s="211"/>
      <c r="N548" s="212"/>
      <c r="O548" s="212"/>
      <c r="P548" s="212"/>
      <c r="Q548" s="212"/>
      <c r="R548" s="212"/>
      <c r="S548" s="212"/>
      <c r="T548" s="213"/>
      <c r="AT548" s="214" t="s">
        <v>203</v>
      </c>
      <c r="AU548" s="214" t="s">
        <v>91</v>
      </c>
      <c r="AV548" s="13" t="s">
        <v>21</v>
      </c>
      <c r="AW548" s="13" t="s">
        <v>36</v>
      </c>
      <c r="AX548" s="13" t="s">
        <v>81</v>
      </c>
      <c r="AY548" s="214" t="s">
        <v>194</v>
      </c>
    </row>
    <row r="549" spans="1:65" s="14" customFormat="1" ht="11.25">
      <c r="B549" s="215"/>
      <c r="C549" s="216"/>
      <c r="D549" s="206" t="s">
        <v>203</v>
      </c>
      <c r="E549" s="217" t="s">
        <v>1</v>
      </c>
      <c r="F549" s="218" t="s">
        <v>793</v>
      </c>
      <c r="G549" s="216"/>
      <c r="H549" s="219">
        <v>3.6</v>
      </c>
      <c r="I549" s="220"/>
      <c r="J549" s="216"/>
      <c r="K549" s="216"/>
      <c r="L549" s="221"/>
      <c r="M549" s="222"/>
      <c r="N549" s="223"/>
      <c r="O549" s="223"/>
      <c r="P549" s="223"/>
      <c r="Q549" s="223"/>
      <c r="R549" s="223"/>
      <c r="S549" s="223"/>
      <c r="T549" s="224"/>
      <c r="AT549" s="225" t="s">
        <v>203</v>
      </c>
      <c r="AU549" s="225" t="s">
        <v>91</v>
      </c>
      <c r="AV549" s="14" t="s">
        <v>91</v>
      </c>
      <c r="AW549" s="14" t="s">
        <v>36</v>
      </c>
      <c r="AX549" s="14" t="s">
        <v>81</v>
      </c>
      <c r="AY549" s="225" t="s">
        <v>194</v>
      </c>
    </row>
    <row r="550" spans="1:65" s="14" customFormat="1" ht="11.25">
      <c r="B550" s="215"/>
      <c r="C550" s="216"/>
      <c r="D550" s="206" t="s">
        <v>203</v>
      </c>
      <c r="E550" s="217" t="s">
        <v>1</v>
      </c>
      <c r="F550" s="218" t="s">
        <v>794</v>
      </c>
      <c r="G550" s="216"/>
      <c r="H550" s="219">
        <v>0.3</v>
      </c>
      <c r="I550" s="220"/>
      <c r="J550" s="216"/>
      <c r="K550" s="216"/>
      <c r="L550" s="221"/>
      <c r="M550" s="222"/>
      <c r="N550" s="223"/>
      <c r="O550" s="223"/>
      <c r="P550" s="223"/>
      <c r="Q550" s="223"/>
      <c r="R550" s="223"/>
      <c r="S550" s="223"/>
      <c r="T550" s="224"/>
      <c r="AT550" s="225" t="s">
        <v>203</v>
      </c>
      <c r="AU550" s="225" t="s">
        <v>91</v>
      </c>
      <c r="AV550" s="14" t="s">
        <v>91</v>
      </c>
      <c r="AW550" s="14" t="s">
        <v>36</v>
      </c>
      <c r="AX550" s="14" t="s">
        <v>81</v>
      </c>
      <c r="AY550" s="225" t="s">
        <v>194</v>
      </c>
    </row>
    <row r="551" spans="1:65" s="14" customFormat="1" ht="11.25">
      <c r="B551" s="215"/>
      <c r="C551" s="216"/>
      <c r="D551" s="206" t="s">
        <v>203</v>
      </c>
      <c r="E551" s="217" t="s">
        <v>1</v>
      </c>
      <c r="F551" s="218" t="s">
        <v>795</v>
      </c>
      <c r="G551" s="216"/>
      <c r="H551" s="219">
        <v>-0.36</v>
      </c>
      <c r="I551" s="220"/>
      <c r="J551" s="216"/>
      <c r="K551" s="216"/>
      <c r="L551" s="221"/>
      <c r="M551" s="222"/>
      <c r="N551" s="223"/>
      <c r="O551" s="223"/>
      <c r="P551" s="223"/>
      <c r="Q551" s="223"/>
      <c r="R551" s="223"/>
      <c r="S551" s="223"/>
      <c r="T551" s="224"/>
      <c r="AT551" s="225" t="s">
        <v>203</v>
      </c>
      <c r="AU551" s="225" t="s">
        <v>91</v>
      </c>
      <c r="AV551" s="14" t="s">
        <v>91</v>
      </c>
      <c r="AW551" s="14" t="s">
        <v>36</v>
      </c>
      <c r="AX551" s="14" t="s">
        <v>81</v>
      </c>
      <c r="AY551" s="225" t="s">
        <v>194</v>
      </c>
    </row>
    <row r="552" spans="1:65" s="14" customFormat="1" ht="11.25">
      <c r="B552" s="215"/>
      <c r="C552" s="216"/>
      <c r="D552" s="206" t="s">
        <v>203</v>
      </c>
      <c r="E552" s="217" t="s">
        <v>1</v>
      </c>
      <c r="F552" s="218" t="s">
        <v>796</v>
      </c>
      <c r="G552" s="216"/>
      <c r="H552" s="219">
        <v>-0.13</v>
      </c>
      <c r="I552" s="220"/>
      <c r="J552" s="216"/>
      <c r="K552" s="216"/>
      <c r="L552" s="221"/>
      <c r="M552" s="222"/>
      <c r="N552" s="223"/>
      <c r="O552" s="223"/>
      <c r="P552" s="223"/>
      <c r="Q552" s="223"/>
      <c r="R552" s="223"/>
      <c r="S552" s="223"/>
      <c r="T552" s="224"/>
      <c r="AT552" s="225" t="s">
        <v>203</v>
      </c>
      <c r="AU552" s="225" t="s">
        <v>91</v>
      </c>
      <c r="AV552" s="14" t="s">
        <v>91</v>
      </c>
      <c r="AW552" s="14" t="s">
        <v>36</v>
      </c>
      <c r="AX552" s="14" t="s">
        <v>81</v>
      </c>
      <c r="AY552" s="225" t="s">
        <v>194</v>
      </c>
    </row>
    <row r="553" spans="1:65" s="14" customFormat="1" ht="11.25">
      <c r="B553" s="215"/>
      <c r="C553" s="216"/>
      <c r="D553" s="206" t="s">
        <v>203</v>
      </c>
      <c r="E553" s="217" t="s">
        <v>1</v>
      </c>
      <c r="F553" s="218" t="s">
        <v>797</v>
      </c>
      <c r="G553" s="216"/>
      <c r="H553" s="219">
        <v>-0.128</v>
      </c>
      <c r="I553" s="220"/>
      <c r="J553" s="216"/>
      <c r="K553" s="216"/>
      <c r="L553" s="221"/>
      <c r="M553" s="222"/>
      <c r="N553" s="223"/>
      <c r="O553" s="223"/>
      <c r="P553" s="223"/>
      <c r="Q553" s="223"/>
      <c r="R553" s="223"/>
      <c r="S553" s="223"/>
      <c r="T553" s="224"/>
      <c r="AT553" s="225" t="s">
        <v>203</v>
      </c>
      <c r="AU553" s="225" t="s">
        <v>91</v>
      </c>
      <c r="AV553" s="14" t="s">
        <v>91</v>
      </c>
      <c r="AW553" s="14" t="s">
        <v>36</v>
      </c>
      <c r="AX553" s="14" t="s">
        <v>81</v>
      </c>
      <c r="AY553" s="225" t="s">
        <v>194</v>
      </c>
    </row>
    <row r="554" spans="1:65" s="16" customFormat="1" ht="11.25">
      <c r="B554" s="237"/>
      <c r="C554" s="238"/>
      <c r="D554" s="206" t="s">
        <v>203</v>
      </c>
      <c r="E554" s="239" t="s">
        <v>1</v>
      </c>
      <c r="F554" s="240" t="s">
        <v>250</v>
      </c>
      <c r="G554" s="238"/>
      <c r="H554" s="241">
        <v>3.282</v>
      </c>
      <c r="I554" s="242"/>
      <c r="J554" s="238"/>
      <c r="K554" s="238"/>
      <c r="L554" s="243"/>
      <c r="M554" s="244"/>
      <c r="N554" s="245"/>
      <c r="O554" s="245"/>
      <c r="P554" s="245"/>
      <c r="Q554" s="245"/>
      <c r="R554" s="245"/>
      <c r="S554" s="245"/>
      <c r="T554" s="246"/>
      <c r="AT554" s="247" t="s">
        <v>203</v>
      </c>
      <c r="AU554" s="247" t="s">
        <v>91</v>
      </c>
      <c r="AV554" s="16" t="s">
        <v>201</v>
      </c>
      <c r="AW554" s="16" t="s">
        <v>36</v>
      </c>
      <c r="AX554" s="16" t="s">
        <v>21</v>
      </c>
      <c r="AY554" s="247" t="s">
        <v>194</v>
      </c>
    </row>
    <row r="555" spans="1:65" s="2" customFormat="1" ht="14.45" customHeight="1">
      <c r="A555" s="35"/>
      <c r="B555" s="36"/>
      <c r="C555" s="191" t="s">
        <v>798</v>
      </c>
      <c r="D555" s="191" t="s">
        <v>196</v>
      </c>
      <c r="E555" s="192" t="s">
        <v>799</v>
      </c>
      <c r="F555" s="193" t="s">
        <v>800</v>
      </c>
      <c r="G555" s="194" t="s">
        <v>199</v>
      </c>
      <c r="H555" s="195">
        <v>10.157</v>
      </c>
      <c r="I555" s="196"/>
      <c r="J555" s="197">
        <f>ROUND(I555*H555,2)</f>
        <v>0</v>
      </c>
      <c r="K555" s="193" t="s">
        <v>200</v>
      </c>
      <c r="L555" s="40"/>
      <c r="M555" s="198" t="s">
        <v>1</v>
      </c>
      <c r="N555" s="199" t="s">
        <v>46</v>
      </c>
      <c r="O555" s="72"/>
      <c r="P555" s="200">
        <f>O555*H555</f>
        <v>0</v>
      </c>
      <c r="Q555" s="200">
        <v>3.5400000000000002E-3</v>
      </c>
      <c r="R555" s="200">
        <f>Q555*H555</f>
        <v>3.595578E-2</v>
      </c>
      <c r="S555" s="200">
        <v>0</v>
      </c>
      <c r="T555" s="201">
        <f>S555*H555</f>
        <v>0</v>
      </c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R555" s="202" t="s">
        <v>201</v>
      </c>
      <c r="AT555" s="202" t="s">
        <v>196</v>
      </c>
      <c r="AU555" s="202" t="s">
        <v>91</v>
      </c>
      <c r="AY555" s="18" t="s">
        <v>194</v>
      </c>
      <c r="BE555" s="203">
        <f>IF(N555="základní",J555,0)</f>
        <v>0</v>
      </c>
      <c r="BF555" s="203">
        <f>IF(N555="snížená",J555,0)</f>
        <v>0</v>
      </c>
      <c r="BG555" s="203">
        <f>IF(N555="zákl. přenesená",J555,0)</f>
        <v>0</v>
      </c>
      <c r="BH555" s="203">
        <f>IF(N555="sníž. přenesená",J555,0)</f>
        <v>0</v>
      </c>
      <c r="BI555" s="203">
        <f>IF(N555="nulová",J555,0)</f>
        <v>0</v>
      </c>
      <c r="BJ555" s="18" t="s">
        <v>21</v>
      </c>
      <c r="BK555" s="203">
        <f>ROUND(I555*H555,2)</f>
        <v>0</v>
      </c>
      <c r="BL555" s="18" t="s">
        <v>201</v>
      </c>
      <c r="BM555" s="202" t="s">
        <v>801</v>
      </c>
    </row>
    <row r="556" spans="1:65" s="13" customFormat="1" ht="11.25">
      <c r="B556" s="204"/>
      <c r="C556" s="205"/>
      <c r="D556" s="206" t="s">
        <v>203</v>
      </c>
      <c r="E556" s="207" t="s">
        <v>1</v>
      </c>
      <c r="F556" s="208" t="s">
        <v>236</v>
      </c>
      <c r="G556" s="205"/>
      <c r="H556" s="207" t="s">
        <v>1</v>
      </c>
      <c r="I556" s="209"/>
      <c r="J556" s="205"/>
      <c r="K556" s="205"/>
      <c r="L556" s="210"/>
      <c r="M556" s="211"/>
      <c r="N556" s="212"/>
      <c r="O556" s="212"/>
      <c r="P556" s="212"/>
      <c r="Q556" s="212"/>
      <c r="R556" s="212"/>
      <c r="S556" s="212"/>
      <c r="T556" s="213"/>
      <c r="AT556" s="214" t="s">
        <v>203</v>
      </c>
      <c r="AU556" s="214" t="s">
        <v>91</v>
      </c>
      <c r="AV556" s="13" t="s">
        <v>21</v>
      </c>
      <c r="AW556" s="13" t="s">
        <v>36</v>
      </c>
      <c r="AX556" s="13" t="s">
        <v>81</v>
      </c>
      <c r="AY556" s="214" t="s">
        <v>194</v>
      </c>
    </row>
    <row r="557" spans="1:65" s="14" customFormat="1" ht="11.25">
      <c r="B557" s="215"/>
      <c r="C557" s="216"/>
      <c r="D557" s="206" t="s">
        <v>203</v>
      </c>
      <c r="E557" s="217" t="s">
        <v>1</v>
      </c>
      <c r="F557" s="218" t="s">
        <v>802</v>
      </c>
      <c r="G557" s="216"/>
      <c r="H557" s="219">
        <v>4.9450000000000003</v>
      </c>
      <c r="I557" s="220"/>
      <c r="J557" s="216"/>
      <c r="K557" s="216"/>
      <c r="L557" s="221"/>
      <c r="M557" s="222"/>
      <c r="N557" s="223"/>
      <c r="O557" s="223"/>
      <c r="P557" s="223"/>
      <c r="Q557" s="223"/>
      <c r="R557" s="223"/>
      <c r="S557" s="223"/>
      <c r="T557" s="224"/>
      <c r="AT557" s="225" t="s">
        <v>203</v>
      </c>
      <c r="AU557" s="225" t="s">
        <v>91</v>
      </c>
      <c r="AV557" s="14" t="s">
        <v>91</v>
      </c>
      <c r="AW557" s="14" t="s">
        <v>36</v>
      </c>
      <c r="AX557" s="14" t="s">
        <v>81</v>
      </c>
      <c r="AY557" s="225" t="s">
        <v>194</v>
      </c>
    </row>
    <row r="558" spans="1:65" s="14" customFormat="1" ht="11.25">
      <c r="B558" s="215"/>
      <c r="C558" s="216"/>
      <c r="D558" s="206" t="s">
        <v>203</v>
      </c>
      <c r="E558" s="217" t="s">
        <v>1</v>
      </c>
      <c r="F558" s="218" t="s">
        <v>803</v>
      </c>
      <c r="G558" s="216"/>
      <c r="H558" s="219">
        <v>2.2120000000000002</v>
      </c>
      <c r="I558" s="220"/>
      <c r="J558" s="216"/>
      <c r="K558" s="216"/>
      <c r="L558" s="221"/>
      <c r="M558" s="222"/>
      <c r="N558" s="223"/>
      <c r="O558" s="223"/>
      <c r="P558" s="223"/>
      <c r="Q558" s="223"/>
      <c r="R558" s="223"/>
      <c r="S558" s="223"/>
      <c r="T558" s="224"/>
      <c r="AT558" s="225" t="s">
        <v>203</v>
      </c>
      <c r="AU558" s="225" t="s">
        <v>91</v>
      </c>
      <c r="AV558" s="14" t="s">
        <v>91</v>
      </c>
      <c r="AW558" s="14" t="s">
        <v>36</v>
      </c>
      <c r="AX558" s="14" t="s">
        <v>81</v>
      </c>
      <c r="AY558" s="225" t="s">
        <v>194</v>
      </c>
    </row>
    <row r="559" spans="1:65" s="13" customFormat="1" ht="11.25">
      <c r="B559" s="204"/>
      <c r="C559" s="205"/>
      <c r="D559" s="206" t="s">
        <v>203</v>
      </c>
      <c r="E559" s="207" t="s">
        <v>1</v>
      </c>
      <c r="F559" s="208" t="s">
        <v>238</v>
      </c>
      <c r="G559" s="205"/>
      <c r="H559" s="207" t="s">
        <v>1</v>
      </c>
      <c r="I559" s="209"/>
      <c r="J559" s="205"/>
      <c r="K559" s="205"/>
      <c r="L559" s="210"/>
      <c r="M559" s="211"/>
      <c r="N559" s="212"/>
      <c r="O559" s="212"/>
      <c r="P559" s="212"/>
      <c r="Q559" s="212"/>
      <c r="R559" s="212"/>
      <c r="S559" s="212"/>
      <c r="T559" s="213"/>
      <c r="AT559" s="214" t="s">
        <v>203</v>
      </c>
      <c r="AU559" s="214" t="s">
        <v>91</v>
      </c>
      <c r="AV559" s="13" t="s">
        <v>21</v>
      </c>
      <c r="AW559" s="13" t="s">
        <v>36</v>
      </c>
      <c r="AX559" s="13" t="s">
        <v>81</v>
      </c>
      <c r="AY559" s="214" t="s">
        <v>194</v>
      </c>
    </row>
    <row r="560" spans="1:65" s="14" customFormat="1" ht="11.25">
      <c r="B560" s="215"/>
      <c r="C560" s="216"/>
      <c r="D560" s="206" t="s">
        <v>203</v>
      </c>
      <c r="E560" s="217" t="s">
        <v>1</v>
      </c>
      <c r="F560" s="218" t="s">
        <v>804</v>
      </c>
      <c r="G560" s="216"/>
      <c r="H560" s="219">
        <v>3</v>
      </c>
      <c r="I560" s="220"/>
      <c r="J560" s="216"/>
      <c r="K560" s="216"/>
      <c r="L560" s="221"/>
      <c r="M560" s="222"/>
      <c r="N560" s="223"/>
      <c r="O560" s="223"/>
      <c r="P560" s="223"/>
      <c r="Q560" s="223"/>
      <c r="R560" s="223"/>
      <c r="S560" s="223"/>
      <c r="T560" s="224"/>
      <c r="AT560" s="225" t="s">
        <v>203</v>
      </c>
      <c r="AU560" s="225" t="s">
        <v>91</v>
      </c>
      <c r="AV560" s="14" t="s">
        <v>91</v>
      </c>
      <c r="AW560" s="14" t="s">
        <v>36</v>
      </c>
      <c r="AX560" s="14" t="s">
        <v>81</v>
      </c>
      <c r="AY560" s="225" t="s">
        <v>194</v>
      </c>
    </row>
    <row r="561" spans="1:65" s="16" customFormat="1" ht="11.25">
      <c r="B561" s="237"/>
      <c r="C561" s="238"/>
      <c r="D561" s="206" t="s">
        <v>203</v>
      </c>
      <c r="E561" s="239" t="s">
        <v>1</v>
      </c>
      <c r="F561" s="240" t="s">
        <v>250</v>
      </c>
      <c r="G561" s="238"/>
      <c r="H561" s="241">
        <v>10.157</v>
      </c>
      <c r="I561" s="242"/>
      <c r="J561" s="238"/>
      <c r="K561" s="238"/>
      <c r="L561" s="243"/>
      <c r="M561" s="244"/>
      <c r="N561" s="245"/>
      <c r="O561" s="245"/>
      <c r="P561" s="245"/>
      <c r="Q561" s="245"/>
      <c r="R561" s="245"/>
      <c r="S561" s="245"/>
      <c r="T561" s="246"/>
      <c r="AT561" s="247" t="s">
        <v>203</v>
      </c>
      <c r="AU561" s="247" t="s">
        <v>91</v>
      </c>
      <c r="AV561" s="16" t="s">
        <v>201</v>
      </c>
      <c r="AW561" s="16" t="s">
        <v>36</v>
      </c>
      <c r="AX561" s="16" t="s">
        <v>21</v>
      </c>
      <c r="AY561" s="247" t="s">
        <v>194</v>
      </c>
    </row>
    <row r="562" spans="1:65" s="2" customFormat="1" ht="14.45" customHeight="1">
      <c r="A562" s="35"/>
      <c r="B562" s="36"/>
      <c r="C562" s="191" t="s">
        <v>805</v>
      </c>
      <c r="D562" s="191" t="s">
        <v>196</v>
      </c>
      <c r="E562" s="192" t="s">
        <v>806</v>
      </c>
      <c r="F562" s="193" t="s">
        <v>807</v>
      </c>
      <c r="G562" s="194" t="s">
        <v>306</v>
      </c>
      <c r="H562" s="195">
        <v>0.379</v>
      </c>
      <c r="I562" s="196"/>
      <c r="J562" s="197">
        <f>ROUND(I562*H562,2)</f>
        <v>0</v>
      </c>
      <c r="K562" s="193" t="s">
        <v>200</v>
      </c>
      <c r="L562" s="40"/>
      <c r="M562" s="198" t="s">
        <v>1</v>
      </c>
      <c r="N562" s="199" t="s">
        <v>46</v>
      </c>
      <c r="O562" s="72"/>
      <c r="P562" s="200">
        <f>O562*H562</f>
        <v>0</v>
      </c>
      <c r="Q562" s="200">
        <v>2.7763</v>
      </c>
      <c r="R562" s="200">
        <f>Q562*H562</f>
        <v>1.0522176999999999</v>
      </c>
      <c r="S562" s="200">
        <v>0</v>
      </c>
      <c r="T562" s="201">
        <f>S562*H562</f>
        <v>0</v>
      </c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R562" s="202" t="s">
        <v>201</v>
      </c>
      <c r="AT562" s="202" t="s">
        <v>196</v>
      </c>
      <c r="AU562" s="202" t="s">
        <v>91</v>
      </c>
      <c r="AY562" s="18" t="s">
        <v>194</v>
      </c>
      <c r="BE562" s="203">
        <f>IF(N562="základní",J562,0)</f>
        <v>0</v>
      </c>
      <c r="BF562" s="203">
        <f>IF(N562="snížená",J562,0)</f>
        <v>0</v>
      </c>
      <c r="BG562" s="203">
        <f>IF(N562="zákl. přenesená",J562,0)</f>
        <v>0</v>
      </c>
      <c r="BH562" s="203">
        <f>IF(N562="sníž. přenesená",J562,0)</f>
        <v>0</v>
      </c>
      <c r="BI562" s="203">
        <f>IF(N562="nulová",J562,0)</f>
        <v>0</v>
      </c>
      <c r="BJ562" s="18" t="s">
        <v>21</v>
      </c>
      <c r="BK562" s="203">
        <f>ROUND(I562*H562,2)</f>
        <v>0</v>
      </c>
      <c r="BL562" s="18" t="s">
        <v>201</v>
      </c>
      <c r="BM562" s="202" t="s">
        <v>808</v>
      </c>
    </row>
    <row r="563" spans="1:65" s="13" customFormat="1" ht="11.25">
      <c r="B563" s="204"/>
      <c r="C563" s="205"/>
      <c r="D563" s="206" t="s">
        <v>203</v>
      </c>
      <c r="E563" s="207" t="s">
        <v>1</v>
      </c>
      <c r="F563" s="208" t="s">
        <v>236</v>
      </c>
      <c r="G563" s="205"/>
      <c r="H563" s="207" t="s">
        <v>1</v>
      </c>
      <c r="I563" s="209"/>
      <c r="J563" s="205"/>
      <c r="K563" s="205"/>
      <c r="L563" s="210"/>
      <c r="M563" s="211"/>
      <c r="N563" s="212"/>
      <c r="O563" s="212"/>
      <c r="P563" s="212"/>
      <c r="Q563" s="212"/>
      <c r="R563" s="212"/>
      <c r="S563" s="212"/>
      <c r="T563" s="213"/>
      <c r="AT563" s="214" t="s">
        <v>203</v>
      </c>
      <c r="AU563" s="214" t="s">
        <v>91</v>
      </c>
      <c r="AV563" s="13" t="s">
        <v>21</v>
      </c>
      <c r="AW563" s="13" t="s">
        <v>36</v>
      </c>
      <c r="AX563" s="13" t="s">
        <v>81</v>
      </c>
      <c r="AY563" s="214" t="s">
        <v>194</v>
      </c>
    </row>
    <row r="564" spans="1:65" s="14" customFormat="1" ht="11.25">
      <c r="B564" s="215"/>
      <c r="C564" s="216"/>
      <c r="D564" s="206" t="s">
        <v>203</v>
      </c>
      <c r="E564" s="217" t="s">
        <v>1</v>
      </c>
      <c r="F564" s="218" t="s">
        <v>809</v>
      </c>
      <c r="G564" s="216"/>
      <c r="H564" s="219">
        <v>8.3000000000000004E-2</v>
      </c>
      <c r="I564" s="220"/>
      <c r="J564" s="216"/>
      <c r="K564" s="216"/>
      <c r="L564" s="221"/>
      <c r="M564" s="222"/>
      <c r="N564" s="223"/>
      <c r="O564" s="223"/>
      <c r="P564" s="223"/>
      <c r="Q564" s="223"/>
      <c r="R564" s="223"/>
      <c r="S564" s="223"/>
      <c r="T564" s="224"/>
      <c r="AT564" s="225" t="s">
        <v>203</v>
      </c>
      <c r="AU564" s="225" t="s">
        <v>91</v>
      </c>
      <c r="AV564" s="14" t="s">
        <v>91</v>
      </c>
      <c r="AW564" s="14" t="s">
        <v>36</v>
      </c>
      <c r="AX564" s="14" t="s">
        <v>81</v>
      </c>
      <c r="AY564" s="225" t="s">
        <v>194</v>
      </c>
    </row>
    <row r="565" spans="1:65" s="13" customFormat="1" ht="11.25">
      <c r="B565" s="204"/>
      <c r="C565" s="205"/>
      <c r="D565" s="206" t="s">
        <v>203</v>
      </c>
      <c r="E565" s="207" t="s">
        <v>1</v>
      </c>
      <c r="F565" s="208" t="s">
        <v>466</v>
      </c>
      <c r="G565" s="205"/>
      <c r="H565" s="207" t="s">
        <v>1</v>
      </c>
      <c r="I565" s="209"/>
      <c r="J565" s="205"/>
      <c r="K565" s="205"/>
      <c r="L565" s="210"/>
      <c r="M565" s="211"/>
      <c r="N565" s="212"/>
      <c r="O565" s="212"/>
      <c r="P565" s="212"/>
      <c r="Q565" s="212"/>
      <c r="R565" s="212"/>
      <c r="S565" s="212"/>
      <c r="T565" s="213"/>
      <c r="AT565" s="214" t="s">
        <v>203</v>
      </c>
      <c r="AU565" s="214" t="s">
        <v>91</v>
      </c>
      <c r="AV565" s="13" t="s">
        <v>21</v>
      </c>
      <c r="AW565" s="13" t="s">
        <v>36</v>
      </c>
      <c r="AX565" s="13" t="s">
        <v>81</v>
      </c>
      <c r="AY565" s="214" t="s">
        <v>194</v>
      </c>
    </row>
    <row r="566" spans="1:65" s="14" customFormat="1" ht="11.25">
      <c r="B566" s="215"/>
      <c r="C566" s="216"/>
      <c r="D566" s="206" t="s">
        <v>203</v>
      </c>
      <c r="E566" s="217" t="s">
        <v>1</v>
      </c>
      <c r="F566" s="218" t="s">
        <v>810</v>
      </c>
      <c r="G566" s="216"/>
      <c r="H566" s="219">
        <v>0.29599999999999999</v>
      </c>
      <c r="I566" s="220"/>
      <c r="J566" s="216"/>
      <c r="K566" s="216"/>
      <c r="L566" s="221"/>
      <c r="M566" s="222"/>
      <c r="N566" s="223"/>
      <c r="O566" s="223"/>
      <c r="P566" s="223"/>
      <c r="Q566" s="223"/>
      <c r="R566" s="223"/>
      <c r="S566" s="223"/>
      <c r="T566" s="224"/>
      <c r="AT566" s="225" t="s">
        <v>203</v>
      </c>
      <c r="AU566" s="225" t="s">
        <v>91</v>
      </c>
      <c r="AV566" s="14" t="s">
        <v>91</v>
      </c>
      <c r="AW566" s="14" t="s">
        <v>36</v>
      </c>
      <c r="AX566" s="14" t="s">
        <v>81</v>
      </c>
      <c r="AY566" s="225" t="s">
        <v>194</v>
      </c>
    </row>
    <row r="567" spans="1:65" s="16" customFormat="1" ht="11.25">
      <c r="B567" s="237"/>
      <c r="C567" s="238"/>
      <c r="D567" s="206" t="s">
        <v>203</v>
      </c>
      <c r="E567" s="239" t="s">
        <v>1</v>
      </c>
      <c r="F567" s="240" t="s">
        <v>250</v>
      </c>
      <c r="G567" s="238"/>
      <c r="H567" s="241">
        <v>0.379</v>
      </c>
      <c r="I567" s="242"/>
      <c r="J567" s="238"/>
      <c r="K567" s="238"/>
      <c r="L567" s="243"/>
      <c r="M567" s="244"/>
      <c r="N567" s="245"/>
      <c r="O567" s="245"/>
      <c r="P567" s="245"/>
      <c r="Q567" s="245"/>
      <c r="R567" s="245"/>
      <c r="S567" s="245"/>
      <c r="T567" s="246"/>
      <c r="AT567" s="247" t="s">
        <v>203</v>
      </c>
      <c r="AU567" s="247" t="s">
        <v>91</v>
      </c>
      <c r="AV567" s="16" t="s">
        <v>201</v>
      </c>
      <c r="AW567" s="16" t="s">
        <v>36</v>
      </c>
      <c r="AX567" s="16" t="s">
        <v>21</v>
      </c>
      <c r="AY567" s="247" t="s">
        <v>194</v>
      </c>
    </row>
    <row r="568" spans="1:65" s="2" customFormat="1" ht="14.45" customHeight="1">
      <c r="A568" s="35"/>
      <c r="B568" s="36"/>
      <c r="C568" s="191" t="s">
        <v>811</v>
      </c>
      <c r="D568" s="191" t="s">
        <v>196</v>
      </c>
      <c r="E568" s="192" t="s">
        <v>812</v>
      </c>
      <c r="F568" s="193" t="s">
        <v>813</v>
      </c>
      <c r="G568" s="194" t="s">
        <v>254</v>
      </c>
      <c r="H568" s="195">
        <v>0.2</v>
      </c>
      <c r="I568" s="196"/>
      <c r="J568" s="197">
        <f>ROUND(I568*H568,2)</f>
        <v>0</v>
      </c>
      <c r="K568" s="193" t="s">
        <v>207</v>
      </c>
      <c r="L568" s="40"/>
      <c r="M568" s="198" t="s">
        <v>1</v>
      </c>
      <c r="N568" s="199" t="s">
        <v>46</v>
      </c>
      <c r="O568" s="72"/>
      <c r="P568" s="200">
        <f>O568*H568</f>
        <v>0</v>
      </c>
      <c r="Q568" s="200">
        <v>8.6999999999999994E-2</v>
      </c>
      <c r="R568" s="200">
        <f>Q568*H568</f>
        <v>1.7399999999999999E-2</v>
      </c>
      <c r="S568" s="200">
        <v>0</v>
      </c>
      <c r="T568" s="201">
        <f>S568*H568</f>
        <v>0</v>
      </c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R568" s="202" t="s">
        <v>201</v>
      </c>
      <c r="AT568" s="202" t="s">
        <v>196</v>
      </c>
      <c r="AU568" s="202" t="s">
        <v>91</v>
      </c>
      <c r="AY568" s="18" t="s">
        <v>194</v>
      </c>
      <c r="BE568" s="203">
        <f>IF(N568="základní",J568,0)</f>
        <v>0</v>
      </c>
      <c r="BF568" s="203">
        <f>IF(N568="snížená",J568,0)</f>
        <v>0</v>
      </c>
      <c r="BG568" s="203">
        <f>IF(N568="zákl. přenesená",J568,0)</f>
        <v>0</v>
      </c>
      <c r="BH568" s="203">
        <f>IF(N568="sníž. přenesená",J568,0)</f>
        <v>0</v>
      </c>
      <c r="BI568" s="203">
        <f>IF(N568="nulová",J568,0)</f>
        <v>0</v>
      </c>
      <c r="BJ568" s="18" t="s">
        <v>21</v>
      </c>
      <c r="BK568" s="203">
        <f>ROUND(I568*H568,2)</f>
        <v>0</v>
      </c>
      <c r="BL568" s="18" t="s">
        <v>201</v>
      </c>
      <c r="BM568" s="202" t="s">
        <v>814</v>
      </c>
    </row>
    <row r="569" spans="1:65" s="14" customFormat="1" ht="11.25">
      <c r="B569" s="215"/>
      <c r="C569" s="216"/>
      <c r="D569" s="206" t="s">
        <v>203</v>
      </c>
      <c r="E569" s="217" t="s">
        <v>1</v>
      </c>
      <c r="F569" s="218" t="s">
        <v>815</v>
      </c>
      <c r="G569" s="216"/>
      <c r="H569" s="219">
        <v>0.2</v>
      </c>
      <c r="I569" s="220"/>
      <c r="J569" s="216"/>
      <c r="K569" s="216"/>
      <c r="L569" s="221"/>
      <c r="M569" s="222"/>
      <c r="N569" s="223"/>
      <c r="O569" s="223"/>
      <c r="P569" s="223"/>
      <c r="Q569" s="223"/>
      <c r="R569" s="223"/>
      <c r="S569" s="223"/>
      <c r="T569" s="224"/>
      <c r="AT569" s="225" t="s">
        <v>203</v>
      </c>
      <c r="AU569" s="225" t="s">
        <v>91</v>
      </c>
      <c r="AV569" s="14" t="s">
        <v>91</v>
      </c>
      <c r="AW569" s="14" t="s">
        <v>36</v>
      </c>
      <c r="AX569" s="14" t="s">
        <v>21</v>
      </c>
      <c r="AY569" s="225" t="s">
        <v>194</v>
      </c>
    </row>
    <row r="570" spans="1:65" s="2" customFormat="1" ht="14.45" customHeight="1">
      <c r="A570" s="35"/>
      <c r="B570" s="36"/>
      <c r="C570" s="191" t="s">
        <v>816</v>
      </c>
      <c r="D570" s="191" t="s">
        <v>196</v>
      </c>
      <c r="E570" s="192" t="s">
        <v>817</v>
      </c>
      <c r="F570" s="193" t="s">
        <v>818</v>
      </c>
      <c r="G570" s="194" t="s">
        <v>254</v>
      </c>
      <c r="H570" s="195">
        <v>5</v>
      </c>
      <c r="I570" s="196"/>
      <c r="J570" s="197">
        <f>ROUND(I570*H570,2)</f>
        <v>0</v>
      </c>
      <c r="K570" s="193" t="s">
        <v>207</v>
      </c>
      <c r="L570" s="40"/>
      <c r="M570" s="198" t="s">
        <v>1</v>
      </c>
      <c r="N570" s="199" t="s">
        <v>46</v>
      </c>
      <c r="O570" s="72"/>
      <c r="P570" s="200">
        <f>O570*H570</f>
        <v>0</v>
      </c>
      <c r="Q570" s="200">
        <v>0.10199999999999999</v>
      </c>
      <c r="R570" s="200">
        <f>Q570*H570</f>
        <v>0.51</v>
      </c>
      <c r="S570" s="200">
        <v>0</v>
      </c>
      <c r="T570" s="201">
        <f>S570*H570</f>
        <v>0</v>
      </c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R570" s="202" t="s">
        <v>201</v>
      </c>
      <c r="AT570" s="202" t="s">
        <v>196</v>
      </c>
      <c r="AU570" s="202" t="s">
        <v>91</v>
      </c>
      <c r="AY570" s="18" t="s">
        <v>194</v>
      </c>
      <c r="BE570" s="203">
        <f>IF(N570="základní",J570,0)</f>
        <v>0</v>
      </c>
      <c r="BF570" s="203">
        <f>IF(N570="snížená",J570,0)</f>
        <v>0</v>
      </c>
      <c r="BG570" s="203">
        <f>IF(N570="zákl. přenesená",J570,0)</f>
        <v>0</v>
      </c>
      <c r="BH570" s="203">
        <f>IF(N570="sníž. přenesená",J570,0)</f>
        <v>0</v>
      </c>
      <c r="BI570" s="203">
        <f>IF(N570="nulová",J570,0)</f>
        <v>0</v>
      </c>
      <c r="BJ570" s="18" t="s">
        <v>21</v>
      </c>
      <c r="BK570" s="203">
        <f>ROUND(I570*H570,2)</f>
        <v>0</v>
      </c>
      <c r="BL570" s="18" t="s">
        <v>201</v>
      </c>
      <c r="BM570" s="202" t="s">
        <v>819</v>
      </c>
    </row>
    <row r="571" spans="1:65" s="14" customFormat="1" ht="11.25">
      <c r="B571" s="215"/>
      <c r="C571" s="216"/>
      <c r="D571" s="206" t="s">
        <v>203</v>
      </c>
      <c r="E571" s="217" t="s">
        <v>1</v>
      </c>
      <c r="F571" s="218" t="s">
        <v>820</v>
      </c>
      <c r="G571" s="216"/>
      <c r="H571" s="219">
        <v>5</v>
      </c>
      <c r="I571" s="220"/>
      <c r="J571" s="216"/>
      <c r="K571" s="216"/>
      <c r="L571" s="221"/>
      <c r="M571" s="222"/>
      <c r="N571" s="223"/>
      <c r="O571" s="223"/>
      <c r="P571" s="223"/>
      <c r="Q571" s="223"/>
      <c r="R571" s="223"/>
      <c r="S571" s="223"/>
      <c r="T571" s="224"/>
      <c r="AT571" s="225" t="s">
        <v>203</v>
      </c>
      <c r="AU571" s="225" t="s">
        <v>91</v>
      </c>
      <c r="AV571" s="14" t="s">
        <v>91</v>
      </c>
      <c r="AW571" s="14" t="s">
        <v>36</v>
      </c>
      <c r="AX571" s="14" t="s">
        <v>21</v>
      </c>
      <c r="AY571" s="225" t="s">
        <v>194</v>
      </c>
    </row>
    <row r="572" spans="1:65" s="2" customFormat="1" ht="14.45" customHeight="1">
      <c r="A572" s="35"/>
      <c r="B572" s="36"/>
      <c r="C572" s="191" t="s">
        <v>821</v>
      </c>
      <c r="D572" s="191" t="s">
        <v>196</v>
      </c>
      <c r="E572" s="192" t="s">
        <v>822</v>
      </c>
      <c r="F572" s="193" t="s">
        <v>823</v>
      </c>
      <c r="G572" s="194" t="s">
        <v>254</v>
      </c>
      <c r="H572" s="195">
        <v>3.7</v>
      </c>
      <c r="I572" s="196"/>
      <c r="J572" s="197">
        <f>ROUND(I572*H572,2)</f>
        <v>0</v>
      </c>
      <c r="K572" s="193" t="s">
        <v>207</v>
      </c>
      <c r="L572" s="40"/>
      <c r="M572" s="198" t="s">
        <v>1</v>
      </c>
      <c r="N572" s="199" t="s">
        <v>46</v>
      </c>
      <c r="O572" s="72"/>
      <c r="P572" s="200">
        <f>O572*H572</f>
        <v>0</v>
      </c>
      <c r="Q572" s="200">
        <v>0.20599999999999999</v>
      </c>
      <c r="R572" s="200">
        <f>Q572*H572</f>
        <v>0.76219999999999999</v>
      </c>
      <c r="S572" s="200">
        <v>0</v>
      </c>
      <c r="T572" s="201">
        <f>S572*H572</f>
        <v>0</v>
      </c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R572" s="202" t="s">
        <v>201</v>
      </c>
      <c r="AT572" s="202" t="s">
        <v>196</v>
      </c>
      <c r="AU572" s="202" t="s">
        <v>91</v>
      </c>
      <c r="AY572" s="18" t="s">
        <v>194</v>
      </c>
      <c r="BE572" s="203">
        <f>IF(N572="základní",J572,0)</f>
        <v>0</v>
      </c>
      <c r="BF572" s="203">
        <f>IF(N572="snížená",J572,0)</f>
        <v>0</v>
      </c>
      <c r="BG572" s="203">
        <f>IF(N572="zákl. přenesená",J572,0)</f>
        <v>0</v>
      </c>
      <c r="BH572" s="203">
        <f>IF(N572="sníž. přenesená",J572,0)</f>
        <v>0</v>
      </c>
      <c r="BI572" s="203">
        <f>IF(N572="nulová",J572,0)</f>
        <v>0</v>
      </c>
      <c r="BJ572" s="18" t="s">
        <v>21</v>
      </c>
      <c r="BK572" s="203">
        <f>ROUND(I572*H572,2)</f>
        <v>0</v>
      </c>
      <c r="BL572" s="18" t="s">
        <v>201</v>
      </c>
      <c r="BM572" s="202" t="s">
        <v>824</v>
      </c>
    </row>
    <row r="573" spans="1:65" s="14" customFormat="1" ht="11.25">
      <c r="B573" s="215"/>
      <c r="C573" s="216"/>
      <c r="D573" s="206" t="s">
        <v>203</v>
      </c>
      <c r="E573" s="217" t="s">
        <v>1</v>
      </c>
      <c r="F573" s="218" t="s">
        <v>825</v>
      </c>
      <c r="G573" s="216"/>
      <c r="H573" s="219">
        <v>3.7</v>
      </c>
      <c r="I573" s="220"/>
      <c r="J573" s="216"/>
      <c r="K573" s="216"/>
      <c r="L573" s="221"/>
      <c r="M573" s="222"/>
      <c r="N573" s="223"/>
      <c r="O573" s="223"/>
      <c r="P573" s="223"/>
      <c r="Q573" s="223"/>
      <c r="R573" s="223"/>
      <c r="S573" s="223"/>
      <c r="T573" s="224"/>
      <c r="AT573" s="225" t="s">
        <v>203</v>
      </c>
      <c r="AU573" s="225" t="s">
        <v>91</v>
      </c>
      <c r="AV573" s="14" t="s">
        <v>91</v>
      </c>
      <c r="AW573" s="14" t="s">
        <v>36</v>
      </c>
      <c r="AX573" s="14" t="s">
        <v>21</v>
      </c>
      <c r="AY573" s="225" t="s">
        <v>194</v>
      </c>
    </row>
    <row r="574" spans="1:65" s="2" customFormat="1" ht="14.45" customHeight="1">
      <c r="A574" s="35"/>
      <c r="B574" s="36"/>
      <c r="C574" s="191" t="s">
        <v>826</v>
      </c>
      <c r="D574" s="191" t="s">
        <v>196</v>
      </c>
      <c r="E574" s="192" t="s">
        <v>827</v>
      </c>
      <c r="F574" s="193" t="s">
        <v>828</v>
      </c>
      <c r="G574" s="194" t="s">
        <v>550</v>
      </c>
      <c r="H574" s="195">
        <v>1</v>
      </c>
      <c r="I574" s="196"/>
      <c r="J574" s="197">
        <f>ROUND(I574*H574,2)</f>
        <v>0</v>
      </c>
      <c r="K574" s="193" t="s">
        <v>207</v>
      </c>
      <c r="L574" s="40"/>
      <c r="M574" s="198" t="s">
        <v>1</v>
      </c>
      <c r="N574" s="199" t="s">
        <v>46</v>
      </c>
      <c r="O574" s="72"/>
      <c r="P574" s="200">
        <f>O574*H574</f>
        <v>0</v>
      </c>
      <c r="Q574" s="200">
        <v>3.53</v>
      </c>
      <c r="R574" s="200">
        <f>Q574*H574</f>
        <v>3.53</v>
      </c>
      <c r="S574" s="200">
        <v>0</v>
      </c>
      <c r="T574" s="201">
        <f>S574*H574</f>
        <v>0</v>
      </c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R574" s="202" t="s">
        <v>201</v>
      </c>
      <c r="AT574" s="202" t="s">
        <v>196</v>
      </c>
      <c r="AU574" s="202" t="s">
        <v>91</v>
      </c>
      <c r="AY574" s="18" t="s">
        <v>194</v>
      </c>
      <c r="BE574" s="203">
        <f>IF(N574="základní",J574,0)</f>
        <v>0</v>
      </c>
      <c r="BF574" s="203">
        <f>IF(N574="snížená",J574,0)</f>
        <v>0</v>
      </c>
      <c r="BG574" s="203">
        <f>IF(N574="zákl. přenesená",J574,0)</f>
        <v>0</v>
      </c>
      <c r="BH574" s="203">
        <f>IF(N574="sníž. přenesená",J574,0)</f>
        <v>0</v>
      </c>
      <c r="BI574" s="203">
        <f>IF(N574="nulová",J574,0)</f>
        <v>0</v>
      </c>
      <c r="BJ574" s="18" t="s">
        <v>21</v>
      </c>
      <c r="BK574" s="203">
        <f>ROUND(I574*H574,2)</f>
        <v>0</v>
      </c>
      <c r="BL574" s="18" t="s">
        <v>201</v>
      </c>
      <c r="BM574" s="202" t="s">
        <v>829</v>
      </c>
    </row>
    <row r="575" spans="1:65" s="2" customFormat="1" ht="14.45" customHeight="1">
      <c r="A575" s="35"/>
      <c r="B575" s="36"/>
      <c r="C575" s="191" t="s">
        <v>830</v>
      </c>
      <c r="D575" s="191" t="s">
        <v>196</v>
      </c>
      <c r="E575" s="192" t="s">
        <v>831</v>
      </c>
      <c r="F575" s="193" t="s">
        <v>832</v>
      </c>
      <c r="G575" s="194" t="s">
        <v>550</v>
      </c>
      <c r="H575" s="195">
        <v>5</v>
      </c>
      <c r="I575" s="196"/>
      <c r="J575" s="197">
        <f>ROUND(I575*H575,2)</f>
        <v>0</v>
      </c>
      <c r="K575" s="193" t="s">
        <v>207</v>
      </c>
      <c r="L575" s="40"/>
      <c r="M575" s="198" t="s">
        <v>1</v>
      </c>
      <c r="N575" s="199" t="s">
        <v>46</v>
      </c>
      <c r="O575" s="72"/>
      <c r="P575" s="200">
        <f>O575*H575</f>
        <v>0</v>
      </c>
      <c r="Q575" s="200">
        <v>0.73399999999999999</v>
      </c>
      <c r="R575" s="200">
        <f>Q575*H575</f>
        <v>3.67</v>
      </c>
      <c r="S575" s="200">
        <v>0</v>
      </c>
      <c r="T575" s="201">
        <f>S575*H575</f>
        <v>0</v>
      </c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R575" s="202" t="s">
        <v>201</v>
      </c>
      <c r="AT575" s="202" t="s">
        <v>196</v>
      </c>
      <c r="AU575" s="202" t="s">
        <v>91</v>
      </c>
      <c r="AY575" s="18" t="s">
        <v>194</v>
      </c>
      <c r="BE575" s="203">
        <f>IF(N575="základní",J575,0)</f>
        <v>0</v>
      </c>
      <c r="BF575" s="203">
        <f>IF(N575="snížená",J575,0)</f>
        <v>0</v>
      </c>
      <c r="BG575" s="203">
        <f>IF(N575="zákl. přenesená",J575,0)</f>
        <v>0</v>
      </c>
      <c r="BH575" s="203">
        <f>IF(N575="sníž. přenesená",J575,0)</f>
        <v>0</v>
      </c>
      <c r="BI575" s="203">
        <f>IF(N575="nulová",J575,0)</f>
        <v>0</v>
      </c>
      <c r="BJ575" s="18" t="s">
        <v>21</v>
      </c>
      <c r="BK575" s="203">
        <f>ROUND(I575*H575,2)</f>
        <v>0</v>
      </c>
      <c r="BL575" s="18" t="s">
        <v>201</v>
      </c>
      <c r="BM575" s="202" t="s">
        <v>833</v>
      </c>
    </row>
    <row r="576" spans="1:65" s="2" customFormat="1" ht="14.45" customHeight="1">
      <c r="A576" s="35"/>
      <c r="B576" s="36"/>
      <c r="C576" s="191" t="s">
        <v>834</v>
      </c>
      <c r="D576" s="191" t="s">
        <v>196</v>
      </c>
      <c r="E576" s="192" t="s">
        <v>835</v>
      </c>
      <c r="F576" s="193" t="s">
        <v>836</v>
      </c>
      <c r="G576" s="194" t="s">
        <v>550</v>
      </c>
      <c r="H576" s="195">
        <v>7</v>
      </c>
      <c r="I576" s="196"/>
      <c r="J576" s="197">
        <f>ROUND(I576*H576,2)</f>
        <v>0</v>
      </c>
      <c r="K576" s="193" t="s">
        <v>200</v>
      </c>
      <c r="L576" s="40"/>
      <c r="M576" s="198" t="s">
        <v>1</v>
      </c>
      <c r="N576" s="199" t="s">
        <v>46</v>
      </c>
      <c r="O576" s="72"/>
      <c r="P576" s="200">
        <f>O576*H576</f>
        <v>0</v>
      </c>
      <c r="Q576" s="200">
        <v>1.0189999999999999E-2</v>
      </c>
      <c r="R576" s="200">
        <f>Q576*H576</f>
        <v>7.1329999999999991E-2</v>
      </c>
      <c r="S576" s="200">
        <v>0</v>
      </c>
      <c r="T576" s="201">
        <f>S576*H576</f>
        <v>0</v>
      </c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R576" s="202" t="s">
        <v>201</v>
      </c>
      <c r="AT576" s="202" t="s">
        <v>196</v>
      </c>
      <c r="AU576" s="202" t="s">
        <v>91</v>
      </c>
      <c r="AY576" s="18" t="s">
        <v>194</v>
      </c>
      <c r="BE576" s="203">
        <f>IF(N576="základní",J576,0)</f>
        <v>0</v>
      </c>
      <c r="BF576" s="203">
        <f>IF(N576="snížená",J576,0)</f>
        <v>0</v>
      </c>
      <c r="BG576" s="203">
        <f>IF(N576="zákl. přenesená",J576,0)</f>
        <v>0</v>
      </c>
      <c r="BH576" s="203">
        <f>IF(N576="sníž. přenesená",J576,0)</f>
        <v>0</v>
      </c>
      <c r="BI576" s="203">
        <f>IF(N576="nulová",J576,0)</f>
        <v>0</v>
      </c>
      <c r="BJ576" s="18" t="s">
        <v>21</v>
      </c>
      <c r="BK576" s="203">
        <f>ROUND(I576*H576,2)</f>
        <v>0</v>
      </c>
      <c r="BL576" s="18" t="s">
        <v>201</v>
      </c>
      <c r="BM576" s="202" t="s">
        <v>837</v>
      </c>
    </row>
    <row r="577" spans="1:65" s="14" customFormat="1" ht="11.25">
      <c r="B577" s="215"/>
      <c r="C577" s="216"/>
      <c r="D577" s="206" t="s">
        <v>203</v>
      </c>
      <c r="E577" s="217" t="s">
        <v>1</v>
      </c>
      <c r="F577" s="218" t="s">
        <v>838</v>
      </c>
      <c r="G577" s="216"/>
      <c r="H577" s="219">
        <v>7</v>
      </c>
      <c r="I577" s="220"/>
      <c r="J577" s="216"/>
      <c r="K577" s="216"/>
      <c r="L577" s="221"/>
      <c r="M577" s="222"/>
      <c r="N577" s="223"/>
      <c r="O577" s="223"/>
      <c r="P577" s="223"/>
      <c r="Q577" s="223"/>
      <c r="R577" s="223"/>
      <c r="S577" s="223"/>
      <c r="T577" s="224"/>
      <c r="AT577" s="225" t="s">
        <v>203</v>
      </c>
      <c r="AU577" s="225" t="s">
        <v>91</v>
      </c>
      <c r="AV577" s="14" t="s">
        <v>91</v>
      </c>
      <c r="AW577" s="14" t="s">
        <v>36</v>
      </c>
      <c r="AX577" s="14" t="s">
        <v>21</v>
      </c>
      <c r="AY577" s="225" t="s">
        <v>194</v>
      </c>
    </row>
    <row r="578" spans="1:65" s="2" customFormat="1" ht="14.45" customHeight="1">
      <c r="A578" s="35"/>
      <c r="B578" s="36"/>
      <c r="C578" s="248" t="s">
        <v>839</v>
      </c>
      <c r="D578" s="248" t="s">
        <v>474</v>
      </c>
      <c r="E578" s="249" t="s">
        <v>840</v>
      </c>
      <c r="F578" s="250" t="s">
        <v>841</v>
      </c>
      <c r="G578" s="251" t="s">
        <v>550</v>
      </c>
      <c r="H578" s="252">
        <v>2.02</v>
      </c>
      <c r="I578" s="253"/>
      <c r="J578" s="254">
        <f>ROUND(I578*H578,2)</f>
        <v>0</v>
      </c>
      <c r="K578" s="250" t="s">
        <v>200</v>
      </c>
      <c r="L578" s="255"/>
      <c r="M578" s="256" t="s">
        <v>1</v>
      </c>
      <c r="N578" s="257" t="s">
        <v>46</v>
      </c>
      <c r="O578" s="72"/>
      <c r="P578" s="200">
        <f>O578*H578</f>
        <v>0</v>
      </c>
      <c r="Q578" s="200">
        <v>0.254</v>
      </c>
      <c r="R578" s="200">
        <f>Q578*H578</f>
        <v>0.51307999999999998</v>
      </c>
      <c r="S578" s="200">
        <v>0</v>
      </c>
      <c r="T578" s="201">
        <f>S578*H578</f>
        <v>0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R578" s="202" t="s">
        <v>251</v>
      </c>
      <c r="AT578" s="202" t="s">
        <v>474</v>
      </c>
      <c r="AU578" s="202" t="s">
        <v>91</v>
      </c>
      <c r="AY578" s="18" t="s">
        <v>194</v>
      </c>
      <c r="BE578" s="203">
        <f>IF(N578="základní",J578,0)</f>
        <v>0</v>
      </c>
      <c r="BF578" s="203">
        <f>IF(N578="snížená",J578,0)</f>
        <v>0</v>
      </c>
      <c r="BG578" s="203">
        <f>IF(N578="zákl. přenesená",J578,0)</f>
        <v>0</v>
      </c>
      <c r="BH578" s="203">
        <f>IF(N578="sníž. přenesená",J578,0)</f>
        <v>0</v>
      </c>
      <c r="BI578" s="203">
        <f>IF(N578="nulová",J578,0)</f>
        <v>0</v>
      </c>
      <c r="BJ578" s="18" t="s">
        <v>21</v>
      </c>
      <c r="BK578" s="203">
        <f>ROUND(I578*H578,2)</f>
        <v>0</v>
      </c>
      <c r="BL578" s="18" t="s">
        <v>201</v>
      </c>
      <c r="BM578" s="202" t="s">
        <v>842</v>
      </c>
    </row>
    <row r="579" spans="1:65" s="14" customFormat="1" ht="11.25">
      <c r="B579" s="215"/>
      <c r="C579" s="216"/>
      <c r="D579" s="206" t="s">
        <v>203</v>
      </c>
      <c r="E579" s="216"/>
      <c r="F579" s="218" t="s">
        <v>843</v>
      </c>
      <c r="G579" s="216"/>
      <c r="H579" s="219">
        <v>2.02</v>
      </c>
      <c r="I579" s="220"/>
      <c r="J579" s="216"/>
      <c r="K579" s="216"/>
      <c r="L579" s="221"/>
      <c r="M579" s="222"/>
      <c r="N579" s="223"/>
      <c r="O579" s="223"/>
      <c r="P579" s="223"/>
      <c r="Q579" s="223"/>
      <c r="R579" s="223"/>
      <c r="S579" s="223"/>
      <c r="T579" s="224"/>
      <c r="AT579" s="225" t="s">
        <v>203</v>
      </c>
      <c r="AU579" s="225" t="s">
        <v>91</v>
      </c>
      <c r="AV579" s="14" t="s">
        <v>91</v>
      </c>
      <c r="AW579" s="14" t="s">
        <v>4</v>
      </c>
      <c r="AX579" s="14" t="s">
        <v>21</v>
      </c>
      <c r="AY579" s="225" t="s">
        <v>194</v>
      </c>
    </row>
    <row r="580" spans="1:65" s="2" customFormat="1" ht="14.45" customHeight="1">
      <c r="A580" s="35"/>
      <c r="B580" s="36"/>
      <c r="C580" s="248" t="s">
        <v>844</v>
      </c>
      <c r="D580" s="248" t="s">
        <v>474</v>
      </c>
      <c r="E580" s="249" t="s">
        <v>845</v>
      </c>
      <c r="F580" s="250" t="s">
        <v>846</v>
      </c>
      <c r="G580" s="251" t="s">
        <v>550</v>
      </c>
      <c r="H580" s="252">
        <v>5.05</v>
      </c>
      <c r="I580" s="253"/>
      <c r="J580" s="254">
        <f>ROUND(I580*H580,2)</f>
        <v>0</v>
      </c>
      <c r="K580" s="250" t="s">
        <v>200</v>
      </c>
      <c r="L580" s="255"/>
      <c r="M580" s="256" t="s">
        <v>1</v>
      </c>
      <c r="N580" s="257" t="s">
        <v>46</v>
      </c>
      <c r="O580" s="72"/>
      <c r="P580" s="200">
        <f>O580*H580</f>
        <v>0</v>
      </c>
      <c r="Q580" s="200">
        <v>0.50600000000000001</v>
      </c>
      <c r="R580" s="200">
        <f>Q580*H580</f>
        <v>2.5552999999999999</v>
      </c>
      <c r="S580" s="200">
        <v>0</v>
      </c>
      <c r="T580" s="201">
        <f>S580*H580</f>
        <v>0</v>
      </c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R580" s="202" t="s">
        <v>251</v>
      </c>
      <c r="AT580" s="202" t="s">
        <v>474</v>
      </c>
      <c r="AU580" s="202" t="s">
        <v>91</v>
      </c>
      <c r="AY580" s="18" t="s">
        <v>194</v>
      </c>
      <c r="BE580" s="203">
        <f>IF(N580="základní",J580,0)</f>
        <v>0</v>
      </c>
      <c r="BF580" s="203">
        <f>IF(N580="snížená",J580,0)</f>
        <v>0</v>
      </c>
      <c r="BG580" s="203">
        <f>IF(N580="zákl. přenesená",J580,0)</f>
        <v>0</v>
      </c>
      <c r="BH580" s="203">
        <f>IF(N580="sníž. přenesená",J580,0)</f>
        <v>0</v>
      </c>
      <c r="BI580" s="203">
        <f>IF(N580="nulová",J580,0)</f>
        <v>0</v>
      </c>
      <c r="BJ580" s="18" t="s">
        <v>21</v>
      </c>
      <c r="BK580" s="203">
        <f>ROUND(I580*H580,2)</f>
        <v>0</v>
      </c>
      <c r="BL580" s="18" t="s">
        <v>201</v>
      </c>
      <c r="BM580" s="202" t="s">
        <v>847</v>
      </c>
    </row>
    <row r="581" spans="1:65" s="14" customFormat="1" ht="11.25">
      <c r="B581" s="215"/>
      <c r="C581" s="216"/>
      <c r="D581" s="206" t="s">
        <v>203</v>
      </c>
      <c r="E581" s="216"/>
      <c r="F581" s="218" t="s">
        <v>848</v>
      </c>
      <c r="G581" s="216"/>
      <c r="H581" s="219">
        <v>5.05</v>
      </c>
      <c r="I581" s="220"/>
      <c r="J581" s="216"/>
      <c r="K581" s="216"/>
      <c r="L581" s="221"/>
      <c r="M581" s="222"/>
      <c r="N581" s="223"/>
      <c r="O581" s="223"/>
      <c r="P581" s="223"/>
      <c r="Q581" s="223"/>
      <c r="R581" s="223"/>
      <c r="S581" s="223"/>
      <c r="T581" s="224"/>
      <c r="AT581" s="225" t="s">
        <v>203</v>
      </c>
      <c r="AU581" s="225" t="s">
        <v>91</v>
      </c>
      <c r="AV581" s="14" t="s">
        <v>91</v>
      </c>
      <c r="AW581" s="14" t="s">
        <v>4</v>
      </c>
      <c r="AX581" s="14" t="s">
        <v>21</v>
      </c>
      <c r="AY581" s="225" t="s">
        <v>194</v>
      </c>
    </row>
    <row r="582" spans="1:65" s="2" customFormat="1" ht="14.45" customHeight="1">
      <c r="A582" s="35"/>
      <c r="B582" s="36"/>
      <c r="C582" s="248" t="s">
        <v>849</v>
      </c>
      <c r="D582" s="248" t="s">
        <v>474</v>
      </c>
      <c r="E582" s="249" t="s">
        <v>850</v>
      </c>
      <c r="F582" s="250" t="s">
        <v>851</v>
      </c>
      <c r="G582" s="251" t="s">
        <v>550</v>
      </c>
      <c r="H582" s="252">
        <v>7.14</v>
      </c>
      <c r="I582" s="253"/>
      <c r="J582" s="254">
        <f>ROUND(I582*H582,2)</f>
        <v>0</v>
      </c>
      <c r="K582" s="250" t="s">
        <v>200</v>
      </c>
      <c r="L582" s="255"/>
      <c r="M582" s="256" t="s">
        <v>1</v>
      </c>
      <c r="N582" s="257" t="s">
        <v>46</v>
      </c>
      <c r="O582" s="72"/>
      <c r="P582" s="200">
        <f>O582*H582</f>
        <v>0</v>
      </c>
      <c r="Q582" s="200">
        <v>2E-3</v>
      </c>
      <c r="R582" s="200">
        <f>Q582*H582</f>
        <v>1.4279999999999999E-2</v>
      </c>
      <c r="S582" s="200">
        <v>0</v>
      </c>
      <c r="T582" s="201">
        <f>S582*H582</f>
        <v>0</v>
      </c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R582" s="202" t="s">
        <v>251</v>
      </c>
      <c r="AT582" s="202" t="s">
        <v>474</v>
      </c>
      <c r="AU582" s="202" t="s">
        <v>91</v>
      </c>
      <c r="AY582" s="18" t="s">
        <v>194</v>
      </c>
      <c r="BE582" s="203">
        <f>IF(N582="základní",J582,0)</f>
        <v>0</v>
      </c>
      <c r="BF582" s="203">
        <f>IF(N582="snížená",J582,0)</f>
        <v>0</v>
      </c>
      <c r="BG582" s="203">
        <f>IF(N582="zákl. přenesená",J582,0)</f>
        <v>0</v>
      </c>
      <c r="BH582" s="203">
        <f>IF(N582="sníž. přenesená",J582,0)</f>
        <v>0</v>
      </c>
      <c r="BI582" s="203">
        <f>IF(N582="nulová",J582,0)</f>
        <v>0</v>
      </c>
      <c r="BJ582" s="18" t="s">
        <v>21</v>
      </c>
      <c r="BK582" s="203">
        <f>ROUND(I582*H582,2)</f>
        <v>0</v>
      </c>
      <c r="BL582" s="18" t="s">
        <v>201</v>
      </c>
      <c r="BM582" s="202" t="s">
        <v>852</v>
      </c>
    </row>
    <row r="583" spans="1:65" s="14" customFormat="1" ht="11.25">
      <c r="B583" s="215"/>
      <c r="C583" s="216"/>
      <c r="D583" s="206" t="s">
        <v>203</v>
      </c>
      <c r="E583" s="216"/>
      <c r="F583" s="218" t="s">
        <v>853</v>
      </c>
      <c r="G583" s="216"/>
      <c r="H583" s="219">
        <v>7.14</v>
      </c>
      <c r="I583" s="220"/>
      <c r="J583" s="216"/>
      <c r="K583" s="216"/>
      <c r="L583" s="221"/>
      <c r="M583" s="222"/>
      <c r="N583" s="223"/>
      <c r="O583" s="223"/>
      <c r="P583" s="223"/>
      <c r="Q583" s="223"/>
      <c r="R583" s="223"/>
      <c r="S583" s="223"/>
      <c r="T583" s="224"/>
      <c r="AT583" s="225" t="s">
        <v>203</v>
      </c>
      <c r="AU583" s="225" t="s">
        <v>91</v>
      </c>
      <c r="AV583" s="14" t="s">
        <v>91</v>
      </c>
      <c r="AW583" s="14" t="s">
        <v>4</v>
      </c>
      <c r="AX583" s="14" t="s">
        <v>21</v>
      </c>
      <c r="AY583" s="225" t="s">
        <v>194</v>
      </c>
    </row>
    <row r="584" spans="1:65" s="2" customFormat="1" ht="14.45" customHeight="1">
      <c r="A584" s="35"/>
      <c r="B584" s="36"/>
      <c r="C584" s="191" t="s">
        <v>854</v>
      </c>
      <c r="D584" s="191" t="s">
        <v>196</v>
      </c>
      <c r="E584" s="192" t="s">
        <v>855</v>
      </c>
      <c r="F584" s="193" t="s">
        <v>856</v>
      </c>
      <c r="G584" s="194" t="s">
        <v>550</v>
      </c>
      <c r="H584" s="195">
        <v>6</v>
      </c>
      <c r="I584" s="196"/>
      <c r="J584" s="197">
        <f>ROUND(I584*H584,2)</f>
        <v>0</v>
      </c>
      <c r="K584" s="193" t="s">
        <v>200</v>
      </c>
      <c r="L584" s="40"/>
      <c r="M584" s="198" t="s">
        <v>1</v>
      </c>
      <c r="N584" s="199" t="s">
        <v>46</v>
      </c>
      <c r="O584" s="72"/>
      <c r="P584" s="200">
        <f>O584*H584</f>
        <v>0</v>
      </c>
      <c r="Q584" s="200">
        <v>1.248E-2</v>
      </c>
      <c r="R584" s="200">
        <f>Q584*H584</f>
        <v>7.4880000000000002E-2</v>
      </c>
      <c r="S584" s="200">
        <v>0</v>
      </c>
      <c r="T584" s="201">
        <f>S584*H584</f>
        <v>0</v>
      </c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R584" s="202" t="s">
        <v>201</v>
      </c>
      <c r="AT584" s="202" t="s">
        <v>196</v>
      </c>
      <c r="AU584" s="202" t="s">
        <v>91</v>
      </c>
      <c r="AY584" s="18" t="s">
        <v>194</v>
      </c>
      <c r="BE584" s="203">
        <f>IF(N584="základní",J584,0)</f>
        <v>0</v>
      </c>
      <c r="BF584" s="203">
        <f>IF(N584="snížená",J584,0)</f>
        <v>0</v>
      </c>
      <c r="BG584" s="203">
        <f>IF(N584="zákl. přenesená",J584,0)</f>
        <v>0</v>
      </c>
      <c r="BH584" s="203">
        <f>IF(N584="sníž. přenesená",J584,0)</f>
        <v>0</v>
      </c>
      <c r="BI584" s="203">
        <f>IF(N584="nulová",J584,0)</f>
        <v>0</v>
      </c>
      <c r="BJ584" s="18" t="s">
        <v>21</v>
      </c>
      <c r="BK584" s="203">
        <f>ROUND(I584*H584,2)</f>
        <v>0</v>
      </c>
      <c r="BL584" s="18" t="s">
        <v>201</v>
      </c>
      <c r="BM584" s="202" t="s">
        <v>857</v>
      </c>
    </row>
    <row r="585" spans="1:65" s="14" customFormat="1" ht="11.25">
      <c r="B585" s="215"/>
      <c r="C585" s="216"/>
      <c r="D585" s="206" t="s">
        <v>203</v>
      </c>
      <c r="E585" s="217" t="s">
        <v>1</v>
      </c>
      <c r="F585" s="218" t="s">
        <v>858</v>
      </c>
      <c r="G585" s="216"/>
      <c r="H585" s="219">
        <v>6</v>
      </c>
      <c r="I585" s="220"/>
      <c r="J585" s="216"/>
      <c r="K585" s="216"/>
      <c r="L585" s="221"/>
      <c r="M585" s="222"/>
      <c r="N585" s="223"/>
      <c r="O585" s="223"/>
      <c r="P585" s="223"/>
      <c r="Q585" s="223"/>
      <c r="R585" s="223"/>
      <c r="S585" s="223"/>
      <c r="T585" s="224"/>
      <c r="AT585" s="225" t="s">
        <v>203</v>
      </c>
      <c r="AU585" s="225" t="s">
        <v>91</v>
      </c>
      <c r="AV585" s="14" t="s">
        <v>91</v>
      </c>
      <c r="AW585" s="14" t="s">
        <v>36</v>
      </c>
      <c r="AX585" s="14" t="s">
        <v>21</v>
      </c>
      <c r="AY585" s="225" t="s">
        <v>194</v>
      </c>
    </row>
    <row r="586" spans="1:65" s="2" customFormat="1" ht="14.45" customHeight="1">
      <c r="A586" s="35"/>
      <c r="B586" s="36"/>
      <c r="C586" s="248" t="s">
        <v>859</v>
      </c>
      <c r="D586" s="248" t="s">
        <v>474</v>
      </c>
      <c r="E586" s="249" t="s">
        <v>860</v>
      </c>
      <c r="F586" s="250" t="s">
        <v>861</v>
      </c>
      <c r="G586" s="251" t="s">
        <v>550</v>
      </c>
      <c r="H586" s="252">
        <v>6.06</v>
      </c>
      <c r="I586" s="253"/>
      <c r="J586" s="254">
        <f>ROUND(I586*H586,2)</f>
        <v>0</v>
      </c>
      <c r="K586" s="250" t="s">
        <v>200</v>
      </c>
      <c r="L586" s="255"/>
      <c r="M586" s="256" t="s">
        <v>1</v>
      </c>
      <c r="N586" s="257" t="s">
        <v>46</v>
      </c>
      <c r="O586" s="72"/>
      <c r="P586" s="200">
        <f>O586*H586</f>
        <v>0</v>
      </c>
      <c r="Q586" s="200">
        <v>0.58499999999999996</v>
      </c>
      <c r="R586" s="200">
        <f>Q586*H586</f>
        <v>3.5450999999999997</v>
      </c>
      <c r="S586" s="200">
        <v>0</v>
      </c>
      <c r="T586" s="201">
        <f>S586*H586</f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202" t="s">
        <v>251</v>
      </c>
      <c r="AT586" s="202" t="s">
        <v>474</v>
      </c>
      <c r="AU586" s="202" t="s">
        <v>91</v>
      </c>
      <c r="AY586" s="18" t="s">
        <v>194</v>
      </c>
      <c r="BE586" s="203">
        <f>IF(N586="základní",J586,0)</f>
        <v>0</v>
      </c>
      <c r="BF586" s="203">
        <f>IF(N586="snížená",J586,0)</f>
        <v>0</v>
      </c>
      <c r="BG586" s="203">
        <f>IF(N586="zákl. přenesená",J586,0)</f>
        <v>0</v>
      </c>
      <c r="BH586" s="203">
        <f>IF(N586="sníž. přenesená",J586,0)</f>
        <v>0</v>
      </c>
      <c r="BI586" s="203">
        <f>IF(N586="nulová",J586,0)</f>
        <v>0</v>
      </c>
      <c r="BJ586" s="18" t="s">
        <v>21</v>
      </c>
      <c r="BK586" s="203">
        <f>ROUND(I586*H586,2)</f>
        <v>0</v>
      </c>
      <c r="BL586" s="18" t="s">
        <v>201</v>
      </c>
      <c r="BM586" s="202" t="s">
        <v>862</v>
      </c>
    </row>
    <row r="587" spans="1:65" s="14" customFormat="1" ht="11.25">
      <c r="B587" s="215"/>
      <c r="C587" s="216"/>
      <c r="D587" s="206" t="s">
        <v>203</v>
      </c>
      <c r="E587" s="216"/>
      <c r="F587" s="218" t="s">
        <v>863</v>
      </c>
      <c r="G587" s="216"/>
      <c r="H587" s="219">
        <v>6.06</v>
      </c>
      <c r="I587" s="220"/>
      <c r="J587" s="216"/>
      <c r="K587" s="216"/>
      <c r="L587" s="221"/>
      <c r="M587" s="222"/>
      <c r="N587" s="223"/>
      <c r="O587" s="223"/>
      <c r="P587" s="223"/>
      <c r="Q587" s="223"/>
      <c r="R587" s="223"/>
      <c r="S587" s="223"/>
      <c r="T587" s="224"/>
      <c r="AT587" s="225" t="s">
        <v>203</v>
      </c>
      <c r="AU587" s="225" t="s">
        <v>91</v>
      </c>
      <c r="AV587" s="14" t="s">
        <v>91</v>
      </c>
      <c r="AW587" s="14" t="s">
        <v>4</v>
      </c>
      <c r="AX587" s="14" t="s">
        <v>21</v>
      </c>
      <c r="AY587" s="225" t="s">
        <v>194</v>
      </c>
    </row>
    <row r="588" spans="1:65" s="2" customFormat="1" ht="14.45" customHeight="1">
      <c r="A588" s="35"/>
      <c r="B588" s="36"/>
      <c r="C588" s="248" t="s">
        <v>864</v>
      </c>
      <c r="D588" s="248" t="s">
        <v>474</v>
      </c>
      <c r="E588" s="249" t="s">
        <v>850</v>
      </c>
      <c r="F588" s="250" t="s">
        <v>851</v>
      </c>
      <c r="G588" s="251" t="s">
        <v>550</v>
      </c>
      <c r="H588" s="252">
        <v>6.12</v>
      </c>
      <c r="I588" s="253"/>
      <c r="J588" s="254">
        <f>ROUND(I588*H588,2)</f>
        <v>0</v>
      </c>
      <c r="K588" s="250" t="s">
        <v>200</v>
      </c>
      <c r="L588" s="255"/>
      <c r="M588" s="256" t="s">
        <v>1</v>
      </c>
      <c r="N588" s="257" t="s">
        <v>46</v>
      </c>
      <c r="O588" s="72"/>
      <c r="P588" s="200">
        <f>O588*H588</f>
        <v>0</v>
      </c>
      <c r="Q588" s="200">
        <v>2E-3</v>
      </c>
      <c r="R588" s="200">
        <f>Q588*H588</f>
        <v>1.2240000000000001E-2</v>
      </c>
      <c r="S588" s="200">
        <v>0</v>
      </c>
      <c r="T588" s="201">
        <f>S588*H588</f>
        <v>0</v>
      </c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R588" s="202" t="s">
        <v>251</v>
      </c>
      <c r="AT588" s="202" t="s">
        <v>474</v>
      </c>
      <c r="AU588" s="202" t="s">
        <v>91</v>
      </c>
      <c r="AY588" s="18" t="s">
        <v>194</v>
      </c>
      <c r="BE588" s="203">
        <f>IF(N588="základní",J588,0)</f>
        <v>0</v>
      </c>
      <c r="BF588" s="203">
        <f>IF(N588="snížená",J588,0)</f>
        <v>0</v>
      </c>
      <c r="BG588" s="203">
        <f>IF(N588="zákl. přenesená",J588,0)</f>
        <v>0</v>
      </c>
      <c r="BH588" s="203">
        <f>IF(N588="sníž. přenesená",J588,0)</f>
        <v>0</v>
      </c>
      <c r="BI588" s="203">
        <f>IF(N588="nulová",J588,0)</f>
        <v>0</v>
      </c>
      <c r="BJ588" s="18" t="s">
        <v>21</v>
      </c>
      <c r="BK588" s="203">
        <f>ROUND(I588*H588,2)</f>
        <v>0</v>
      </c>
      <c r="BL588" s="18" t="s">
        <v>201</v>
      </c>
      <c r="BM588" s="202" t="s">
        <v>865</v>
      </c>
    </row>
    <row r="589" spans="1:65" s="14" customFormat="1" ht="11.25">
      <c r="B589" s="215"/>
      <c r="C589" s="216"/>
      <c r="D589" s="206" t="s">
        <v>203</v>
      </c>
      <c r="E589" s="216"/>
      <c r="F589" s="218" t="s">
        <v>866</v>
      </c>
      <c r="G589" s="216"/>
      <c r="H589" s="219">
        <v>6.12</v>
      </c>
      <c r="I589" s="220"/>
      <c r="J589" s="216"/>
      <c r="K589" s="216"/>
      <c r="L589" s="221"/>
      <c r="M589" s="222"/>
      <c r="N589" s="223"/>
      <c r="O589" s="223"/>
      <c r="P589" s="223"/>
      <c r="Q589" s="223"/>
      <c r="R589" s="223"/>
      <c r="S589" s="223"/>
      <c r="T589" s="224"/>
      <c r="AT589" s="225" t="s">
        <v>203</v>
      </c>
      <c r="AU589" s="225" t="s">
        <v>91</v>
      </c>
      <c r="AV589" s="14" t="s">
        <v>91</v>
      </c>
      <c r="AW589" s="14" t="s">
        <v>4</v>
      </c>
      <c r="AX589" s="14" t="s">
        <v>21</v>
      </c>
      <c r="AY589" s="225" t="s">
        <v>194</v>
      </c>
    </row>
    <row r="590" spans="1:65" s="2" customFormat="1" ht="24.2" customHeight="1">
      <c r="A590" s="35"/>
      <c r="B590" s="36"/>
      <c r="C590" s="191" t="s">
        <v>867</v>
      </c>
      <c r="D590" s="191" t="s">
        <v>196</v>
      </c>
      <c r="E590" s="192" t="s">
        <v>868</v>
      </c>
      <c r="F590" s="193" t="s">
        <v>869</v>
      </c>
      <c r="G590" s="194" t="s">
        <v>550</v>
      </c>
      <c r="H590" s="195">
        <v>6</v>
      </c>
      <c r="I590" s="196"/>
      <c r="J590" s="197">
        <f>ROUND(I590*H590,2)</f>
        <v>0</v>
      </c>
      <c r="K590" s="193" t="s">
        <v>207</v>
      </c>
      <c r="L590" s="40"/>
      <c r="M590" s="198" t="s">
        <v>1</v>
      </c>
      <c r="N590" s="199" t="s">
        <v>46</v>
      </c>
      <c r="O590" s="72"/>
      <c r="P590" s="200">
        <f>O590*H590</f>
        <v>0</v>
      </c>
      <c r="Q590" s="200">
        <v>7.9200000000000007E-2</v>
      </c>
      <c r="R590" s="200">
        <f>Q590*H590</f>
        <v>0.47520000000000007</v>
      </c>
      <c r="S590" s="200">
        <v>0</v>
      </c>
      <c r="T590" s="201">
        <f>S590*H590</f>
        <v>0</v>
      </c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R590" s="202" t="s">
        <v>201</v>
      </c>
      <c r="AT590" s="202" t="s">
        <v>196</v>
      </c>
      <c r="AU590" s="202" t="s">
        <v>91</v>
      </c>
      <c r="AY590" s="18" t="s">
        <v>194</v>
      </c>
      <c r="BE590" s="203">
        <f>IF(N590="základní",J590,0)</f>
        <v>0</v>
      </c>
      <c r="BF590" s="203">
        <f>IF(N590="snížená",J590,0)</f>
        <v>0</v>
      </c>
      <c r="BG590" s="203">
        <f>IF(N590="zákl. přenesená",J590,0)</f>
        <v>0</v>
      </c>
      <c r="BH590" s="203">
        <f>IF(N590="sníž. přenesená",J590,0)</f>
        <v>0</v>
      </c>
      <c r="BI590" s="203">
        <f>IF(N590="nulová",J590,0)</f>
        <v>0</v>
      </c>
      <c r="BJ590" s="18" t="s">
        <v>21</v>
      </c>
      <c r="BK590" s="203">
        <f>ROUND(I590*H590,2)</f>
        <v>0</v>
      </c>
      <c r="BL590" s="18" t="s">
        <v>201</v>
      </c>
      <c r="BM590" s="202" t="s">
        <v>870</v>
      </c>
    </row>
    <row r="591" spans="1:65" s="14" customFormat="1" ht="11.25">
      <c r="B591" s="215"/>
      <c r="C591" s="216"/>
      <c r="D591" s="206" t="s">
        <v>203</v>
      </c>
      <c r="E591" s="217" t="s">
        <v>1</v>
      </c>
      <c r="F591" s="218" t="s">
        <v>871</v>
      </c>
      <c r="G591" s="216"/>
      <c r="H591" s="219">
        <v>6</v>
      </c>
      <c r="I591" s="220"/>
      <c r="J591" s="216"/>
      <c r="K591" s="216"/>
      <c r="L591" s="221"/>
      <c r="M591" s="222"/>
      <c r="N591" s="223"/>
      <c r="O591" s="223"/>
      <c r="P591" s="223"/>
      <c r="Q591" s="223"/>
      <c r="R591" s="223"/>
      <c r="S591" s="223"/>
      <c r="T591" s="224"/>
      <c r="AT591" s="225" t="s">
        <v>203</v>
      </c>
      <c r="AU591" s="225" t="s">
        <v>91</v>
      </c>
      <c r="AV591" s="14" t="s">
        <v>91</v>
      </c>
      <c r="AW591" s="14" t="s">
        <v>36</v>
      </c>
      <c r="AX591" s="14" t="s">
        <v>21</v>
      </c>
      <c r="AY591" s="225" t="s">
        <v>194</v>
      </c>
    </row>
    <row r="592" spans="1:65" s="2" customFormat="1" ht="14.45" customHeight="1">
      <c r="A592" s="35"/>
      <c r="B592" s="36"/>
      <c r="C592" s="191" t="s">
        <v>872</v>
      </c>
      <c r="D592" s="191" t="s">
        <v>196</v>
      </c>
      <c r="E592" s="192" t="s">
        <v>873</v>
      </c>
      <c r="F592" s="193" t="s">
        <v>874</v>
      </c>
      <c r="G592" s="194" t="s">
        <v>550</v>
      </c>
      <c r="H592" s="195">
        <v>6</v>
      </c>
      <c r="I592" s="196"/>
      <c r="J592" s="197">
        <f>ROUND(I592*H592,2)</f>
        <v>0</v>
      </c>
      <c r="K592" s="193" t="s">
        <v>200</v>
      </c>
      <c r="L592" s="40"/>
      <c r="M592" s="198" t="s">
        <v>1</v>
      </c>
      <c r="N592" s="199" t="s">
        <v>46</v>
      </c>
      <c r="O592" s="72"/>
      <c r="P592" s="200">
        <f>O592*H592</f>
        <v>0</v>
      </c>
      <c r="Q592" s="200">
        <v>0.21734000000000001</v>
      </c>
      <c r="R592" s="200">
        <f>Q592*H592</f>
        <v>1.3040400000000001</v>
      </c>
      <c r="S592" s="200">
        <v>0</v>
      </c>
      <c r="T592" s="201">
        <f>S592*H592</f>
        <v>0</v>
      </c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R592" s="202" t="s">
        <v>201</v>
      </c>
      <c r="AT592" s="202" t="s">
        <v>196</v>
      </c>
      <c r="AU592" s="202" t="s">
        <v>91</v>
      </c>
      <c r="AY592" s="18" t="s">
        <v>194</v>
      </c>
      <c r="BE592" s="203">
        <f>IF(N592="základní",J592,0)</f>
        <v>0</v>
      </c>
      <c r="BF592" s="203">
        <f>IF(N592="snížená",J592,0)</f>
        <v>0</v>
      </c>
      <c r="BG592" s="203">
        <f>IF(N592="zákl. přenesená",J592,0)</f>
        <v>0</v>
      </c>
      <c r="BH592" s="203">
        <f>IF(N592="sníž. přenesená",J592,0)</f>
        <v>0</v>
      </c>
      <c r="BI592" s="203">
        <f>IF(N592="nulová",J592,0)</f>
        <v>0</v>
      </c>
      <c r="BJ592" s="18" t="s">
        <v>21</v>
      </c>
      <c r="BK592" s="203">
        <f>ROUND(I592*H592,2)</f>
        <v>0</v>
      </c>
      <c r="BL592" s="18" t="s">
        <v>201</v>
      </c>
      <c r="BM592" s="202" t="s">
        <v>875</v>
      </c>
    </row>
    <row r="593" spans="1:65" s="14" customFormat="1" ht="11.25">
      <c r="B593" s="215"/>
      <c r="C593" s="216"/>
      <c r="D593" s="206" t="s">
        <v>203</v>
      </c>
      <c r="E593" s="217" t="s">
        <v>1</v>
      </c>
      <c r="F593" s="218" t="s">
        <v>858</v>
      </c>
      <c r="G593" s="216"/>
      <c r="H593" s="219">
        <v>6</v>
      </c>
      <c r="I593" s="220"/>
      <c r="J593" s="216"/>
      <c r="K593" s="216"/>
      <c r="L593" s="221"/>
      <c r="M593" s="222"/>
      <c r="N593" s="223"/>
      <c r="O593" s="223"/>
      <c r="P593" s="223"/>
      <c r="Q593" s="223"/>
      <c r="R593" s="223"/>
      <c r="S593" s="223"/>
      <c r="T593" s="224"/>
      <c r="AT593" s="225" t="s">
        <v>203</v>
      </c>
      <c r="AU593" s="225" t="s">
        <v>91</v>
      </c>
      <c r="AV593" s="14" t="s">
        <v>91</v>
      </c>
      <c r="AW593" s="14" t="s">
        <v>36</v>
      </c>
      <c r="AX593" s="14" t="s">
        <v>21</v>
      </c>
      <c r="AY593" s="225" t="s">
        <v>194</v>
      </c>
    </row>
    <row r="594" spans="1:65" s="2" customFormat="1" ht="14.45" customHeight="1">
      <c r="A594" s="35"/>
      <c r="B594" s="36"/>
      <c r="C594" s="248" t="s">
        <v>876</v>
      </c>
      <c r="D594" s="248" t="s">
        <v>474</v>
      </c>
      <c r="E594" s="249" t="s">
        <v>877</v>
      </c>
      <c r="F594" s="250" t="s">
        <v>878</v>
      </c>
      <c r="G594" s="251" t="s">
        <v>550</v>
      </c>
      <c r="H594" s="252">
        <v>6</v>
      </c>
      <c r="I594" s="253"/>
      <c r="J594" s="254">
        <f>ROUND(I594*H594,2)</f>
        <v>0</v>
      </c>
      <c r="K594" s="250" t="s">
        <v>207</v>
      </c>
      <c r="L594" s="255"/>
      <c r="M594" s="256" t="s">
        <v>1</v>
      </c>
      <c r="N594" s="257" t="s">
        <v>46</v>
      </c>
      <c r="O594" s="72"/>
      <c r="P594" s="200">
        <f>O594*H594</f>
        <v>0</v>
      </c>
      <c r="Q594" s="200">
        <v>9.1999999999999998E-2</v>
      </c>
      <c r="R594" s="200">
        <f>Q594*H594</f>
        <v>0.55200000000000005</v>
      </c>
      <c r="S594" s="200">
        <v>0</v>
      </c>
      <c r="T594" s="201">
        <f>S594*H594</f>
        <v>0</v>
      </c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R594" s="202" t="s">
        <v>251</v>
      </c>
      <c r="AT594" s="202" t="s">
        <v>474</v>
      </c>
      <c r="AU594" s="202" t="s">
        <v>91</v>
      </c>
      <c r="AY594" s="18" t="s">
        <v>194</v>
      </c>
      <c r="BE594" s="203">
        <f>IF(N594="základní",J594,0)</f>
        <v>0</v>
      </c>
      <c r="BF594" s="203">
        <f>IF(N594="snížená",J594,0)</f>
        <v>0</v>
      </c>
      <c r="BG594" s="203">
        <f>IF(N594="zákl. přenesená",J594,0)</f>
        <v>0</v>
      </c>
      <c r="BH594" s="203">
        <f>IF(N594="sníž. přenesená",J594,0)</f>
        <v>0</v>
      </c>
      <c r="BI594" s="203">
        <f>IF(N594="nulová",J594,0)</f>
        <v>0</v>
      </c>
      <c r="BJ594" s="18" t="s">
        <v>21</v>
      </c>
      <c r="BK594" s="203">
        <f>ROUND(I594*H594,2)</f>
        <v>0</v>
      </c>
      <c r="BL594" s="18" t="s">
        <v>201</v>
      </c>
      <c r="BM594" s="202" t="s">
        <v>879</v>
      </c>
    </row>
    <row r="595" spans="1:65" s="2" customFormat="1" ht="14.45" customHeight="1">
      <c r="A595" s="35"/>
      <c r="B595" s="36"/>
      <c r="C595" s="191" t="s">
        <v>880</v>
      </c>
      <c r="D595" s="191" t="s">
        <v>196</v>
      </c>
      <c r="E595" s="192" t="s">
        <v>881</v>
      </c>
      <c r="F595" s="193" t="s">
        <v>882</v>
      </c>
      <c r="G595" s="194" t="s">
        <v>550</v>
      </c>
      <c r="H595" s="195">
        <v>24</v>
      </c>
      <c r="I595" s="196"/>
      <c r="J595" s="197">
        <f>ROUND(I595*H595,2)</f>
        <v>0</v>
      </c>
      <c r="K595" s="193" t="s">
        <v>200</v>
      </c>
      <c r="L595" s="40"/>
      <c r="M595" s="198" t="s">
        <v>1</v>
      </c>
      <c r="N595" s="199" t="s">
        <v>46</v>
      </c>
      <c r="O595" s="72"/>
      <c r="P595" s="200">
        <f>O595*H595</f>
        <v>0</v>
      </c>
      <c r="Q595" s="200">
        <v>1.298E-2</v>
      </c>
      <c r="R595" s="200">
        <f>Q595*H595</f>
        <v>0.31152000000000002</v>
      </c>
      <c r="S595" s="200">
        <v>4.0000000000000001E-3</v>
      </c>
      <c r="T595" s="201">
        <f>S595*H595</f>
        <v>9.6000000000000002E-2</v>
      </c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R595" s="202" t="s">
        <v>201</v>
      </c>
      <c r="AT595" s="202" t="s">
        <v>196</v>
      </c>
      <c r="AU595" s="202" t="s">
        <v>91</v>
      </c>
      <c r="AY595" s="18" t="s">
        <v>194</v>
      </c>
      <c r="BE595" s="203">
        <f>IF(N595="základní",J595,0)</f>
        <v>0</v>
      </c>
      <c r="BF595" s="203">
        <f>IF(N595="snížená",J595,0)</f>
        <v>0</v>
      </c>
      <c r="BG595" s="203">
        <f>IF(N595="zákl. přenesená",J595,0)</f>
        <v>0</v>
      </c>
      <c r="BH595" s="203">
        <f>IF(N595="sníž. přenesená",J595,0)</f>
        <v>0</v>
      </c>
      <c r="BI595" s="203">
        <f>IF(N595="nulová",J595,0)</f>
        <v>0</v>
      </c>
      <c r="BJ595" s="18" t="s">
        <v>21</v>
      </c>
      <c r="BK595" s="203">
        <f>ROUND(I595*H595,2)</f>
        <v>0</v>
      </c>
      <c r="BL595" s="18" t="s">
        <v>201</v>
      </c>
      <c r="BM595" s="202" t="s">
        <v>883</v>
      </c>
    </row>
    <row r="596" spans="1:65" s="14" customFormat="1" ht="11.25">
      <c r="B596" s="215"/>
      <c r="C596" s="216"/>
      <c r="D596" s="206" t="s">
        <v>203</v>
      </c>
      <c r="E596" s="217" t="s">
        <v>1</v>
      </c>
      <c r="F596" s="218" t="s">
        <v>884</v>
      </c>
      <c r="G596" s="216"/>
      <c r="H596" s="219">
        <v>24</v>
      </c>
      <c r="I596" s="220"/>
      <c r="J596" s="216"/>
      <c r="K596" s="216"/>
      <c r="L596" s="221"/>
      <c r="M596" s="222"/>
      <c r="N596" s="223"/>
      <c r="O596" s="223"/>
      <c r="P596" s="223"/>
      <c r="Q596" s="223"/>
      <c r="R596" s="223"/>
      <c r="S596" s="223"/>
      <c r="T596" s="224"/>
      <c r="AT596" s="225" t="s">
        <v>203</v>
      </c>
      <c r="AU596" s="225" t="s">
        <v>91</v>
      </c>
      <c r="AV596" s="14" t="s">
        <v>91</v>
      </c>
      <c r="AW596" s="14" t="s">
        <v>36</v>
      </c>
      <c r="AX596" s="14" t="s">
        <v>21</v>
      </c>
      <c r="AY596" s="225" t="s">
        <v>194</v>
      </c>
    </row>
    <row r="597" spans="1:65" s="2" customFormat="1" ht="14.45" customHeight="1">
      <c r="A597" s="35"/>
      <c r="B597" s="36"/>
      <c r="C597" s="191" t="s">
        <v>885</v>
      </c>
      <c r="D597" s="191" t="s">
        <v>196</v>
      </c>
      <c r="E597" s="192" t="s">
        <v>886</v>
      </c>
      <c r="F597" s="193" t="s">
        <v>887</v>
      </c>
      <c r="G597" s="194" t="s">
        <v>306</v>
      </c>
      <c r="H597" s="195">
        <v>42.167999999999999</v>
      </c>
      <c r="I597" s="196"/>
      <c r="J597" s="197">
        <f>ROUND(I597*H597,2)</f>
        <v>0</v>
      </c>
      <c r="K597" s="193" t="s">
        <v>200</v>
      </c>
      <c r="L597" s="40"/>
      <c r="M597" s="198" t="s">
        <v>1</v>
      </c>
      <c r="N597" s="199" t="s">
        <v>46</v>
      </c>
      <c r="O597" s="72"/>
      <c r="P597" s="200">
        <f>O597*H597</f>
        <v>0</v>
      </c>
      <c r="Q597" s="200">
        <v>2.2563399999999998</v>
      </c>
      <c r="R597" s="200">
        <f>Q597*H597</f>
        <v>95.145345119999988</v>
      </c>
      <c r="S597" s="200">
        <v>0</v>
      </c>
      <c r="T597" s="201">
        <f>S597*H597</f>
        <v>0</v>
      </c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R597" s="202" t="s">
        <v>201</v>
      </c>
      <c r="AT597" s="202" t="s">
        <v>196</v>
      </c>
      <c r="AU597" s="202" t="s">
        <v>91</v>
      </c>
      <c r="AY597" s="18" t="s">
        <v>194</v>
      </c>
      <c r="BE597" s="203">
        <f>IF(N597="základní",J597,0)</f>
        <v>0</v>
      </c>
      <c r="BF597" s="203">
        <f>IF(N597="snížená",J597,0)</f>
        <v>0</v>
      </c>
      <c r="BG597" s="203">
        <f>IF(N597="zákl. přenesená",J597,0)</f>
        <v>0</v>
      </c>
      <c r="BH597" s="203">
        <f>IF(N597="sníž. přenesená",J597,0)</f>
        <v>0</v>
      </c>
      <c r="BI597" s="203">
        <f>IF(N597="nulová",J597,0)</f>
        <v>0</v>
      </c>
      <c r="BJ597" s="18" t="s">
        <v>21</v>
      </c>
      <c r="BK597" s="203">
        <f>ROUND(I597*H597,2)</f>
        <v>0</v>
      </c>
      <c r="BL597" s="18" t="s">
        <v>201</v>
      </c>
      <c r="BM597" s="202" t="s">
        <v>888</v>
      </c>
    </row>
    <row r="598" spans="1:65" s="13" customFormat="1" ht="11.25">
      <c r="B598" s="204"/>
      <c r="C598" s="205"/>
      <c r="D598" s="206" t="s">
        <v>203</v>
      </c>
      <c r="E598" s="207" t="s">
        <v>1</v>
      </c>
      <c r="F598" s="208" t="s">
        <v>889</v>
      </c>
      <c r="G598" s="205"/>
      <c r="H598" s="207" t="s">
        <v>1</v>
      </c>
      <c r="I598" s="209"/>
      <c r="J598" s="205"/>
      <c r="K598" s="205"/>
      <c r="L598" s="210"/>
      <c r="M598" s="211"/>
      <c r="N598" s="212"/>
      <c r="O598" s="212"/>
      <c r="P598" s="212"/>
      <c r="Q598" s="212"/>
      <c r="R598" s="212"/>
      <c r="S598" s="212"/>
      <c r="T598" s="213"/>
      <c r="AT598" s="214" t="s">
        <v>203</v>
      </c>
      <c r="AU598" s="214" t="s">
        <v>91</v>
      </c>
      <c r="AV598" s="13" t="s">
        <v>21</v>
      </c>
      <c r="AW598" s="13" t="s">
        <v>36</v>
      </c>
      <c r="AX598" s="13" t="s">
        <v>81</v>
      </c>
      <c r="AY598" s="214" t="s">
        <v>194</v>
      </c>
    </row>
    <row r="599" spans="1:65" s="14" customFormat="1" ht="11.25">
      <c r="B599" s="215"/>
      <c r="C599" s="216"/>
      <c r="D599" s="206" t="s">
        <v>203</v>
      </c>
      <c r="E599" s="217" t="s">
        <v>1</v>
      </c>
      <c r="F599" s="218" t="s">
        <v>890</v>
      </c>
      <c r="G599" s="216"/>
      <c r="H599" s="219">
        <v>42.167999999999999</v>
      </c>
      <c r="I599" s="220"/>
      <c r="J599" s="216"/>
      <c r="K599" s="216"/>
      <c r="L599" s="221"/>
      <c r="M599" s="222"/>
      <c r="N599" s="223"/>
      <c r="O599" s="223"/>
      <c r="P599" s="223"/>
      <c r="Q599" s="223"/>
      <c r="R599" s="223"/>
      <c r="S599" s="223"/>
      <c r="T599" s="224"/>
      <c r="AT599" s="225" t="s">
        <v>203</v>
      </c>
      <c r="AU599" s="225" t="s">
        <v>91</v>
      </c>
      <c r="AV599" s="14" t="s">
        <v>91</v>
      </c>
      <c r="AW599" s="14" t="s">
        <v>36</v>
      </c>
      <c r="AX599" s="14" t="s">
        <v>21</v>
      </c>
      <c r="AY599" s="225" t="s">
        <v>194</v>
      </c>
    </row>
    <row r="600" spans="1:65" s="2" customFormat="1" ht="14.45" customHeight="1">
      <c r="A600" s="35"/>
      <c r="B600" s="36"/>
      <c r="C600" s="191" t="s">
        <v>891</v>
      </c>
      <c r="D600" s="191" t="s">
        <v>196</v>
      </c>
      <c r="E600" s="192" t="s">
        <v>892</v>
      </c>
      <c r="F600" s="193" t="s">
        <v>893</v>
      </c>
      <c r="G600" s="194" t="s">
        <v>550</v>
      </c>
      <c r="H600" s="195">
        <v>5</v>
      </c>
      <c r="I600" s="196"/>
      <c r="J600" s="197">
        <f>ROUND(I600*H600,2)</f>
        <v>0</v>
      </c>
      <c r="K600" s="193" t="s">
        <v>200</v>
      </c>
      <c r="L600" s="40"/>
      <c r="M600" s="198" t="s">
        <v>1</v>
      </c>
      <c r="N600" s="199" t="s">
        <v>46</v>
      </c>
      <c r="O600" s="72"/>
      <c r="P600" s="200">
        <f>O600*H600</f>
        <v>0</v>
      </c>
      <c r="Q600" s="200">
        <v>0</v>
      </c>
      <c r="R600" s="200">
        <f>Q600*H600</f>
        <v>0</v>
      </c>
      <c r="S600" s="200">
        <v>0.15</v>
      </c>
      <c r="T600" s="201">
        <f>S600*H600</f>
        <v>0.75</v>
      </c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R600" s="202" t="s">
        <v>201</v>
      </c>
      <c r="AT600" s="202" t="s">
        <v>196</v>
      </c>
      <c r="AU600" s="202" t="s">
        <v>91</v>
      </c>
      <c r="AY600" s="18" t="s">
        <v>194</v>
      </c>
      <c r="BE600" s="203">
        <f>IF(N600="základní",J600,0)</f>
        <v>0</v>
      </c>
      <c r="BF600" s="203">
        <f>IF(N600="snížená",J600,0)</f>
        <v>0</v>
      </c>
      <c r="BG600" s="203">
        <f>IF(N600="zákl. přenesená",J600,0)</f>
        <v>0</v>
      </c>
      <c r="BH600" s="203">
        <f>IF(N600="sníž. přenesená",J600,0)</f>
        <v>0</v>
      </c>
      <c r="BI600" s="203">
        <f>IF(N600="nulová",J600,0)</f>
        <v>0</v>
      </c>
      <c r="BJ600" s="18" t="s">
        <v>21</v>
      </c>
      <c r="BK600" s="203">
        <f>ROUND(I600*H600,2)</f>
        <v>0</v>
      </c>
      <c r="BL600" s="18" t="s">
        <v>201</v>
      </c>
      <c r="BM600" s="202" t="s">
        <v>894</v>
      </c>
    </row>
    <row r="601" spans="1:65" s="13" customFormat="1" ht="11.25">
      <c r="B601" s="204"/>
      <c r="C601" s="205"/>
      <c r="D601" s="206" t="s">
        <v>203</v>
      </c>
      <c r="E601" s="207" t="s">
        <v>1</v>
      </c>
      <c r="F601" s="208" t="s">
        <v>895</v>
      </c>
      <c r="G601" s="205"/>
      <c r="H601" s="207" t="s">
        <v>1</v>
      </c>
      <c r="I601" s="209"/>
      <c r="J601" s="205"/>
      <c r="K601" s="205"/>
      <c r="L601" s="210"/>
      <c r="M601" s="211"/>
      <c r="N601" s="212"/>
      <c r="O601" s="212"/>
      <c r="P601" s="212"/>
      <c r="Q601" s="212"/>
      <c r="R601" s="212"/>
      <c r="S601" s="212"/>
      <c r="T601" s="213"/>
      <c r="AT601" s="214" t="s">
        <v>203</v>
      </c>
      <c r="AU601" s="214" t="s">
        <v>91</v>
      </c>
      <c r="AV601" s="13" t="s">
        <v>21</v>
      </c>
      <c r="AW601" s="13" t="s">
        <v>36</v>
      </c>
      <c r="AX601" s="13" t="s">
        <v>81</v>
      </c>
      <c r="AY601" s="214" t="s">
        <v>194</v>
      </c>
    </row>
    <row r="602" spans="1:65" s="14" customFormat="1" ht="11.25">
      <c r="B602" s="215"/>
      <c r="C602" s="216"/>
      <c r="D602" s="206" t="s">
        <v>203</v>
      </c>
      <c r="E602" s="217" t="s">
        <v>1</v>
      </c>
      <c r="F602" s="218" t="s">
        <v>896</v>
      </c>
      <c r="G602" s="216"/>
      <c r="H602" s="219">
        <v>1</v>
      </c>
      <c r="I602" s="220"/>
      <c r="J602" s="216"/>
      <c r="K602" s="216"/>
      <c r="L602" s="221"/>
      <c r="M602" s="222"/>
      <c r="N602" s="223"/>
      <c r="O602" s="223"/>
      <c r="P602" s="223"/>
      <c r="Q602" s="223"/>
      <c r="R602" s="223"/>
      <c r="S602" s="223"/>
      <c r="T602" s="224"/>
      <c r="AT602" s="225" t="s">
        <v>203</v>
      </c>
      <c r="AU602" s="225" t="s">
        <v>91</v>
      </c>
      <c r="AV602" s="14" t="s">
        <v>91</v>
      </c>
      <c r="AW602" s="14" t="s">
        <v>36</v>
      </c>
      <c r="AX602" s="14" t="s">
        <v>81</v>
      </c>
      <c r="AY602" s="225" t="s">
        <v>194</v>
      </c>
    </row>
    <row r="603" spans="1:65" s="14" customFormat="1" ht="11.25">
      <c r="B603" s="215"/>
      <c r="C603" s="216"/>
      <c r="D603" s="206" t="s">
        <v>203</v>
      </c>
      <c r="E603" s="217" t="s">
        <v>1</v>
      </c>
      <c r="F603" s="218" t="s">
        <v>897</v>
      </c>
      <c r="G603" s="216"/>
      <c r="H603" s="219">
        <v>1</v>
      </c>
      <c r="I603" s="220"/>
      <c r="J603" s="216"/>
      <c r="K603" s="216"/>
      <c r="L603" s="221"/>
      <c r="M603" s="222"/>
      <c r="N603" s="223"/>
      <c r="O603" s="223"/>
      <c r="P603" s="223"/>
      <c r="Q603" s="223"/>
      <c r="R603" s="223"/>
      <c r="S603" s="223"/>
      <c r="T603" s="224"/>
      <c r="AT603" s="225" t="s">
        <v>203</v>
      </c>
      <c r="AU603" s="225" t="s">
        <v>91</v>
      </c>
      <c r="AV603" s="14" t="s">
        <v>91</v>
      </c>
      <c r="AW603" s="14" t="s">
        <v>36</v>
      </c>
      <c r="AX603" s="14" t="s">
        <v>81</v>
      </c>
      <c r="AY603" s="225" t="s">
        <v>194</v>
      </c>
    </row>
    <row r="604" spans="1:65" s="14" customFormat="1" ht="11.25">
      <c r="B604" s="215"/>
      <c r="C604" s="216"/>
      <c r="D604" s="206" t="s">
        <v>203</v>
      </c>
      <c r="E604" s="217" t="s">
        <v>1</v>
      </c>
      <c r="F604" s="218" t="s">
        <v>898</v>
      </c>
      <c r="G604" s="216"/>
      <c r="H604" s="219">
        <v>1</v>
      </c>
      <c r="I604" s="220"/>
      <c r="J604" s="216"/>
      <c r="K604" s="216"/>
      <c r="L604" s="221"/>
      <c r="M604" s="222"/>
      <c r="N604" s="223"/>
      <c r="O604" s="223"/>
      <c r="P604" s="223"/>
      <c r="Q604" s="223"/>
      <c r="R604" s="223"/>
      <c r="S604" s="223"/>
      <c r="T604" s="224"/>
      <c r="AT604" s="225" t="s">
        <v>203</v>
      </c>
      <c r="AU604" s="225" t="s">
        <v>91</v>
      </c>
      <c r="AV604" s="14" t="s">
        <v>91</v>
      </c>
      <c r="AW604" s="14" t="s">
        <v>36</v>
      </c>
      <c r="AX604" s="14" t="s">
        <v>81</v>
      </c>
      <c r="AY604" s="225" t="s">
        <v>194</v>
      </c>
    </row>
    <row r="605" spans="1:65" s="14" customFormat="1" ht="11.25">
      <c r="B605" s="215"/>
      <c r="C605" s="216"/>
      <c r="D605" s="206" t="s">
        <v>203</v>
      </c>
      <c r="E605" s="217" t="s">
        <v>1</v>
      </c>
      <c r="F605" s="218" t="s">
        <v>899</v>
      </c>
      <c r="G605" s="216"/>
      <c r="H605" s="219">
        <v>1</v>
      </c>
      <c r="I605" s="220"/>
      <c r="J605" s="216"/>
      <c r="K605" s="216"/>
      <c r="L605" s="221"/>
      <c r="M605" s="222"/>
      <c r="N605" s="223"/>
      <c r="O605" s="223"/>
      <c r="P605" s="223"/>
      <c r="Q605" s="223"/>
      <c r="R605" s="223"/>
      <c r="S605" s="223"/>
      <c r="T605" s="224"/>
      <c r="AT605" s="225" t="s">
        <v>203</v>
      </c>
      <c r="AU605" s="225" t="s">
        <v>91</v>
      </c>
      <c r="AV605" s="14" t="s">
        <v>91</v>
      </c>
      <c r="AW605" s="14" t="s">
        <v>36</v>
      </c>
      <c r="AX605" s="14" t="s">
        <v>81</v>
      </c>
      <c r="AY605" s="225" t="s">
        <v>194</v>
      </c>
    </row>
    <row r="606" spans="1:65" s="14" customFormat="1" ht="11.25">
      <c r="B606" s="215"/>
      <c r="C606" s="216"/>
      <c r="D606" s="206" t="s">
        <v>203</v>
      </c>
      <c r="E606" s="217" t="s">
        <v>1</v>
      </c>
      <c r="F606" s="218" t="s">
        <v>900</v>
      </c>
      <c r="G606" s="216"/>
      <c r="H606" s="219">
        <v>1</v>
      </c>
      <c r="I606" s="220"/>
      <c r="J606" s="216"/>
      <c r="K606" s="216"/>
      <c r="L606" s="221"/>
      <c r="M606" s="222"/>
      <c r="N606" s="223"/>
      <c r="O606" s="223"/>
      <c r="P606" s="223"/>
      <c r="Q606" s="223"/>
      <c r="R606" s="223"/>
      <c r="S606" s="223"/>
      <c r="T606" s="224"/>
      <c r="AT606" s="225" t="s">
        <v>203</v>
      </c>
      <c r="AU606" s="225" t="s">
        <v>91</v>
      </c>
      <c r="AV606" s="14" t="s">
        <v>91</v>
      </c>
      <c r="AW606" s="14" t="s">
        <v>36</v>
      </c>
      <c r="AX606" s="14" t="s">
        <v>81</v>
      </c>
      <c r="AY606" s="225" t="s">
        <v>194</v>
      </c>
    </row>
    <row r="607" spans="1:65" s="16" customFormat="1" ht="11.25">
      <c r="B607" s="237"/>
      <c r="C607" s="238"/>
      <c r="D607" s="206" t="s">
        <v>203</v>
      </c>
      <c r="E607" s="239" t="s">
        <v>1</v>
      </c>
      <c r="F607" s="240" t="s">
        <v>250</v>
      </c>
      <c r="G607" s="238"/>
      <c r="H607" s="241">
        <v>5</v>
      </c>
      <c r="I607" s="242"/>
      <c r="J607" s="238"/>
      <c r="K607" s="238"/>
      <c r="L607" s="243"/>
      <c r="M607" s="244"/>
      <c r="N607" s="245"/>
      <c r="O607" s="245"/>
      <c r="P607" s="245"/>
      <c r="Q607" s="245"/>
      <c r="R607" s="245"/>
      <c r="S607" s="245"/>
      <c r="T607" s="246"/>
      <c r="AT607" s="247" t="s">
        <v>203</v>
      </c>
      <c r="AU607" s="247" t="s">
        <v>91</v>
      </c>
      <c r="AV607" s="16" t="s">
        <v>201</v>
      </c>
      <c r="AW607" s="16" t="s">
        <v>36</v>
      </c>
      <c r="AX607" s="16" t="s">
        <v>21</v>
      </c>
      <c r="AY607" s="247" t="s">
        <v>194</v>
      </c>
    </row>
    <row r="608" spans="1:65" s="2" customFormat="1" ht="14.45" customHeight="1">
      <c r="A608" s="35"/>
      <c r="B608" s="36"/>
      <c r="C608" s="191" t="s">
        <v>901</v>
      </c>
      <c r="D608" s="191" t="s">
        <v>196</v>
      </c>
      <c r="E608" s="192" t="s">
        <v>520</v>
      </c>
      <c r="F608" s="193" t="s">
        <v>521</v>
      </c>
      <c r="G608" s="194" t="s">
        <v>218</v>
      </c>
      <c r="H608" s="195">
        <v>0.75</v>
      </c>
      <c r="I608" s="196"/>
      <c r="J608" s="197">
        <f>ROUND(I608*H608,2)</f>
        <v>0</v>
      </c>
      <c r="K608" s="193" t="s">
        <v>200</v>
      </c>
      <c r="L608" s="40"/>
      <c r="M608" s="198" t="s">
        <v>1</v>
      </c>
      <c r="N608" s="199" t="s">
        <v>46</v>
      </c>
      <c r="O608" s="72"/>
      <c r="P608" s="200">
        <f>O608*H608</f>
        <v>0</v>
      </c>
      <c r="Q608" s="200">
        <v>0</v>
      </c>
      <c r="R608" s="200">
        <f>Q608*H608</f>
        <v>0</v>
      </c>
      <c r="S608" s="200">
        <v>0</v>
      </c>
      <c r="T608" s="201">
        <f>S608*H608</f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202" t="s">
        <v>201</v>
      </c>
      <c r="AT608" s="202" t="s">
        <v>196</v>
      </c>
      <c r="AU608" s="202" t="s">
        <v>91</v>
      </c>
      <c r="AY608" s="18" t="s">
        <v>194</v>
      </c>
      <c r="BE608" s="203">
        <f>IF(N608="základní",J608,0)</f>
        <v>0</v>
      </c>
      <c r="BF608" s="203">
        <f>IF(N608="snížená",J608,0)</f>
        <v>0</v>
      </c>
      <c r="BG608" s="203">
        <f>IF(N608="zákl. přenesená",J608,0)</f>
        <v>0</v>
      </c>
      <c r="BH608" s="203">
        <f>IF(N608="sníž. přenesená",J608,0)</f>
        <v>0</v>
      </c>
      <c r="BI608" s="203">
        <f>IF(N608="nulová",J608,0)</f>
        <v>0</v>
      </c>
      <c r="BJ608" s="18" t="s">
        <v>21</v>
      </c>
      <c r="BK608" s="203">
        <f>ROUND(I608*H608,2)</f>
        <v>0</v>
      </c>
      <c r="BL608" s="18" t="s">
        <v>201</v>
      </c>
      <c r="BM608" s="202" t="s">
        <v>902</v>
      </c>
    </row>
    <row r="609" spans="1:65" s="2" customFormat="1" ht="14.45" customHeight="1">
      <c r="A609" s="35"/>
      <c r="B609" s="36"/>
      <c r="C609" s="191" t="s">
        <v>903</v>
      </c>
      <c r="D609" s="191" t="s">
        <v>196</v>
      </c>
      <c r="E609" s="192" t="s">
        <v>904</v>
      </c>
      <c r="F609" s="193" t="s">
        <v>905</v>
      </c>
      <c r="G609" s="194" t="s">
        <v>218</v>
      </c>
      <c r="H609" s="195">
        <v>4.5</v>
      </c>
      <c r="I609" s="196"/>
      <c r="J609" s="197">
        <f>ROUND(I609*H609,2)</f>
        <v>0</v>
      </c>
      <c r="K609" s="193" t="s">
        <v>207</v>
      </c>
      <c r="L609" s="40"/>
      <c r="M609" s="198" t="s">
        <v>1</v>
      </c>
      <c r="N609" s="199" t="s">
        <v>46</v>
      </c>
      <c r="O609" s="72"/>
      <c r="P609" s="200">
        <f>O609*H609</f>
        <v>0</v>
      </c>
      <c r="Q609" s="200">
        <v>0</v>
      </c>
      <c r="R609" s="200">
        <f>Q609*H609</f>
        <v>0</v>
      </c>
      <c r="S609" s="200">
        <v>0</v>
      </c>
      <c r="T609" s="201">
        <f>S609*H609</f>
        <v>0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202" t="s">
        <v>201</v>
      </c>
      <c r="AT609" s="202" t="s">
        <v>196</v>
      </c>
      <c r="AU609" s="202" t="s">
        <v>91</v>
      </c>
      <c r="AY609" s="18" t="s">
        <v>194</v>
      </c>
      <c r="BE609" s="203">
        <f>IF(N609="základní",J609,0)</f>
        <v>0</v>
      </c>
      <c r="BF609" s="203">
        <f>IF(N609="snížená",J609,0)</f>
        <v>0</v>
      </c>
      <c r="BG609" s="203">
        <f>IF(N609="zákl. přenesená",J609,0)</f>
        <v>0</v>
      </c>
      <c r="BH609" s="203">
        <f>IF(N609="sníž. přenesená",J609,0)</f>
        <v>0</v>
      </c>
      <c r="BI609" s="203">
        <f>IF(N609="nulová",J609,0)</f>
        <v>0</v>
      </c>
      <c r="BJ609" s="18" t="s">
        <v>21</v>
      </c>
      <c r="BK609" s="203">
        <f>ROUND(I609*H609,2)</f>
        <v>0</v>
      </c>
      <c r="BL609" s="18" t="s">
        <v>201</v>
      </c>
      <c r="BM609" s="202" t="s">
        <v>906</v>
      </c>
    </row>
    <row r="610" spans="1:65" s="14" customFormat="1" ht="11.25">
      <c r="B610" s="215"/>
      <c r="C610" s="216"/>
      <c r="D610" s="206" t="s">
        <v>203</v>
      </c>
      <c r="E610" s="216"/>
      <c r="F610" s="218" t="s">
        <v>907</v>
      </c>
      <c r="G610" s="216"/>
      <c r="H610" s="219">
        <v>4.5</v>
      </c>
      <c r="I610" s="220"/>
      <c r="J610" s="216"/>
      <c r="K610" s="216"/>
      <c r="L610" s="221"/>
      <c r="M610" s="222"/>
      <c r="N610" s="223"/>
      <c r="O610" s="223"/>
      <c r="P610" s="223"/>
      <c r="Q610" s="223"/>
      <c r="R610" s="223"/>
      <c r="S610" s="223"/>
      <c r="T610" s="224"/>
      <c r="AT610" s="225" t="s">
        <v>203</v>
      </c>
      <c r="AU610" s="225" t="s">
        <v>91</v>
      </c>
      <c r="AV610" s="14" t="s">
        <v>91</v>
      </c>
      <c r="AW610" s="14" t="s">
        <v>4</v>
      </c>
      <c r="AX610" s="14" t="s">
        <v>21</v>
      </c>
      <c r="AY610" s="225" t="s">
        <v>194</v>
      </c>
    </row>
    <row r="611" spans="1:65" s="2" customFormat="1" ht="14.45" customHeight="1">
      <c r="A611" s="35"/>
      <c r="B611" s="36"/>
      <c r="C611" s="191" t="s">
        <v>908</v>
      </c>
      <c r="D611" s="191" t="s">
        <v>196</v>
      </c>
      <c r="E611" s="192" t="s">
        <v>909</v>
      </c>
      <c r="F611" s="193" t="s">
        <v>910</v>
      </c>
      <c r="G611" s="194" t="s">
        <v>550</v>
      </c>
      <c r="H611" s="195">
        <v>1</v>
      </c>
      <c r="I611" s="196"/>
      <c r="J611" s="197">
        <f>ROUND(I611*H611,2)</f>
        <v>0</v>
      </c>
      <c r="K611" s="193" t="s">
        <v>207</v>
      </c>
      <c r="L611" s="40"/>
      <c r="M611" s="198" t="s">
        <v>1</v>
      </c>
      <c r="N611" s="199" t="s">
        <v>46</v>
      </c>
      <c r="O611" s="72"/>
      <c r="P611" s="200">
        <f>O611*H611</f>
        <v>0</v>
      </c>
      <c r="Q611" s="200">
        <v>1.0999999999999999E-2</v>
      </c>
      <c r="R611" s="200">
        <f>Q611*H611</f>
        <v>1.0999999999999999E-2</v>
      </c>
      <c r="S611" s="200">
        <v>0</v>
      </c>
      <c r="T611" s="201">
        <f>S611*H611</f>
        <v>0</v>
      </c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R611" s="202" t="s">
        <v>201</v>
      </c>
      <c r="AT611" s="202" t="s">
        <v>196</v>
      </c>
      <c r="AU611" s="202" t="s">
        <v>91</v>
      </c>
      <c r="AY611" s="18" t="s">
        <v>194</v>
      </c>
      <c r="BE611" s="203">
        <f>IF(N611="základní",J611,0)</f>
        <v>0</v>
      </c>
      <c r="BF611" s="203">
        <f>IF(N611="snížená",J611,0)</f>
        <v>0</v>
      </c>
      <c r="BG611" s="203">
        <f>IF(N611="zákl. přenesená",J611,0)</f>
        <v>0</v>
      </c>
      <c r="BH611" s="203">
        <f>IF(N611="sníž. přenesená",J611,0)</f>
        <v>0</v>
      </c>
      <c r="BI611" s="203">
        <f>IF(N611="nulová",J611,0)</f>
        <v>0</v>
      </c>
      <c r="BJ611" s="18" t="s">
        <v>21</v>
      </c>
      <c r="BK611" s="203">
        <f>ROUND(I611*H611,2)</f>
        <v>0</v>
      </c>
      <c r="BL611" s="18" t="s">
        <v>201</v>
      </c>
      <c r="BM611" s="202" t="s">
        <v>911</v>
      </c>
    </row>
    <row r="612" spans="1:65" s="14" customFormat="1" ht="11.25">
      <c r="B612" s="215"/>
      <c r="C612" s="216"/>
      <c r="D612" s="206" t="s">
        <v>203</v>
      </c>
      <c r="E612" s="217" t="s">
        <v>1</v>
      </c>
      <c r="F612" s="218" t="s">
        <v>912</v>
      </c>
      <c r="G612" s="216"/>
      <c r="H612" s="219">
        <v>1</v>
      </c>
      <c r="I612" s="220"/>
      <c r="J612" s="216"/>
      <c r="K612" s="216"/>
      <c r="L612" s="221"/>
      <c r="M612" s="222"/>
      <c r="N612" s="223"/>
      <c r="O612" s="223"/>
      <c r="P612" s="223"/>
      <c r="Q612" s="223"/>
      <c r="R612" s="223"/>
      <c r="S612" s="223"/>
      <c r="T612" s="224"/>
      <c r="AT612" s="225" t="s">
        <v>203</v>
      </c>
      <c r="AU612" s="225" t="s">
        <v>91</v>
      </c>
      <c r="AV612" s="14" t="s">
        <v>91</v>
      </c>
      <c r="AW612" s="14" t="s">
        <v>36</v>
      </c>
      <c r="AX612" s="14" t="s">
        <v>21</v>
      </c>
      <c r="AY612" s="225" t="s">
        <v>194</v>
      </c>
    </row>
    <row r="613" spans="1:65" s="2" customFormat="1" ht="14.45" customHeight="1">
      <c r="A613" s="35"/>
      <c r="B613" s="36"/>
      <c r="C613" s="191" t="s">
        <v>913</v>
      </c>
      <c r="D613" s="191" t="s">
        <v>196</v>
      </c>
      <c r="E613" s="192" t="s">
        <v>914</v>
      </c>
      <c r="F613" s="193" t="s">
        <v>915</v>
      </c>
      <c r="G613" s="194" t="s">
        <v>550</v>
      </c>
      <c r="H613" s="195">
        <v>1</v>
      </c>
      <c r="I613" s="196"/>
      <c r="J613" s="197">
        <f>ROUND(I613*H613,2)</f>
        <v>0</v>
      </c>
      <c r="K613" s="193" t="s">
        <v>207</v>
      </c>
      <c r="L613" s="40"/>
      <c r="M613" s="198" t="s">
        <v>1</v>
      </c>
      <c r="N613" s="199" t="s">
        <v>46</v>
      </c>
      <c r="O613" s="72"/>
      <c r="P613" s="200">
        <f>O613*H613</f>
        <v>0</v>
      </c>
      <c r="Q613" s="200">
        <v>2.1000000000000001E-2</v>
      </c>
      <c r="R613" s="200">
        <f>Q613*H613</f>
        <v>2.1000000000000001E-2</v>
      </c>
      <c r="S613" s="200">
        <v>0.11</v>
      </c>
      <c r="T613" s="201">
        <f>S613*H613</f>
        <v>0.11</v>
      </c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R613" s="202" t="s">
        <v>201</v>
      </c>
      <c r="AT613" s="202" t="s">
        <v>196</v>
      </c>
      <c r="AU613" s="202" t="s">
        <v>91</v>
      </c>
      <c r="AY613" s="18" t="s">
        <v>194</v>
      </c>
      <c r="BE613" s="203">
        <f>IF(N613="základní",J613,0)</f>
        <v>0</v>
      </c>
      <c r="BF613" s="203">
        <f>IF(N613="snížená",J613,0)</f>
        <v>0</v>
      </c>
      <c r="BG613" s="203">
        <f>IF(N613="zákl. přenesená",J613,0)</f>
        <v>0</v>
      </c>
      <c r="BH613" s="203">
        <f>IF(N613="sníž. přenesená",J613,0)</f>
        <v>0</v>
      </c>
      <c r="BI613" s="203">
        <f>IF(N613="nulová",J613,0)</f>
        <v>0</v>
      </c>
      <c r="BJ613" s="18" t="s">
        <v>21</v>
      </c>
      <c r="BK613" s="203">
        <f>ROUND(I613*H613,2)</f>
        <v>0</v>
      </c>
      <c r="BL613" s="18" t="s">
        <v>201</v>
      </c>
      <c r="BM613" s="202" t="s">
        <v>916</v>
      </c>
    </row>
    <row r="614" spans="1:65" s="14" customFormat="1" ht="11.25">
      <c r="B614" s="215"/>
      <c r="C614" s="216"/>
      <c r="D614" s="206" t="s">
        <v>203</v>
      </c>
      <c r="E614" s="217" t="s">
        <v>1</v>
      </c>
      <c r="F614" s="218" t="s">
        <v>917</v>
      </c>
      <c r="G614" s="216"/>
      <c r="H614" s="219">
        <v>1</v>
      </c>
      <c r="I614" s="220"/>
      <c r="J614" s="216"/>
      <c r="K614" s="216"/>
      <c r="L614" s="221"/>
      <c r="M614" s="222"/>
      <c r="N614" s="223"/>
      <c r="O614" s="223"/>
      <c r="P614" s="223"/>
      <c r="Q614" s="223"/>
      <c r="R614" s="223"/>
      <c r="S614" s="223"/>
      <c r="T614" s="224"/>
      <c r="AT614" s="225" t="s">
        <v>203</v>
      </c>
      <c r="AU614" s="225" t="s">
        <v>91</v>
      </c>
      <c r="AV614" s="14" t="s">
        <v>91</v>
      </c>
      <c r="AW614" s="14" t="s">
        <v>36</v>
      </c>
      <c r="AX614" s="14" t="s">
        <v>21</v>
      </c>
      <c r="AY614" s="225" t="s">
        <v>194</v>
      </c>
    </row>
    <row r="615" spans="1:65" s="2" customFormat="1" ht="14.45" customHeight="1">
      <c r="A615" s="35"/>
      <c r="B615" s="36"/>
      <c r="C615" s="191" t="s">
        <v>918</v>
      </c>
      <c r="D615" s="191" t="s">
        <v>196</v>
      </c>
      <c r="E615" s="192" t="s">
        <v>919</v>
      </c>
      <c r="F615" s="193" t="s">
        <v>920</v>
      </c>
      <c r="G615" s="194" t="s">
        <v>550</v>
      </c>
      <c r="H615" s="195">
        <v>1</v>
      </c>
      <c r="I615" s="196"/>
      <c r="J615" s="197">
        <f>ROUND(I615*H615,2)</f>
        <v>0</v>
      </c>
      <c r="K615" s="193" t="s">
        <v>207</v>
      </c>
      <c r="L615" s="40"/>
      <c r="M615" s="198" t="s">
        <v>1</v>
      </c>
      <c r="N615" s="199" t="s">
        <v>46</v>
      </c>
      <c r="O615" s="72"/>
      <c r="P615" s="200">
        <f>O615*H615</f>
        <v>0</v>
      </c>
      <c r="Q615" s="200">
        <v>0</v>
      </c>
      <c r="R615" s="200">
        <f>Q615*H615</f>
        <v>0</v>
      </c>
      <c r="S615" s="200">
        <v>0.49</v>
      </c>
      <c r="T615" s="201">
        <f>S615*H615</f>
        <v>0.49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202" t="s">
        <v>201</v>
      </c>
      <c r="AT615" s="202" t="s">
        <v>196</v>
      </c>
      <c r="AU615" s="202" t="s">
        <v>91</v>
      </c>
      <c r="AY615" s="18" t="s">
        <v>194</v>
      </c>
      <c r="BE615" s="203">
        <f>IF(N615="základní",J615,0)</f>
        <v>0</v>
      </c>
      <c r="BF615" s="203">
        <f>IF(N615="snížená",J615,0)</f>
        <v>0</v>
      </c>
      <c r="BG615" s="203">
        <f>IF(N615="zákl. přenesená",J615,0)</f>
        <v>0</v>
      </c>
      <c r="BH615" s="203">
        <f>IF(N615="sníž. přenesená",J615,0)</f>
        <v>0</v>
      </c>
      <c r="BI615" s="203">
        <f>IF(N615="nulová",J615,0)</f>
        <v>0</v>
      </c>
      <c r="BJ615" s="18" t="s">
        <v>21</v>
      </c>
      <c r="BK615" s="203">
        <f>ROUND(I615*H615,2)</f>
        <v>0</v>
      </c>
      <c r="BL615" s="18" t="s">
        <v>201</v>
      </c>
      <c r="BM615" s="202" t="s">
        <v>921</v>
      </c>
    </row>
    <row r="616" spans="1:65" s="14" customFormat="1" ht="11.25">
      <c r="B616" s="215"/>
      <c r="C616" s="216"/>
      <c r="D616" s="206" t="s">
        <v>203</v>
      </c>
      <c r="E616" s="217" t="s">
        <v>1</v>
      </c>
      <c r="F616" s="218" t="s">
        <v>917</v>
      </c>
      <c r="G616" s="216"/>
      <c r="H616" s="219">
        <v>1</v>
      </c>
      <c r="I616" s="220"/>
      <c r="J616" s="216"/>
      <c r="K616" s="216"/>
      <c r="L616" s="221"/>
      <c r="M616" s="222"/>
      <c r="N616" s="223"/>
      <c r="O616" s="223"/>
      <c r="P616" s="223"/>
      <c r="Q616" s="223"/>
      <c r="R616" s="223"/>
      <c r="S616" s="223"/>
      <c r="T616" s="224"/>
      <c r="AT616" s="225" t="s">
        <v>203</v>
      </c>
      <c r="AU616" s="225" t="s">
        <v>91</v>
      </c>
      <c r="AV616" s="14" t="s">
        <v>91</v>
      </c>
      <c r="AW616" s="14" t="s">
        <v>36</v>
      </c>
      <c r="AX616" s="14" t="s">
        <v>21</v>
      </c>
      <c r="AY616" s="225" t="s">
        <v>194</v>
      </c>
    </row>
    <row r="617" spans="1:65" s="2" customFormat="1" ht="14.45" customHeight="1">
      <c r="A617" s="35"/>
      <c r="B617" s="36"/>
      <c r="C617" s="191" t="s">
        <v>922</v>
      </c>
      <c r="D617" s="191" t="s">
        <v>196</v>
      </c>
      <c r="E617" s="192" t="s">
        <v>923</v>
      </c>
      <c r="F617" s="193" t="s">
        <v>924</v>
      </c>
      <c r="G617" s="194" t="s">
        <v>550</v>
      </c>
      <c r="H617" s="195">
        <v>1</v>
      </c>
      <c r="I617" s="196"/>
      <c r="J617" s="197">
        <f>ROUND(I617*H617,2)</f>
        <v>0</v>
      </c>
      <c r="K617" s="193" t="s">
        <v>207</v>
      </c>
      <c r="L617" s="40"/>
      <c r="M617" s="198" t="s">
        <v>1</v>
      </c>
      <c r="N617" s="199" t="s">
        <v>46</v>
      </c>
      <c r="O617" s="72"/>
      <c r="P617" s="200">
        <f>O617*H617</f>
        <v>0</v>
      </c>
      <c r="Q617" s="200">
        <v>0.14499999999999999</v>
      </c>
      <c r="R617" s="200">
        <f>Q617*H617</f>
        <v>0.14499999999999999</v>
      </c>
      <c r="S617" s="200">
        <v>0</v>
      </c>
      <c r="T617" s="201">
        <f>S617*H617</f>
        <v>0</v>
      </c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R617" s="202" t="s">
        <v>201</v>
      </c>
      <c r="AT617" s="202" t="s">
        <v>196</v>
      </c>
      <c r="AU617" s="202" t="s">
        <v>91</v>
      </c>
      <c r="AY617" s="18" t="s">
        <v>194</v>
      </c>
      <c r="BE617" s="203">
        <f>IF(N617="základní",J617,0)</f>
        <v>0</v>
      </c>
      <c r="BF617" s="203">
        <f>IF(N617="snížená",J617,0)</f>
        <v>0</v>
      </c>
      <c r="BG617" s="203">
        <f>IF(N617="zákl. přenesená",J617,0)</f>
        <v>0</v>
      </c>
      <c r="BH617" s="203">
        <f>IF(N617="sníž. přenesená",J617,0)</f>
        <v>0</v>
      </c>
      <c r="BI617" s="203">
        <f>IF(N617="nulová",J617,0)</f>
        <v>0</v>
      </c>
      <c r="BJ617" s="18" t="s">
        <v>21</v>
      </c>
      <c r="BK617" s="203">
        <f>ROUND(I617*H617,2)</f>
        <v>0</v>
      </c>
      <c r="BL617" s="18" t="s">
        <v>201</v>
      </c>
      <c r="BM617" s="202" t="s">
        <v>925</v>
      </c>
    </row>
    <row r="618" spans="1:65" s="14" customFormat="1" ht="11.25">
      <c r="B618" s="215"/>
      <c r="C618" s="216"/>
      <c r="D618" s="206" t="s">
        <v>203</v>
      </c>
      <c r="E618" s="217" t="s">
        <v>1</v>
      </c>
      <c r="F618" s="218" t="s">
        <v>917</v>
      </c>
      <c r="G618" s="216"/>
      <c r="H618" s="219">
        <v>1</v>
      </c>
      <c r="I618" s="220"/>
      <c r="J618" s="216"/>
      <c r="K618" s="216"/>
      <c r="L618" s="221"/>
      <c r="M618" s="222"/>
      <c r="N618" s="223"/>
      <c r="O618" s="223"/>
      <c r="P618" s="223"/>
      <c r="Q618" s="223"/>
      <c r="R618" s="223"/>
      <c r="S618" s="223"/>
      <c r="T618" s="224"/>
      <c r="AT618" s="225" t="s">
        <v>203</v>
      </c>
      <c r="AU618" s="225" t="s">
        <v>91</v>
      </c>
      <c r="AV618" s="14" t="s">
        <v>91</v>
      </c>
      <c r="AW618" s="14" t="s">
        <v>36</v>
      </c>
      <c r="AX618" s="14" t="s">
        <v>21</v>
      </c>
      <c r="AY618" s="225" t="s">
        <v>194</v>
      </c>
    </row>
    <row r="619" spans="1:65" s="2" customFormat="1" ht="14.45" customHeight="1">
      <c r="A619" s="35"/>
      <c r="B619" s="36"/>
      <c r="C619" s="191" t="s">
        <v>926</v>
      </c>
      <c r="D619" s="191" t="s">
        <v>196</v>
      </c>
      <c r="E619" s="192" t="s">
        <v>927</v>
      </c>
      <c r="F619" s="193" t="s">
        <v>928</v>
      </c>
      <c r="G619" s="194" t="s">
        <v>550</v>
      </c>
      <c r="H619" s="195">
        <v>1</v>
      </c>
      <c r="I619" s="196"/>
      <c r="J619" s="197">
        <f>ROUND(I619*H619,2)</f>
        <v>0</v>
      </c>
      <c r="K619" s="193" t="s">
        <v>207</v>
      </c>
      <c r="L619" s="40"/>
      <c r="M619" s="198" t="s">
        <v>1</v>
      </c>
      <c r="N619" s="199" t="s">
        <v>46</v>
      </c>
      <c r="O619" s="72"/>
      <c r="P619" s="200">
        <f>O619*H619</f>
        <v>0</v>
      </c>
      <c r="Q619" s="200">
        <v>0.13800000000000001</v>
      </c>
      <c r="R619" s="200">
        <f>Q619*H619</f>
        <v>0.13800000000000001</v>
      </c>
      <c r="S619" s="200">
        <v>0</v>
      </c>
      <c r="T619" s="201">
        <f>S619*H619</f>
        <v>0</v>
      </c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R619" s="202" t="s">
        <v>201</v>
      </c>
      <c r="AT619" s="202" t="s">
        <v>196</v>
      </c>
      <c r="AU619" s="202" t="s">
        <v>91</v>
      </c>
      <c r="AY619" s="18" t="s">
        <v>194</v>
      </c>
      <c r="BE619" s="203">
        <f>IF(N619="základní",J619,0)</f>
        <v>0</v>
      </c>
      <c r="BF619" s="203">
        <f>IF(N619="snížená",J619,0)</f>
        <v>0</v>
      </c>
      <c r="BG619" s="203">
        <f>IF(N619="zákl. přenesená",J619,0)</f>
        <v>0</v>
      </c>
      <c r="BH619" s="203">
        <f>IF(N619="sníž. přenesená",J619,0)</f>
        <v>0</v>
      </c>
      <c r="BI619" s="203">
        <f>IF(N619="nulová",J619,0)</f>
        <v>0</v>
      </c>
      <c r="BJ619" s="18" t="s">
        <v>21</v>
      </c>
      <c r="BK619" s="203">
        <f>ROUND(I619*H619,2)</f>
        <v>0</v>
      </c>
      <c r="BL619" s="18" t="s">
        <v>201</v>
      </c>
      <c r="BM619" s="202" t="s">
        <v>929</v>
      </c>
    </row>
    <row r="620" spans="1:65" s="14" customFormat="1" ht="11.25">
      <c r="B620" s="215"/>
      <c r="C620" s="216"/>
      <c r="D620" s="206" t="s">
        <v>203</v>
      </c>
      <c r="E620" s="217" t="s">
        <v>1</v>
      </c>
      <c r="F620" s="218" t="s">
        <v>917</v>
      </c>
      <c r="G620" s="216"/>
      <c r="H620" s="219">
        <v>1</v>
      </c>
      <c r="I620" s="220"/>
      <c r="J620" s="216"/>
      <c r="K620" s="216"/>
      <c r="L620" s="221"/>
      <c r="M620" s="222"/>
      <c r="N620" s="223"/>
      <c r="O620" s="223"/>
      <c r="P620" s="223"/>
      <c r="Q620" s="223"/>
      <c r="R620" s="223"/>
      <c r="S620" s="223"/>
      <c r="T620" s="224"/>
      <c r="AT620" s="225" t="s">
        <v>203</v>
      </c>
      <c r="AU620" s="225" t="s">
        <v>91</v>
      </c>
      <c r="AV620" s="14" t="s">
        <v>91</v>
      </c>
      <c r="AW620" s="14" t="s">
        <v>36</v>
      </c>
      <c r="AX620" s="14" t="s">
        <v>21</v>
      </c>
      <c r="AY620" s="225" t="s">
        <v>194</v>
      </c>
    </row>
    <row r="621" spans="1:65" s="2" customFormat="1" ht="14.45" customHeight="1">
      <c r="A621" s="35"/>
      <c r="B621" s="36"/>
      <c r="C621" s="191" t="s">
        <v>930</v>
      </c>
      <c r="D621" s="191" t="s">
        <v>196</v>
      </c>
      <c r="E621" s="192" t="s">
        <v>931</v>
      </c>
      <c r="F621" s="193" t="s">
        <v>932</v>
      </c>
      <c r="G621" s="194" t="s">
        <v>199</v>
      </c>
      <c r="H621" s="195">
        <v>12</v>
      </c>
      <c r="I621" s="196"/>
      <c r="J621" s="197">
        <f>ROUND(I621*H621,2)</f>
        <v>0</v>
      </c>
      <c r="K621" s="193" t="s">
        <v>207</v>
      </c>
      <c r="L621" s="40"/>
      <c r="M621" s="198" t="s">
        <v>1</v>
      </c>
      <c r="N621" s="199" t="s">
        <v>46</v>
      </c>
      <c r="O621" s="72"/>
      <c r="P621" s="200">
        <f>O621*H621</f>
        <v>0</v>
      </c>
      <c r="Q621" s="200">
        <v>8.0000000000000002E-3</v>
      </c>
      <c r="R621" s="200">
        <f>Q621*H621</f>
        <v>9.6000000000000002E-2</v>
      </c>
      <c r="S621" s="200">
        <v>0</v>
      </c>
      <c r="T621" s="201">
        <f>S621*H621</f>
        <v>0</v>
      </c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R621" s="202" t="s">
        <v>201</v>
      </c>
      <c r="AT621" s="202" t="s">
        <v>196</v>
      </c>
      <c r="AU621" s="202" t="s">
        <v>91</v>
      </c>
      <c r="AY621" s="18" t="s">
        <v>194</v>
      </c>
      <c r="BE621" s="203">
        <f>IF(N621="základní",J621,0)</f>
        <v>0</v>
      </c>
      <c r="BF621" s="203">
        <f>IF(N621="snížená",J621,0)</f>
        <v>0</v>
      </c>
      <c r="BG621" s="203">
        <f>IF(N621="zákl. přenesená",J621,0)</f>
        <v>0</v>
      </c>
      <c r="BH621" s="203">
        <f>IF(N621="sníž. přenesená",J621,0)</f>
        <v>0</v>
      </c>
      <c r="BI621" s="203">
        <f>IF(N621="nulová",J621,0)</f>
        <v>0</v>
      </c>
      <c r="BJ621" s="18" t="s">
        <v>21</v>
      </c>
      <c r="BK621" s="203">
        <f>ROUND(I621*H621,2)</f>
        <v>0</v>
      </c>
      <c r="BL621" s="18" t="s">
        <v>201</v>
      </c>
      <c r="BM621" s="202" t="s">
        <v>933</v>
      </c>
    </row>
    <row r="622" spans="1:65" s="14" customFormat="1" ht="11.25">
      <c r="B622" s="215"/>
      <c r="C622" s="216"/>
      <c r="D622" s="206" t="s">
        <v>203</v>
      </c>
      <c r="E622" s="217" t="s">
        <v>1</v>
      </c>
      <c r="F622" s="218" t="s">
        <v>934</v>
      </c>
      <c r="G622" s="216"/>
      <c r="H622" s="219">
        <v>12</v>
      </c>
      <c r="I622" s="220"/>
      <c r="J622" s="216"/>
      <c r="K622" s="216"/>
      <c r="L622" s="221"/>
      <c r="M622" s="222"/>
      <c r="N622" s="223"/>
      <c r="O622" s="223"/>
      <c r="P622" s="223"/>
      <c r="Q622" s="223"/>
      <c r="R622" s="223"/>
      <c r="S622" s="223"/>
      <c r="T622" s="224"/>
      <c r="AT622" s="225" t="s">
        <v>203</v>
      </c>
      <c r="AU622" s="225" t="s">
        <v>91</v>
      </c>
      <c r="AV622" s="14" t="s">
        <v>91</v>
      </c>
      <c r="AW622" s="14" t="s">
        <v>36</v>
      </c>
      <c r="AX622" s="14" t="s">
        <v>21</v>
      </c>
      <c r="AY622" s="225" t="s">
        <v>194</v>
      </c>
    </row>
    <row r="623" spans="1:65" s="12" customFormat="1" ht="22.9" customHeight="1">
      <c r="B623" s="175"/>
      <c r="C623" s="176"/>
      <c r="D623" s="177" t="s">
        <v>80</v>
      </c>
      <c r="E623" s="189" t="s">
        <v>264</v>
      </c>
      <c r="F623" s="189" t="s">
        <v>935</v>
      </c>
      <c r="G623" s="176"/>
      <c r="H623" s="176"/>
      <c r="I623" s="179"/>
      <c r="J623" s="190">
        <f>BK623</f>
        <v>0</v>
      </c>
      <c r="K623" s="176"/>
      <c r="L623" s="181"/>
      <c r="M623" s="182"/>
      <c r="N623" s="183"/>
      <c r="O623" s="183"/>
      <c r="P623" s="184">
        <f>SUM(P624:P646)</f>
        <v>0</v>
      </c>
      <c r="Q623" s="183"/>
      <c r="R623" s="184">
        <f>SUM(R624:R646)</f>
        <v>0.10013520000000001</v>
      </c>
      <c r="S623" s="183"/>
      <c r="T623" s="185">
        <f>SUM(T624:T646)</f>
        <v>18.87462</v>
      </c>
      <c r="AR623" s="186" t="s">
        <v>21</v>
      </c>
      <c r="AT623" s="187" t="s">
        <v>80</v>
      </c>
      <c r="AU623" s="187" t="s">
        <v>21</v>
      </c>
      <c r="AY623" s="186" t="s">
        <v>194</v>
      </c>
      <c r="BK623" s="188">
        <f>SUM(BK624:BK646)</f>
        <v>0</v>
      </c>
    </row>
    <row r="624" spans="1:65" s="2" customFormat="1" ht="14.45" customHeight="1">
      <c r="A624" s="35"/>
      <c r="B624" s="36"/>
      <c r="C624" s="191" t="s">
        <v>936</v>
      </c>
      <c r="D624" s="191" t="s">
        <v>196</v>
      </c>
      <c r="E624" s="192" t="s">
        <v>937</v>
      </c>
      <c r="F624" s="193" t="s">
        <v>938</v>
      </c>
      <c r="G624" s="194" t="s">
        <v>199</v>
      </c>
      <c r="H624" s="195">
        <v>0.88</v>
      </c>
      <c r="I624" s="196"/>
      <c r="J624" s="197">
        <f>ROUND(I624*H624,2)</f>
        <v>0</v>
      </c>
      <c r="K624" s="193" t="s">
        <v>200</v>
      </c>
      <c r="L624" s="40"/>
      <c r="M624" s="198" t="s">
        <v>1</v>
      </c>
      <c r="N624" s="199" t="s">
        <v>46</v>
      </c>
      <c r="O624" s="72"/>
      <c r="P624" s="200">
        <f>O624*H624</f>
        <v>0</v>
      </c>
      <c r="Q624" s="200">
        <v>0.11379</v>
      </c>
      <c r="R624" s="200">
        <f>Q624*H624</f>
        <v>0.10013520000000001</v>
      </c>
      <c r="S624" s="200">
        <v>0</v>
      </c>
      <c r="T624" s="201">
        <f>S624*H624</f>
        <v>0</v>
      </c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R624" s="202" t="s">
        <v>201</v>
      </c>
      <c r="AT624" s="202" t="s">
        <v>196</v>
      </c>
      <c r="AU624" s="202" t="s">
        <v>91</v>
      </c>
      <c r="AY624" s="18" t="s">
        <v>194</v>
      </c>
      <c r="BE624" s="203">
        <f>IF(N624="základní",J624,0)</f>
        <v>0</v>
      </c>
      <c r="BF624" s="203">
        <f>IF(N624="snížená",J624,0)</f>
        <v>0</v>
      </c>
      <c r="BG624" s="203">
        <f>IF(N624="zákl. přenesená",J624,0)</f>
        <v>0</v>
      </c>
      <c r="BH624" s="203">
        <f>IF(N624="sníž. přenesená",J624,0)</f>
        <v>0</v>
      </c>
      <c r="BI624" s="203">
        <f>IF(N624="nulová",J624,0)</f>
        <v>0</v>
      </c>
      <c r="BJ624" s="18" t="s">
        <v>21</v>
      </c>
      <c r="BK624" s="203">
        <f>ROUND(I624*H624,2)</f>
        <v>0</v>
      </c>
      <c r="BL624" s="18" t="s">
        <v>201</v>
      </c>
      <c r="BM624" s="202" t="s">
        <v>939</v>
      </c>
    </row>
    <row r="625" spans="1:65" s="14" customFormat="1" ht="11.25">
      <c r="B625" s="215"/>
      <c r="C625" s="216"/>
      <c r="D625" s="206" t="s">
        <v>203</v>
      </c>
      <c r="E625" s="217" t="s">
        <v>1</v>
      </c>
      <c r="F625" s="218" t="s">
        <v>940</v>
      </c>
      <c r="G625" s="216"/>
      <c r="H625" s="219">
        <v>0.88</v>
      </c>
      <c r="I625" s="220"/>
      <c r="J625" s="216"/>
      <c r="K625" s="216"/>
      <c r="L625" s="221"/>
      <c r="M625" s="222"/>
      <c r="N625" s="223"/>
      <c r="O625" s="223"/>
      <c r="P625" s="223"/>
      <c r="Q625" s="223"/>
      <c r="R625" s="223"/>
      <c r="S625" s="223"/>
      <c r="T625" s="224"/>
      <c r="AT625" s="225" t="s">
        <v>203</v>
      </c>
      <c r="AU625" s="225" t="s">
        <v>91</v>
      </c>
      <c r="AV625" s="14" t="s">
        <v>91</v>
      </c>
      <c r="AW625" s="14" t="s">
        <v>36</v>
      </c>
      <c r="AX625" s="14" t="s">
        <v>21</v>
      </c>
      <c r="AY625" s="225" t="s">
        <v>194</v>
      </c>
    </row>
    <row r="626" spans="1:65" s="2" customFormat="1" ht="14.45" customHeight="1">
      <c r="A626" s="35"/>
      <c r="B626" s="36"/>
      <c r="C626" s="191" t="s">
        <v>941</v>
      </c>
      <c r="D626" s="191" t="s">
        <v>196</v>
      </c>
      <c r="E626" s="192" t="s">
        <v>942</v>
      </c>
      <c r="F626" s="193" t="s">
        <v>943</v>
      </c>
      <c r="G626" s="194" t="s">
        <v>199</v>
      </c>
      <c r="H626" s="195">
        <v>50.49</v>
      </c>
      <c r="I626" s="196"/>
      <c r="J626" s="197">
        <f>ROUND(I626*H626,2)</f>
        <v>0</v>
      </c>
      <c r="K626" s="193" t="s">
        <v>207</v>
      </c>
      <c r="L626" s="40"/>
      <c r="M626" s="198" t="s">
        <v>1</v>
      </c>
      <c r="N626" s="199" t="s">
        <v>46</v>
      </c>
      <c r="O626" s="72"/>
      <c r="P626" s="200">
        <f>O626*H626</f>
        <v>0</v>
      </c>
      <c r="Q626" s="200">
        <v>0</v>
      </c>
      <c r="R626" s="200">
        <f>Q626*H626</f>
        <v>0</v>
      </c>
      <c r="S626" s="200">
        <v>0.13800000000000001</v>
      </c>
      <c r="T626" s="201">
        <f>S626*H626</f>
        <v>6.967620000000001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202" t="s">
        <v>201</v>
      </c>
      <c r="AT626" s="202" t="s">
        <v>196</v>
      </c>
      <c r="AU626" s="202" t="s">
        <v>91</v>
      </c>
      <c r="AY626" s="18" t="s">
        <v>194</v>
      </c>
      <c r="BE626" s="203">
        <f>IF(N626="základní",J626,0)</f>
        <v>0</v>
      </c>
      <c r="BF626" s="203">
        <f>IF(N626="snížená",J626,0)</f>
        <v>0</v>
      </c>
      <c r="BG626" s="203">
        <f>IF(N626="zákl. přenesená",J626,0)</f>
        <v>0</v>
      </c>
      <c r="BH626" s="203">
        <f>IF(N626="sníž. přenesená",J626,0)</f>
        <v>0</v>
      </c>
      <c r="BI626" s="203">
        <f>IF(N626="nulová",J626,0)</f>
        <v>0</v>
      </c>
      <c r="BJ626" s="18" t="s">
        <v>21</v>
      </c>
      <c r="BK626" s="203">
        <f>ROUND(I626*H626,2)</f>
        <v>0</v>
      </c>
      <c r="BL626" s="18" t="s">
        <v>201</v>
      </c>
      <c r="BM626" s="202" t="s">
        <v>944</v>
      </c>
    </row>
    <row r="627" spans="1:65" s="13" customFormat="1" ht="11.25">
      <c r="B627" s="204"/>
      <c r="C627" s="205"/>
      <c r="D627" s="206" t="s">
        <v>203</v>
      </c>
      <c r="E627" s="207" t="s">
        <v>1</v>
      </c>
      <c r="F627" s="208" t="s">
        <v>945</v>
      </c>
      <c r="G627" s="205"/>
      <c r="H627" s="207" t="s">
        <v>1</v>
      </c>
      <c r="I627" s="209"/>
      <c r="J627" s="205"/>
      <c r="K627" s="205"/>
      <c r="L627" s="210"/>
      <c r="M627" s="211"/>
      <c r="N627" s="212"/>
      <c r="O627" s="212"/>
      <c r="P627" s="212"/>
      <c r="Q627" s="212"/>
      <c r="R627" s="212"/>
      <c r="S627" s="212"/>
      <c r="T627" s="213"/>
      <c r="AT627" s="214" t="s">
        <v>203</v>
      </c>
      <c r="AU627" s="214" t="s">
        <v>91</v>
      </c>
      <c r="AV627" s="13" t="s">
        <v>21</v>
      </c>
      <c r="AW627" s="13" t="s">
        <v>36</v>
      </c>
      <c r="AX627" s="13" t="s">
        <v>81</v>
      </c>
      <c r="AY627" s="214" t="s">
        <v>194</v>
      </c>
    </row>
    <row r="628" spans="1:65" s="13" customFormat="1" ht="11.25">
      <c r="B628" s="204"/>
      <c r="C628" s="205"/>
      <c r="D628" s="206" t="s">
        <v>203</v>
      </c>
      <c r="E628" s="207" t="s">
        <v>1</v>
      </c>
      <c r="F628" s="208" t="s">
        <v>241</v>
      </c>
      <c r="G628" s="205"/>
      <c r="H628" s="207" t="s">
        <v>1</v>
      </c>
      <c r="I628" s="209"/>
      <c r="J628" s="205"/>
      <c r="K628" s="205"/>
      <c r="L628" s="210"/>
      <c r="M628" s="211"/>
      <c r="N628" s="212"/>
      <c r="O628" s="212"/>
      <c r="P628" s="212"/>
      <c r="Q628" s="212"/>
      <c r="R628" s="212"/>
      <c r="S628" s="212"/>
      <c r="T628" s="213"/>
      <c r="AT628" s="214" t="s">
        <v>203</v>
      </c>
      <c r="AU628" s="214" t="s">
        <v>91</v>
      </c>
      <c r="AV628" s="13" t="s">
        <v>21</v>
      </c>
      <c r="AW628" s="13" t="s">
        <v>36</v>
      </c>
      <c r="AX628" s="13" t="s">
        <v>81</v>
      </c>
      <c r="AY628" s="214" t="s">
        <v>194</v>
      </c>
    </row>
    <row r="629" spans="1:65" s="13" customFormat="1" ht="11.25">
      <c r="B629" s="204"/>
      <c r="C629" s="205"/>
      <c r="D629" s="206" t="s">
        <v>203</v>
      </c>
      <c r="E629" s="207" t="s">
        <v>1</v>
      </c>
      <c r="F629" s="208" t="s">
        <v>242</v>
      </c>
      <c r="G629" s="205"/>
      <c r="H629" s="207" t="s">
        <v>1</v>
      </c>
      <c r="I629" s="209"/>
      <c r="J629" s="205"/>
      <c r="K629" s="205"/>
      <c r="L629" s="210"/>
      <c r="M629" s="211"/>
      <c r="N629" s="212"/>
      <c r="O629" s="212"/>
      <c r="P629" s="212"/>
      <c r="Q629" s="212"/>
      <c r="R629" s="212"/>
      <c r="S629" s="212"/>
      <c r="T629" s="213"/>
      <c r="AT629" s="214" t="s">
        <v>203</v>
      </c>
      <c r="AU629" s="214" t="s">
        <v>91</v>
      </c>
      <c r="AV629" s="13" t="s">
        <v>21</v>
      </c>
      <c r="AW629" s="13" t="s">
        <v>36</v>
      </c>
      <c r="AX629" s="13" t="s">
        <v>81</v>
      </c>
      <c r="AY629" s="214" t="s">
        <v>194</v>
      </c>
    </row>
    <row r="630" spans="1:65" s="14" customFormat="1" ht="11.25">
      <c r="B630" s="215"/>
      <c r="C630" s="216"/>
      <c r="D630" s="206" t="s">
        <v>203</v>
      </c>
      <c r="E630" s="217" t="s">
        <v>1</v>
      </c>
      <c r="F630" s="218" t="s">
        <v>946</v>
      </c>
      <c r="G630" s="216"/>
      <c r="H630" s="219">
        <v>8.73</v>
      </c>
      <c r="I630" s="220"/>
      <c r="J630" s="216"/>
      <c r="K630" s="216"/>
      <c r="L630" s="221"/>
      <c r="M630" s="222"/>
      <c r="N630" s="223"/>
      <c r="O630" s="223"/>
      <c r="P630" s="223"/>
      <c r="Q630" s="223"/>
      <c r="R630" s="223"/>
      <c r="S630" s="223"/>
      <c r="T630" s="224"/>
      <c r="AT630" s="225" t="s">
        <v>203</v>
      </c>
      <c r="AU630" s="225" t="s">
        <v>91</v>
      </c>
      <c r="AV630" s="14" t="s">
        <v>91</v>
      </c>
      <c r="AW630" s="14" t="s">
        <v>36</v>
      </c>
      <c r="AX630" s="14" t="s">
        <v>81</v>
      </c>
      <c r="AY630" s="225" t="s">
        <v>194</v>
      </c>
    </row>
    <row r="631" spans="1:65" s="15" customFormat="1" ht="11.25">
      <c r="B631" s="226"/>
      <c r="C631" s="227"/>
      <c r="D631" s="206" t="s">
        <v>203</v>
      </c>
      <c r="E631" s="228" t="s">
        <v>1</v>
      </c>
      <c r="F631" s="229" t="s">
        <v>244</v>
      </c>
      <c r="G631" s="227"/>
      <c r="H631" s="230">
        <v>8.73</v>
      </c>
      <c r="I631" s="231"/>
      <c r="J631" s="227"/>
      <c r="K631" s="227"/>
      <c r="L631" s="232"/>
      <c r="M631" s="233"/>
      <c r="N631" s="234"/>
      <c r="O631" s="234"/>
      <c r="P631" s="234"/>
      <c r="Q631" s="234"/>
      <c r="R631" s="234"/>
      <c r="S631" s="234"/>
      <c r="T631" s="235"/>
      <c r="AT631" s="236" t="s">
        <v>203</v>
      </c>
      <c r="AU631" s="236" t="s">
        <v>91</v>
      </c>
      <c r="AV631" s="15" t="s">
        <v>210</v>
      </c>
      <c r="AW631" s="15" t="s">
        <v>36</v>
      </c>
      <c r="AX631" s="15" t="s">
        <v>81</v>
      </c>
      <c r="AY631" s="236" t="s">
        <v>194</v>
      </c>
    </row>
    <row r="632" spans="1:65" s="13" customFormat="1" ht="11.25">
      <c r="B632" s="204"/>
      <c r="C632" s="205"/>
      <c r="D632" s="206" t="s">
        <v>203</v>
      </c>
      <c r="E632" s="207" t="s">
        <v>1</v>
      </c>
      <c r="F632" s="208" t="s">
        <v>947</v>
      </c>
      <c r="G632" s="205"/>
      <c r="H632" s="207" t="s">
        <v>1</v>
      </c>
      <c r="I632" s="209"/>
      <c r="J632" s="205"/>
      <c r="K632" s="205"/>
      <c r="L632" s="210"/>
      <c r="M632" s="211"/>
      <c r="N632" s="212"/>
      <c r="O632" s="212"/>
      <c r="P632" s="212"/>
      <c r="Q632" s="212"/>
      <c r="R632" s="212"/>
      <c r="S632" s="212"/>
      <c r="T632" s="213"/>
      <c r="AT632" s="214" t="s">
        <v>203</v>
      </c>
      <c r="AU632" s="214" t="s">
        <v>91</v>
      </c>
      <c r="AV632" s="13" t="s">
        <v>21</v>
      </c>
      <c r="AW632" s="13" t="s">
        <v>36</v>
      </c>
      <c r="AX632" s="13" t="s">
        <v>81</v>
      </c>
      <c r="AY632" s="214" t="s">
        <v>194</v>
      </c>
    </row>
    <row r="633" spans="1:65" s="13" customFormat="1" ht="11.25">
      <c r="B633" s="204"/>
      <c r="C633" s="205"/>
      <c r="D633" s="206" t="s">
        <v>203</v>
      </c>
      <c r="E633" s="207" t="s">
        <v>1</v>
      </c>
      <c r="F633" s="208" t="s">
        <v>948</v>
      </c>
      <c r="G633" s="205"/>
      <c r="H633" s="207" t="s">
        <v>1</v>
      </c>
      <c r="I633" s="209"/>
      <c r="J633" s="205"/>
      <c r="K633" s="205"/>
      <c r="L633" s="210"/>
      <c r="M633" s="211"/>
      <c r="N633" s="212"/>
      <c r="O633" s="212"/>
      <c r="P633" s="212"/>
      <c r="Q633" s="212"/>
      <c r="R633" s="212"/>
      <c r="S633" s="212"/>
      <c r="T633" s="213"/>
      <c r="AT633" s="214" t="s">
        <v>203</v>
      </c>
      <c r="AU633" s="214" t="s">
        <v>91</v>
      </c>
      <c r="AV633" s="13" t="s">
        <v>21</v>
      </c>
      <c r="AW633" s="13" t="s">
        <v>36</v>
      </c>
      <c r="AX633" s="13" t="s">
        <v>81</v>
      </c>
      <c r="AY633" s="214" t="s">
        <v>194</v>
      </c>
    </row>
    <row r="634" spans="1:65" s="14" customFormat="1" ht="11.25">
      <c r="B634" s="215"/>
      <c r="C634" s="216"/>
      <c r="D634" s="206" t="s">
        <v>203</v>
      </c>
      <c r="E634" s="217" t="s">
        <v>1</v>
      </c>
      <c r="F634" s="218" t="s">
        <v>949</v>
      </c>
      <c r="G634" s="216"/>
      <c r="H634" s="219">
        <v>41.76</v>
      </c>
      <c r="I634" s="220"/>
      <c r="J634" s="216"/>
      <c r="K634" s="216"/>
      <c r="L634" s="221"/>
      <c r="M634" s="222"/>
      <c r="N634" s="223"/>
      <c r="O634" s="223"/>
      <c r="P634" s="223"/>
      <c r="Q634" s="223"/>
      <c r="R634" s="223"/>
      <c r="S634" s="223"/>
      <c r="T634" s="224"/>
      <c r="AT634" s="225" t="s">
        <v>203</v>
      </c>
      <c r="AU634" s="225" t="s">
        <v>91</v>
      </c>
      <c r="AV634" s="14" t="s">
        <v>91</v>
      </c>
      <c r="AW634" s="14" t="s">
        <v>36</v>
      </c>
      <c r="AX634" s="14" t="s">
        <v>81</v>
      </c>
      <c r="AY634" s="225" t="s">
        <v>194</v>
      </c>
    </row>
    <row r="635" spans="1:65" s="15" customFormat="1" ht="11.25">
      <c r="B635" s="226"/>
      <c r="C635" s="227"/>
      <c r="D635" s="206" t="s">
        <v>203</v>
      </c>
      <c r="E635" s="228" t="s">
        <v>1</v>
      </c>
      <c r="F635" s="229" t="s">
        <v>244</v>
      </c>
      <c r="G635" s="227"/>
      <c r="H635" s="230">
        <v>41.76</v>
      </c>
      <c r="I635" s="231"/>
      <c r="J635" s="227"/>
      <c r="K635" s="227"/>
      <c r="L635" s="232"/>
      <c r="M635" s="233"/>
      <c r="N635" s="234"/>
      <c r="O635" s="234"/>
      <c r="P635" s="234"/>
      <c r="Q635" s="234"/>
      <c r="R635" s="234"/>
      <c r="S635" s="234"/>
      <c r="T635" s="235"/>
      <c r="AT635" s="236" t="s">
        <v>203</v>
      </c>
      <c r="AU635" s="236" t="s">
        <v>91</v>
      </c>
      <c r="AV635" s="15" t="s">
        <v>210</v>
      </c>
      <c r="AW635" s="15" t="s">
        <v>36</v>
      </c>
      <c r="AX635" s="15" t="s">
        <v>81</v>
      </c>
      <c r="AY635" s="236" t="s">
        <v>194</v>
      </c>
    </row>
    <row r="636" spans="1:65" s="16" customFormat="1" ht="11.25">
      <c r="B636" s="237"/>
      <c r="C636" s="238"/>
      <c r="D636" s="206" t="s">
        <v>203</v>
      </c>
      <c r="E636" s="239" t="s">
        <v>950</v>
      </c>
      <c r="F636" s="240" t="s">
        <v>250</v>
      </c>
      <c r="G636" s="238"/>
      <c r="H636" s="241">
        <v>50.49</v>
      </c>
      <c r="I636" s="242"/>
      <c r="J636" s="238"/>
      <c r="K636" s="238"/>
      <c r="L636" s="243"/>
      <c r="M636" s="244"/>
      <c r="N636" s="245"/>
      <c r="O636" s="245"/>
      <c r="P636" s="245"/>
      <c r="Q636" s="245"/>
      <c r="R636" s="245"/>
      <c r="S636" s="245"/>
      <c r="T636" s="246"/>
      <c r="AT636" s="247" t="s">
        <v>203</v>
      </c>
      <c r="AU636" s="247" t="s">
        <v>91</v>
      </c>
      <c r="AV636" s="16" t="s">
        <v>201</v>
      </c>
      <c r="AW636" s="16" t="s">
        <v>36</v>
      </c>
      <c r="AX636" s="16" t="s">
        <v>21</v>
      </c>
      <c r="AY636" s="247" t="s">
        <v>194</v>
      </c>
    </row>
    <row r="637" spans="1:65" s="2" customFormat="1" ht="14.45" customHeight="1">
      <c r="A637" s="35"/>
      <c r="B637" s="36"/>
      <c r="C637" s="191" t="s">
        <v>951</v>
      </c>
      <c r="D637" s="191" t="s">
        <v>196</v>
      </c>
      <c r="E637" s="192" t="s">
        <v>952</v>
      </c>
      <c r="F637" s="193" t="s">
        <v>953</v>
      </c>
      <c r="G637" s="194" t="s">
        <v>306</v>
      </c>
      <c r="H637" s="195">
        <v>8.5050000000000008</v>
      </c>
      <c r="I637" s="196"/>
      <c r="J637" s="197">
        <f>ROUND(I637*H637,2)</f>
        <v>0</v>
      </c>
      <c r="K637" s="193" t="s">
        <v>200</v>
      </c>
      <c r="L637" s="40"/>
      <c r="M637" s="198" t="s">
        <v>1</v>
      </c>
      <c r="N637" s="199" t="s">
        <v>46</v>
      </c>
      <c r="O637" s="72"/>
      <c r="P637" s="200">
        <f>O637*H637</f>
        <v>0</v>
      </c>
      <c r="Q637" s="200">
        <v>0</v>
      </c>
      <c r="R637" s="200">
        <f>Q637*H637</f>
        <v>0</v>
      </c>
      <c r="S637" s="200">
        <v>1.4</v>
      </c>
      <c r="T637" s="201">
        <f>S637*H637</f>
        <v>11.907</v>
      </c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R637" s="202" t="s">
        <v>201</v>
      </c>
      <c r="AT637" s="202" t="s">
        <v>196</v>
      </c>
      <c r="AU637" s="202" t="s">
        <v>91</v>
      </c>
      <c r="AY637" s="18" t="s">
        <v>194</v>
      </c>
      <c r="BE637" s="203">
        <f>IF(N637="základní",J637,0)</f>
        <v>0</v>
      </c>
      <c r="BF637" s="203">
        <f>IF(N637="snížená",J637,0)</f>
        <v>0</v>
      </c>
      <c r="BG637" s="203">
        <f>IF(N637="zákl. přenesená",J637,0)</f>
        <v>0</v>
      </c>
      <c r="BH637" s="203">
        <f>IF(N637="sníž. přenesená",J637,0)</f>
        <v>0</v>
      </c>
      <c r="BI637" s="203">
        <f>IF(N637="nulová",J637,0)</f>
        <v>0</v>
      </c>
      <c r="BJ637" s="18" t="s">
        <v>21</v>
      </c>
      <c r="BK637" s="203">
        <f>ROUND(I637*H637,2)</f>
        <v>0</v>
      </c>
      <c r="BL637" s="18" t="s">
        <v>201</v>
      </c>
      <c r="BM637" s="202" t="s">
        <v>954</v>
      </c>
    </row>
    <row r="638" spans="1:65" s="13" customFormat="1" ht="11.25">
      <c r="B638" s="204"/>
      <c r="C638" s="205"/>
      <c r="D638" s="206" t="s">
        <v>203</v>
      </c>
      <c r="E638" s="207" t="s">
        <v>1</v>
      </c>
      <c r="F638" s="208" t="s">
        <v>955</v>
      </c>
      <c r="G638" s="205"/>
      <c r="H638" s="207" t="s">
        <v>1</v>
      </c>
      <c r="I638" s="209"/>
      <c r="J638" s="205"/>
      <c r="K638" s="205"/>
      <c r="L638" s="210"/>
      <c r="M638" s="211"/>
      <c r="N638" s="212"/>
      <c r="O638" s="212"/>
      <c r="P638" s="212"/>
      <c r="Q638" s="212"/>
      <c r="R638" s="212"/>
      <c r="S638" s="212"/>
      <c r="T638" s="213"/>
      <c r="AT638" s="214" t="s">
        <v>203</v>
      </c>
      <c r="AU638" s="214" t="s">
        <v>91</v>
      </c>
      <c r="AV638" s="13" t="s">
        <v>21</v>
      </c>
      <c r="AW638" s="13" t="s">
        <v>36</v>
      </c>
      <c r="AX638" s="13" t="s">
        <v>81</v>
      </c>
      <c r="AY638" s="214" t="s">
        <v>194</v>
      </c>
    </row>
    <row r="639" spans="1:65" s="13" customFormat="1" ht="11.25">
      <c r="B639" s="204"/>
      <c r="C639" s="205"/>
      <c r="D639" s="206" t="s">
        <v>203</v>
      </c>
      <c r="E639" s="207" t="s">
        <v>1</v>
      </c>
      <c r="F639" s="208" t="s">
        <v>241</v>
      </c>
      <c r="G639" s="205"/>
      <c r="H639" s="207" t="s">
        <v>1</v>
      </c>
      <c r="I639" s="209"/>
      <c r="J639" s="205"/>
      <c r="K639" s="205"/>
      <c r="L639" s="210"/>
      <c r="M639" s="211"/>
      <c r="N639" s="212"/>
      <c r="O639" s="212"/>
      <c r="P639" s="212"/>
      <c r="Q639" s="212"/>
      <c r="R639" s="212"/>
      <c r="S639" s="212"/>
      <c r="T639" s="213"/>
      <c r="AT639" s="214" t="s">
        <v>203</v>
      </c>
      <c r="AU639" s="214" t="s">
        <v>91</v>
      </c>
      <c r="AV639" s="13" t="s">
        <v>21</v>
      </c>
      <c r="AW639" s="13" t="s">
        <v>36</v>
      </c>
      <c r="AX639" s="13" t="s">
        <v>81</v>
      </c>
      <c r="AY639" s="214" t="s">
        <v>194</v>
      </c>
    </row>
    <row r="640" spans="1:65" s="13" customFormat="1" ht="11.25">
      <c r="B640" s="204"/>
      <c r="C640" s="205"/>
      <c r="D640" s="206" t="s">
        <v>203</v>
      </c>
      <c r="E640" s="207" t="s">
        <v>1</v>
      </c>
      <c r="F640" s="208" t="s">
        <v>242</v>
      </c>
      <c r="G640" s="205"/>
      <c r="H640" s="207" t="s">
        <v>1</v>
      </c>
      <c r="I640" s="209"/>
      <c r="J640" s="205"/>
      <c r="K640" s="205"/>
      <c r="L640" s="210"/>
      <c r="M640" s="211"/>
      <c r="N640" s="212"/>
      <c r="O640" s="212"/>
      <c r="P640" s="212"/>
      <c r="Q640" s="212"/>
      <c r="R640" s="212"/>
      <c r="S640" s="212"/>
      <c r="T640" s="213"/>
      <c r="AT640" s="214" t="s">
        <v>203</v>
      </c>
      <c r="AU640" s="214" t="s">
        <v>91</v>
      </c>
      <c r="AV640" s="13" t="s">
        <v>21</v>
      </c>
      <c r="AW640" s="13" t="s">
        <v>36</v>
      </c>
      <c r="AX640" s="13" t="s">
        <v>81</v>
      </c>
      <c r="AY640" s="214" t="s">
        <v>194</v>
      </c>
    </row>
    <row r="641" spans="1:65" s="14" customFormat="1" ht="11.25">
      <c r="B641" s="215"/>
      <c r="C641" s="216"/>
      <c r="D641" s="206" t="s">
        <v>203</v>
      </c>
      <c r="E641" s="217" t="s">
        <v>1</v>
      </c>
      <c r="F641" s="218" t="s">
        <v>956</v>
      </c>
      <c r="G641" s="216"/>
      <c r="H641" s="219">
        <v>8.5050000000000008</v>
      </c>
      <c r="I641" s="220"/>
      <c r="J641" s="216"/>
      <c r="K641" s="216"/>
      <c r="L641" s="221"/>
      <c r="M641" s="222"/>
      <c r="N641" s="223"/>
      <c r="O641" s="223"/>
      <c r="P641" s="223"/>
      <c r="Q641" s="223"/>
      <c r="R641" s="223"/>
      <c r="S641" s="223"/>
      <c r="T641" s="224"/>
      <c r="AT641" s="225" t="s">
        <v>203</v>
      </c>
      <c r="AU641" s="225" t="s">
        <v>91</v>
      </c>
      <c r="AV641" s="14" t="s">
        <v>91</v>
      </c>
      <c r="AW641" s="14" t="s">
        <v>36</v>
      </c>
      <c r="AX641" s="14" t="s">
        <v>21</v>
      </c>
      <c r="AY641" s="225" t="s">
        <v>194</v>
      </c>
    </row>
    <row r="642" spans="1:65" s="2" customFormat="1" ht="14.45" customHeight="1">
      <c r="A642" s="35"/>
      <c r="B642" s="36"/>
      <c r="C642" s="191" t="s">
        <v>957</v>
      </c>
      <c r="D642" s="191" t="s">
        <v>196</v>
      </c>
      <c r="E642" s="192" t="s">
        <v>958</v>
      </c>
      <c r="F642" s="193" t="s">
        <v>959</v>
      </c>
      <c r="G642" s="194" t="s">
        <v>218</v>
      </c>
      <c r="H642" s="195">
        <v>20.321000000000002</v>
      </c>
      <c r="I642" s="196"/>
      <c r="J642" s="197">
        <f>ROUND(I642*H642,2)</f>
        <v>0</v>
      </c>
      <c r="K642" s="193" t="s">
        <v>200</v>
      </c>
      <c r="L642" s="40"/>
      <c r="M642" s="198" t="s">
        <v>1</v>
      </c>
      <c r="N642" s="199" t="s">
        <v>46</v>
      </c>
      <c r="O642" s="72"/>
      <c r="P642" s="200">
        <f>O642*H642</f>
        <v>0</v>
      </c>
      <c r="Q642" s="200">
        <v>0</v>
      </c>
      <c r="R642" s="200">
        <f>Q642*H642</f>
        <v>0</v>
      </c>
      <c r="S642" s="200">
        <v>0</v>
      </c>
      <c r="T642" s="201">
        <f>S642*H642</f>
        <v>0</v>
      </c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R642" s="202" t="s">
        <v>201</v>
      </c>
      <c r="AT642" s="202" t="s">
        <v>196</v>
      </c>
      <c r="AU642" s="202" t="s">
        <v>91</v>
      </c>
      <c r="AY642" s="18" t="s">
        <v>194</v>
      </c>
      <c r="BE642" s="203">
        <f>IF(N642="základní",J642,0)</f>
        <v>0</v>
      </c>
      <c r="BF642" s="203">
        <f>IF(N642="snížená",J642,0)</f>
        <v>0</v>
      </c>
      <c r="BG642" s="203">
        <f>IF(N642="zákl. přenesená",J642,0)</f>
        <v>0</v>
      </c>
      <c r="BH642" s="203">
        <f>IF(N642="sníž. přenesená",J642,0)</f>
        <v>0</v>
      </c>
      <c r="BI642" s="203">
        <f>IF(N642="nulová",J642,0)</f>
        <v>0</v>
      </c>
      <c r="BJ642" s="18" t="s">
        <v>21</v>
      </c>
      <c r="BK642" s="203">
        <f>ROUND(I642*H642,2)</f>
        <v>0</v>
      </c>
      <c r="BL642" s="18" t="s">
        <v>201</v>
      </c>
      <c r="BM642" s="202" t="s">
        <v>960</v>
      </c>
    </row>
    <row r="643" spans="1:65" s="2" customFormat="1" ht="14.45" customHeight="1">
      <c r="A643" s="35"/>
      <c r="B643" s="36"/>
      <c r="C643" s="191" t="s">
        <v>961</v>
      </c>
      <c r="D643" s="191" t="s">
        <v>196</v>
      </c>
      <c r="E643" s="192" t="s">
        <v>520</v>
      </c>
      <c r="F643" s="193" t="s">
        <v>521</v>
      </c>
      <c r="G643" s="194" t="s">
        <v>218</v>
      </c>
      <c r="H643" s="195">
        <v>20.321000000000002</v>
      </c>
      <c r="I643" s="196"/>
      <c r="J643" s="197">
        <f>ROUND(I643*H643,2)</f>
        <v>0</v>
      </c>
      <c r="K643" s="193" t="s">
        <v>200</v>
      </c>
      <c r="L643" s="40"/>
      <c r="M643" s="198" t="s">
        <v>1</v>
      </c>
      <c r="N643" s="199" t="s">
        <v>46</v>
      </c>
      <c r="O643" s="72"/>
      <c r="P643" s="200">
        <f>O643*H643</f>
        <v>0</v>
      </c>
      <c r="Q643" s="200">
        <v>0</v>
      </c>
      <c r="R643" s="200">
        <f>Q643*H643</f>
        <v>0</v>
      </c>
      <c r="S643" s="200">
        <v>0</v>
      </c>
      <c r="T643" s="201">
        <f>S643*H643</f>
        <v>0</v>
      </c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R643" s="202" t="s">
        <v>201</v>
      </c>
      <c r="AT643" s="202" t="s">
        <v>196</v>
      </c>
      <c r="AU643" s="202" t="s">
        <v>91</v>
      </c>
      <c r="AY643" s="18" t="s">
        <v>194</v>
      </c>
      <c r="BE643" s="203">
        <f>IF(N643="základní",J643,0)</f>
        <v>0</v>
      </c>
      <c r="BF643" s="203">
        <f>IF(N643="snížená",J643,0)</f>
        <v>0</v>
      </c>
      <c r="BG643" s="203">
        <f>IF(N643="zákl. přenesená",J643,0)</f>
        <v>0</v>
      </c>
      <c r="BH643" s="203">
        <f>IF(N643="sníž. přenesená",J643,0)</f>
        <v>0</v>
      </c>
      <c r="BI643" s="203">
        <f>IF(N643="nulová",J643,0)</f>
        <v>0</v>
      </c>
      <c r="BJ643" s="18" t="s">
        <v>21</v>
      </c>
      <c r="BK643" s="203">
        <f>ROUND(I643*H643,2)</f>
        <v>0</v>
      </c>
      <c r="BL643" s="18" t="s">
        <v>201</v>
      </c>
      <c r="BM643" s="202" t="s">
        <v>962</v>
      </c>
    </row>
    <row r="644" spans="1:65" s="2" customFormat="1" ht="14.45" customHeight="1">
      <c r="A644" s="35"/>
      <c r="B644" s="36"/>
      <c r="C644" s="191" t="s">
        <v>963</v>
      </c>
      <c r="D644" s="191" t="s">
        <v>196</v>
      </c>
      <c r="E644" s="192" t="s">
        <v>524</v>
      </c>
      <c r="F644" s="193" t="s">
        <v>525</v>
      </c>
      <c r="G644" s="194" t="s">
        <v>218</v>
      </c>
      <c r="H644" s="195">
        <v>182.88900000000001</v>
      </c>
      <c r="I644" s="196"/>
      <c r="J644" s="197">
        <f>ROUND(I644*H644,2)</f>
        <v>0</v>
      </c>
      <c r="K644" s="193" t="s">
        <v>200</v>
      </c>
      <c r="L644" s="40"/>
      <c r="M644" s="198" t="s">
        <v>1</v>
      </c>
      <c r="N644" s="199" t="s">
        <v>46</v>
      </c>
      <c r="O644" s="72"/>
      <c r="P644" s="200">
        <f>O644*H644</f>
        <v>0</v>
      </c>
      <c r="Q644" s="200">
        <v>0</v>
      </c>
      <c r="R644" s="200">
        <f>Q644*H644</f>
        <v>0</v>
      </c>
      <c r="S644" s="200">
        <v>0</v>
      </c>
      <c r="T644" s="201">
        <f>S644*H644</f>
        <v>0</v>
      </c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R644" s="202" t="s">
        <v>201</v>
      </c>
      <c r="AT644" s="202" t="s">
        <v>196</v>
      </c>
      <c r="AU644" s="202" t="s">
        <v>91</v>
      </c>
      <c r="AY644" s="18" t="s">
        <v>194</v>
      </c>
      <c r="BE644" s="203">
        <f>IF(N644="základní",J644,0)</f>
        <v>0</v>
      </c>
      <c r="BF644" s="203">
        <f>IF(N644="snížená",J644,0)</f>
        <v>0</v>
      </c>
      <c r="BG644" s="203">
        <f>IF(N644="zákl. přenesená",J644,0)</f>
        <v>0</v>
      </c>
      <c r="BH644" s="203">
        <f>IF(N644="sníž. přenesená",J644,0)</f>
        <v>0</v>
      </c>
      <c r="BI644" s="203">
        <f>IF(N644="nulová",J644,0)</f>
        <v>0</v>
      </c>
      <c r="BJ644" s="18" t="s">
        <v>21</v>
      </c>
      <c r="BK644" s="203">
        <f>ROUND(I644*H644,2)</f>
        <v>0</v>
      </c>
      <c r="BL644" s="18" t="s">
        <v>201</v>
      </c>
      <c r="BM644" s="202" t="s">
        <v>964</v>
      </c>
    </row>
    <row r="645" spans="1:65" s="14" customFormat="1" ht="11.25">
      <c r="B645" s="215"/>
      <c r="C645" s="216"/>
      <c r="D645" s="206" t="s">
        <v>203</v>
      </c>
      <c r="E645" s="216"/>
      <c r="F645" s="218" t="s">
        <v>965</v>
      </c>
      <c r="G645" s="216"/>
      <c r="H645" s="219">
        <v>182.88900000000001</v>
      </c>
      <c r="I645" s="220"/>
      <c r="J645" s="216"/>
      <c r="K645" s="216"/>
      <c r="L645" s="221"/>
      <c r="M645" s="222"/>
      <c r="N645" s="223"/>
      <c r="O645" s="223"/>
      <c r="P645" s="223"/>
      <c r="Q645" s="223"/>
      <c r="R645" s="223"/>
      <c r="S645" s="223"/>
      <c r="T645" s="224"/>
      <c r="AT645" s="225" t="s">
        <v>203</v>
      </c>
      <c r="AU645" s="225" t="s">
        <v>91</v>
      </c>
      <c r="AV645" s="14" t="s">
        <v>91</v>
      </c>
      <c r="AW645" s="14" t="s">
        <v>4</v>
      </c>
      <c r="AX645" s="14" t="s">
        <v>21</v>
      </c>
      <c r="AY645" s="225" t="s">
        <v>194</v>
      </c>
    </row>
    <row r="646" spans="1:65" s="2" customFormat="1" ht="14.45" customHeight="1">
      <c r="A646" s="35"/>
      <c r="B646" s="36"/>
      <c r="C646" s="191" t="s">
        <v>966</v>
      </c>
      <c r="D646" s="191" t="s">
        <v>196</v>
      </c>
      <c r="E646" s="192" t="s">
        <v>226</v>
      </c>
      <c r="F646" s="193" t="s">
        <v>227</v>
      </c>
      <c r="G646" s="194" t="s">
        <v>218</v>
      </c>
      <c r="H646" s="195">
        <v>20.321000000000002</v>
      </c>
      <c r="I646" s="196"/>
      <c r="J646" s="197">
        <f>ROUND(I646*H646,2)</f>
        <v>0</v>
      </c>
      <c r="K646" s="193" t="s">
        <v>207</v>
      </c>
      <c r="L646" s="40"/>
      <c r="M646" s="198" t="s">
        <v>1</v>
      </c>
      <c r="N646" s="199" t="s">
        <v>46</v>
      </c>
      <c r="O646" s="72"/>
      <c r="P646" s="200">
        <f>O646*H646</f>
        <v>0</v>
      </c>
      <c r="Q646" s="200">
        <v>0</v>
      </c>
      <c r="R646" s="200">
        <f>Q646*H646</f>
        <v>0</v>
      </c>
      <c r="S646" s="200">
        <v>0</v>
      </c>
      <c r="T646" s="201">
        <f>S646*H646</f>
        <v>0</v>
      </c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R646" s="202" t="s">
        <v>201</v>
      </c>
      <c r="AT646" s="202" t="s">
        <v>196</v>
      </c>
      <c r="AU646" s="202" t="s">
        <v>91</v>
      </c>
      <c r="AY646" s="18" t="s">
        <v>194</v>
      </c>
      <c r="BE646" s="203">
        <f>IF(N646="základní",J646,0)</f>
        <v>0</v>
      </c>
      <c r="BF646" s="203">
        <f>IF(N646="snížená",J646,0)</f>
        <v>0</v>
      </c>
      <c r="BG646" s="203">
        <f>IF(N646="zákl. přenesená",J646,0)</f>
        <v>0</v>
      </c>
      <c r="BH646" s="203">
        <f>IF(N646="sníž. přenesená",J646,0)</f>
        <v>0</v>
      </c>
      <c r="BI646" s="203">
        <f>IF(N646="nulová",J646,0)</f>
        <v>0</v>
      </c>
      <c r="BJ646" s="18" t="s">
        <v>21</v>
      </c>
      <c r="BK646" s="203">
        <f>ROUND(I646*H646,2)</f>
        <v>0</v>
      </c>
      <c r="BL646" s="18" t="s">
        <v>201</v>
      </c>
      <c r="BM646" s="202" t="s">
        <v>967</v>
      </c>
    </row>
    <row r="647" spans="1:65" s="12" customFormat="1" ht="22.9" customHeight="1">
      <c r="B647" s="175"/>
      <c r="C647" s="176"/>
      <c r="D647" s="177" t="s">
        <v>80</v>
      </c>
      <c r="E647" s="189" t="s">
        <v>783</v>
      </c>
      <c r="F647" s="189" t="s">
        <v>968</v>
      </c>
      <c r="G647" s="176"/>
      <c r="H647" s="176"/>
      <c r="I647" s="179"/>
      <c r="J647" s="190">
        <f>BK647</f>
        <v>0</v>
      </c>
      <c r="K647" s="176"/>
      <c r="L647" s="181"/>
      <c r="M647" s="182"/>
      <c r="N647" s="183"/>
      <c r="O647" s="183"/>
      <c r="P647" s="184">
        <f>P648</f>
        <v>0</v>
      </c>
      <c r="Q647" s="183"/>
      <c r="R647" s="184">
        <f>R648</f>
        <v>0</v>
      </c>
      <c r="S647" s="183"/>
      <c r="T647" s="185">
        <f>T648</f>
        <v>0</v>
      </c>
      <c r="AR647" s="186" t="s">
        <v>21</v>
      </c>
      <c r="AT647" s="187" t="s">
        <v>80</v>
      </c>
      <c r="AU647" s="187" t="s">
        <v>21</v>
      </c>
      <c r="AY647" s="186" t="s">
        <v>194</v>
      </c>
      <c r="BK647" s="188">
        <f>BK648</f>
        <v>0</v>
      </c>
    </row>
    <row r="648" spans="1:65" s="2" customFormat="1" ht="14.45" customHeight="1">
      <c r="A648" s="35"/>
      <c r="B648" s="36"/>
      <c r="C648" s="191" t="s">
        <v>969</v>
      </c>
      <c r="D648" s="191" t="s">
        <v>196</v>
      </c>
      <c r="E648" s="192" t="s">
        <v>970</v>
      </c>
      <c r="F648" s="193" t="s">
        <v>971</v>
      </c>
      <c r="G648" s="194" t="s">
        <v>218</v>
      </c>
      <c r="H648" s="195">
        <v>242.42400000000001</v>
      </c>
      <c r="I648" s="196"/>
      <c r="J648" s="197">
        <f>ROUND(I648*H648,2)</f>
        <v>0</v>
      </c>
      <c r="K648" s="193" t="s">
        <v>200</v>
      </c>
      <c r="L648" s="40"/>
      <c r="M648" s="198" t="s">
        <v>1</v>
      </c>
      <c r="N648" s="199" t="s">
        <v>46</v>
      </c>
      <c r="O648" s="72"/>
      <c r="P648" s="200">
        <f>O648*H648</f>
        <v>0</v>
      </c>
      <c r="Q648" s="200">
        <v>0</v>
      </c>
      <c r="R648" s="200">
        <f>Q648*H648</f>
        <v>0</v>
      </c>
      <c r="S648" s="200">
        <v>0</v>
      </c>
      <c r="T648" s="201">
        <f>S648*H648</f>
        <v>0</v>
      </c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R648" s="202" t="s">
        <v>201</v>
      </c>
      <c r="AT648" s="202" t="s">
        <v>196</v>
      </c>
      <c r="AU648" s="202" t="s">
        <v>91</v>
      </c>
      <c r="AY648" s="18" t="s">
        <v>194</v>
      </c>
      <c r="BE648" s="203">
        <f>IF(N648="základní",J648,0)</f>
        <v>0</v>
      </c>
      <c r="BF648" s="203">
        <f>IF(N648="snížená",J648,0)</f>
        <v>0</v>
      </c>
      <c r="BG648" s="203">
        <f>IF(N648="zákl. přenesená",J648,0)</f>
        <v>0</v>
      </c>
      <c r="BH648" s="203">
        <f>IF(N648="sníž. přenesená",J648,0)</f>
        <v>0</v>
      </c>
      <c r="BI648" s="203">
        <f>IF(N648="nulová",J648,0)</f>
        <v>0</v>
      </c>
      <c r="BJ648" s="18" t="s">
        <v>21</v>
      </c>
      <c r="BK648" s="203">
        <f>ROUND(I648*H648,2)</f>
        <v>0</v>
      </c>
      <c r="BL648" s="18" t="s">
        <v>201</v>
      </c>
      <c r="BM648" s="202" t="s">
        <v>972</v>
      </c>
    </row>
    <row r="649" spans="1:65" s="12" customFormat="1" ht="25.9" customHeight="1">
      <c r="B649" s="175"/>
      <c r="C649" s="176"/>
      <c r="D649" s="177" t="s">
        <v>80</v>
      </c>
      <c r="E649" s="178" t="s">
        <v>973</v>
      </c>
      <c r="F649" s="178" t="s">
        <v>974</v>
      </c>
      <c r="G649" s="176"/>
      <c r="H649" s="176"/>
      <c r="I649" s="179"/>
      <c r="J649" s="180">
        <f>BK649</f>
        <v>0</v>
      </c>
      <c r="K649" s="176"/>
      <c r="L649" s="181"/>
      <c r="M649" s="182"/>
      <c r="N649" s="183"/>
      <c r="O649" s="183"/>
      <c r="P649" s="184">
        <f>P650</f>
        <v>0</v>
      </c>
      <c r="Q649" s="183"/>
      <c r="R649" s="184">
        <f>R650</f>
        <v>3.721E-2</v>
      </c>
      <c r="S649" s="183"/>
      <c r="T649" s="185">
        <f>T650</f>
        <v>0</v>
      </c>
      <c r="AR649" s="186" t="s">
        <v>91</v>
      </c>
      <c r="AT649" s="187" t="s">
        <v>80</v>
      </c>
      <c r="AU649" s="187" t="s">
        <v>81</v>
      </c>
      <c r="AY649" s="186" t="s">
        <v>194</v>
      </c>
      <c r="BK649" s="188">
        <f>BK650</f>
        <v>0</v>
      </c>
    </row>
    <row r="650" spans="1:65" s="12" customFormat="1" ht="22.9" customHeight="1">
      <c r="B650" s="175"/>
      <c r="C650" s="176"/>
      <c r="D650" s="177" t="s">
        <v>80</v>
      </c>
      <c r="E650" s="189" t="s">
        <v>975</v>
      </c>
      <c r="F650" s="189" t="s">
        <v>976</v>
      </c>
      <c r="G650" s="176"/>
      <c r="H650" s="176"/>
      <c r="I650" s="179"/>
      <c r="J650" s="190">
        <f>BK650</f>
        <v>0</v>
      </c>
      <c r="K650" s="176"/>
      <c r="L650" s="181"/>
      <c r="M650" s="182"/>
      <c r="N650" s="183"/>
      <c r="O650" s="183"/>
      <c r="P650" s="184">
        <f>SUM(P651:P653)</f>
        <v>0</v>
      </c>
      <c r="Q650" s="183"/>
      <c r="R650" s="184">
        <f>SUM(R651:R653)</f>
        <v>3.721E-2</v>
      </c>
      <c r="S650" s="183"/>
      <c r="T650" s="185">
        <f>SUM(T651:T653)</f>
        <v>0</v>
      </c>
      <c r="AR650" s="186" t="s">
        <v>91</v>
      </c>
      <c r="AT650" s="187" t="s">
        <v>80</v>
      </c>
      <c r="AU650" s="187" t="s">
        <v>21</v>
      </c>
      <c r="AY650" s="186" t="s">
        <v>194</v>
      </c>
      <c r="BK650" s="188">
        <f>SUM(BK651:BK653)</f>
        <v>0</v>
      </c>
    </row>
    <row r="651" spans="1:65" s="2" customFormat="1" ht="14.45" customHeight="1">
      <c r="A651" s="35"/>
      <c r="B651" s="36"/>
      <c r="C651" s="191" t="s">
        <v>977</v>
      </c>
      <c r="D651" s="191" t="s">
        <v>196</v>
      </c>
      <c r="E651" s="192" t="s">
        <v>978</v>
      </c>
      <c r="F651" s="193" t="s">
        <v>979</v>
      </c>
      <c r="G651" s="194" t="s">
        <v>550</v>
      </c>
      <c r="H651" s="195">
        <v>2</v>
      </c>
      <c r="I651" s="196"/>
      <c r="J651" s="197">
        <f>ROUND(I651*H651,2)</f>
        <v>0</v>
      </c>
      <c r="K651" s="193" t="s">
        <v>207</v>
      </c>
      <c r="L651" s="40"/>
      <c r="M651" s="198" t="s">
        <v>1</v>
      </c>
      <c r="N651" s="199" t="s">
        <v>46</v>
      </c>
      <c r="O651" s="72"/>
      <c r="P651" s="200">
        <f>O651*H651</f>
        <v>0</v>
      </c>
      <c r="Q651" s="200">
        <v>1.4800000000000001E-2</v>
      </c>
      <c r="R651" s="200">
        <f>Q651*H651</f>
        <v>2.9600000000000001E-2</v>
      </c>
      <c r="S651" s="200">
        <v>0</v>
      </c>
      <c r="T651" s="201">
        <f>S651*H651</f>
        <v>0</v>
      </c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R651" s="202" t="s">
        <v>297</v>
      </c>
      <c r="AT651" s="202" t="s">
        <v>196</v>
      </c>
      <c r="AU651" s="202" t="s">
        <v>91</v>
      </c>
      <c r="AY651" s="18" t="s">
        <v>194</v>
      </c>
      <c r="BE651" s="203">
        <f>IF(N651="základní",J651,0)</f>
        <v>0</v>
      </c>
      <c r="BF651" s="203">
        <f>IF(N651="snížená",J651,0)</f>
        <v>0</v>
      </c>
      <c r="BG651" s="203">
        <f>IF(N651="zákl. přenesená",J651,0)</f>
        <v>0</v>
      </c>
      <c r="BH651" s="203">
        <f>IF(N651="sníž. přenesená",J651,0)</f>
        <v>0</v>
      </c>
      <c r="BI651" s="203">
        <f>IF(N651="nulová",J651,0)</f>
        <v>0</v>
      </c>
      <c r="BJ651" s="18" t="s">
        <v>21</v>
      </c>
      <c r="BK651" s="203">
        <f>ROUND(I651*H651,2)</f>
        <v>0</v>
      </c>
      <c r="BL651" s="18" t="s">
        <v>297</v>
      </c>
      <c r="BM651" s="202" t="s">
        <v>980</v>
      </c>
    </row>
    <row r="652" spans="1:65" s="2" customFormat="1" ht="14.45" customHeight="1">
      <c r="A652" s="35"/>
      <c r="B652" s="36"/>
      <c r="C652" s="191" t="s">
        <v>981</v>
      </c>
      <c r="D652" s="191" t="s">
        <v>196</v>
      </c>
      <c r="E652" s="192" t="s">
        <v>982</v>
      </c>
      <c r="F652" s="193" t="s">
        <v>983</v>
      </c>
      <c r="G652" s="194" t="s">
        <v>550</v>
      </c>
      <c r="H652" s="195">
        <v>1</v>
      </c>
      <c r="I652" s="196"/>
      <c r="J652" s="197">
        <f>ROUND(I652*H652,2)</f>
        <v>0</v>
      </c>
      <c r="K652" s="193" t="s">
        <v>207</v>
      </c>
      <c r="L652" s="40"/>
      <c r="M652" s="198" t="s">
        <v>1</v>
      </c>
      <c r="N652" s="199" t="s">
        <v>46</v>
      </c>
      <c r="O652" s="72"/>
      <c r="P652" s="200">
        <f>O652*H652</f>
        <v>0</v>
      </c>
      <c r="Q652" s="200">
        <v>7.6099999999999996E-3</v>
      </c>
      <c r="R652" s="200">
        <f>Q652*H652</f>
        <v>7.6099999999999996E-3</v>
      </c>
      <c r="S652" s="200">
        <v>0</v>
      </c>
      <c r="T652" s="201">
        <f>S652*H652</f>
        <v>0</v>
      </c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R652" s="202" t="s">
        <v>297</v>
      </c>
      <c r="AT652" s="202" t="s">
        <v>196</v>
      </c>
      <c r="AU652" s="202" t="s">
        <v>91</v>
      </c>
      <c r="AY652" s="18" t="s">
        <v>194</v>
      </c>
      <c r="BE652" s="203">
        <f>IF(N652="základní",J652,0)</f>
        <v>0</v>
      </c>
      <c r="BF652" s="203">
        <f>IF(N652="snížená",J652,0)</f>
        <v>0</v>
      </c>
      <c r="BG652" s="203">
        <f>IF(N652="zákl. přenesená",J652,0)</f>
        <v>0</v>
      </c>
      <c r="BH652" s="203">
        <f>IF(N652="sníž. přenesená",J652,0)</f>
        <v>0</v>
      </c>
      <c r="BI652" s="203">
        <f>IF(N652="nulová",J652,0)</f>
        <v>0</v>
      </c>
      <c r="BJ652" s="18" t="s">
        <v>21</v>
      </c>
      <c r="BK652" s="203">
        <f>ROUND(I652*H652,2)</f>
        <v>0</v>
      </c>
      <c r="BL652" s="18" t="s">
        <v>297</v>
      </c>
      <c r="BM652" s="202" t="s">
        <v>984</v>
      </c>
    </row>
    <row r="653" spans="1:65" s="2" customFormat="1" ht="14.45" customHeight="1">
      <c r="A653" s="35"/>
      <c r="B653" s="36"/>
      <c r="C653" s="191" t="s">
        <v>985</v>
      </c>
      <c r="D653" s="191" t="s">
        <v>196</v>
      </c>
      <c r="E653" s="192" t="s">
        <v>986</v>
      </c>
      <c r="F653" s="193" t="s">
        <v>987</v>
      </c>
      <c r="G653" s="194" t="s">
        <v>218</v>
      </c>
      <c r="H653" s="195">
        <v>3.6999999999999998E-2</v>
      </c>
      <c r="I653" s="196"/>
      <c r="J653" s="197">
        <f>ROUND(I653*H653,2)</f>
        <v>0</v>
      </c>
      <c r="K653" s="193" t="s">
        <v>200</v>
      </c>
      <c r="L653" s="40"/>
      <c r="M653" s="198" t="s">
        <v>1</v>
      </c>
      <c r="N653" s="199" t="s">
        <v>46</v>
      </c>
      <c r="O653" s="72"/>
      <c r="P653" s="200">
        <f>O653*H653</f>
        <v>0</v>
      </c>
      <c r="Q653" s="200">
        <v>0</v>
      </c>
      <c r="R653" s="200">
        <f>Q653*H653</f>
        <v>0</v>
      </c>
      <c r="S653" s="200">
        <v>0</v>
      </c>
      <c r="T653" s="201">
        <f>S653*H653</f>
        <v>0</v>
      </c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R653" s="202" t="s">
        <v>297</v>
      </c>
      <c r="AT653" s="202" t="s">
        <v>196</v>
      </c>
      <c r="AU653" s="202" t="s">
        <v>91</v>
      </c>
      <c r="AY653" s="18" t="s">
        <v>194</v>
      </c>
      <c r="BE653" s="203">
        <f>IF(N653="základní",J653,0)</f>
        <v>0</v>
      </c>
      <c r="BF653" s="203">
        <f>IF(N653="snížená",J653,0)</f>
        <v>0</v>
      </c>
      <c r="BG653" s="203">
        <f>IF(N653="zákl. přenesená",J653,0)</f>
        <v>0</v>
      </c>
      <c r="BH653" s="203">
        <f>IF(N653="sníž. přenesená",J653,0)</f>
        <v>0</v>
      </c>
      <c r="BI653" s="203">
        <f>IF(N653="nulová",J653,0)</f>
        <v>0</v>
      </c>
      <c r="BJ653" s="18" t="s">
        <v>21</v>
      </c>
      <c r="BK653" s="203">
        <f>ROUND(I653*H653,2)</f>
        <v>0</v>
      </c>
      <c r="BL653" s="18" t="s">
        <v>297</v>
      </c>
      <c r="BM653" s="202" t="s">
        <v>988</v>
      </c>
    </row>
    <row r="654" spans="1:65" s="12" customFormat="1" ht="25.9" customHeight="1">
      <c r="B654" s="175"/>
      <c r="C654" s="176"/>
      <c r="D654" s="177" t="s">
        <v>80</v>
      </c>
      <c r="E654" s="178" t="s">
        <v>474</v>
      </c>
      <c r="F654" s="178" t="s">
        <v>989</v>
      </c>
      <c r="G654" s="176"/>
      <c r="H654" s="176"/>
      <c r="I654" s="179"/>
      <c r="J654" s="180">
        <f>BK654</f>
        <v>0</v>
      </c>
      <c r="K654" s="176"/>
      <c r="L654" s="181"/>
      <c r="M654" s="182"/>
      <c r="N654" s="183"/>
      <c r="O654" s="183"/>
      <c r="P654" s="184">
        <f>P655</f>
        <v>0</v>
      </c>
      <c r="Q654" s="183"/>
      <c r="R654" s="184">
        <f>R655</f>
        <v>1.9350000000000001E-3</v>
      </c>
      <c r="S654" s="183"/>
      <c r="T654" s="185">
        <f>T655</f>
        <v>0</v>
      </c>
      <c r="AR654" s="186" t="s">
        <v>210</v>
      </c>
      <c r="AT654" s="187" t="s">
        <v>80</v>
      </c>
      <c r="AU654" s="187" t="s">
        <v>81</v>
      </c>
      <c r="AY654" s="186" t="s">
        <v>194</v>
      </c>
      <c r="BK654" s="188">
        <f>BK655</f>
        <v>0</v>
      </c>
    </row>
    <row r="655" spans="1:65" s="12" customFormat="1" ht="22.9" customHeight="1">
      <c r="B655" s="175"/>
      <c r="C655" s="176"/>
      <c r="D655" s="177" t="s">
        <v>80</v>
      </c>
      <c r="E655" s="189" t="s">
        <v>990</v>
      </c>
      <c r="F655" s="189" t="s">
        <v>991</v>
      </c>
      <c r="G655" s="176"/>
      <c r="H655" s="176"/>
      <c r="I655" s="179"/>
      <c r="J655" s="190">
        <f>BK655</f>
        <v>0</v>
      </c>
      <c r="K655" s="176"/>
      <c r="L655" s="181"/>
      <c r="M655" s="182"/>
      <c r="N655" s="183"/>
      <c r="O655" s="183"/>
      <c r="P655" s="184">
        <f>SUM(P656:P662)</f>
        <v>0</v>
      </c>
      <c r="Q655" s="183"/>
      <c r="R655" s="184">
        <f>SUM(R656:R662)</f>
        <v>1.9350000000000001E-3</v>
      </c>
      <c r="S655" s="183"/>
      <c r="T655" s="185">
        <f>SUM(T656:T662)</f>
        <v>0</v>
      </c>
      <c r="AR655" s="186" t="s">
        <v>210</v>
      </c>
      <c r="AT655" s="187" t="s">
        <v>80</v>
      </c>
      <c r="AU655" s="187" t="s">
        <v>21</v>
      </c>
      <c r="AY655" s="186" t="s">
        <v>194</v>
      </c>
      <c r="BK655" s="188">
        <f>SUM(BK656:BK662)</f>
        <v>0</v>
      </c>
    </row>
    <row r="656" spans="1:65" s="2" customFormat="1" ht="14.45" customHeight="1">
      <c r="A656" s="35"/>
      <c r="B656" s="36"/>
      <c r="C656" s="191" t="s">
        <v>992</v>
      </c>
      <c r="D656" s="191" t="s">
        <v>196</v>
      </c>
      <c r="E656" s="192" t="s">
        <v>993</v>
      </c>
      <c r="F656" s="193" t="s">
        <v>994</v>
      </c>
      <c r="G656" s="194" t="s">
        <v>254</v>
      </c>
      <c r="H656" s="195">
        <v>21.5</v>
      </c>
      <c r="I656" s="196"/>
      <c r="J656" s="197">
        <f>ROUND(I656*H656,2)</f>
        <v>0</v>
      </c>
      <c r="K656" s="193" t="s">
        <v>200</v>
      </c>
      <c r="L656" s="40"/>
      <c r="M656" s="198" t="s">
        <v>1</v>
      </c>
      <c r="N656" s="199" t="s">
        <v>46</v>
      </c>
      <c r="O656" s="72"/>
      <c r="P656" s="200">
        <f>O656*H656</f>
        <v>0</v>
      </c>
      <c r="Q656" s="200">
        <v>9.0000000000000006E-5</v>
      </c>
      <c r="R656" s="200">
        <f>Q656*H656</f>
        <v>1.9350000000000001E-3</v>
      </c>
      <c r="S656" s="200">
        <v>0</v>
      </c>
      <c r="T656" s="201">
        <f>S656*H656</f>
        <v>0</v>
      </c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R656" s="202" t="s">
        <v>610</v>
      </c>
      <c r="AT656" s="202" t="s">
        <v>196</v>
      </c>
      <c r="AU656" s="202" t="s">
        <v>91</v>
      </c>
      <c r="AY656" s="18" t="s">
        <v>194</v>
      </c>
      <c r="BE656" s="203">
        <f>IF(N656="základní",J656,0)</f>
        <v>0</v>
      </c>
      <c r="BF656" s="203">
        <f>IF(N656="snížená",J656,0)</f>
        <v>0</v>
      </c>
      <c r="BG656" s="203">
        <f>IF(N656="zákl. přenesená",J656,0)</f>
        <v>0</v>
      </c>
      <c r="BH656" s="203">
        <f>IF(N656="sníž. přenesená",J656,0)</f>
        <v>0</v>
      </c>
      <c r="BI656" s="203">
        <f>IF(N656="nulová",J656,0)</f>
        <v>0</v>
      </c>
      <c r="BJ656" s="18" t="s">
        <v>21</v>
      </c>
      <c r="BK656" s="203">
        <f>ROUND(I656*H656,2)</f>
        <v>0</v>
      </c>
      <c r="BL656" s="18" t="s">
        <v>610</v>
      </c>
      <c r="BM656" s="202" t="s">
        <v>995</v>
      </c>
    </row>
    <row r="657" spans="1:65" s="13" customFormat="1" ht="11.25">
      <c r="B657" s="204"/>
      <c r="C657" s="205"/>
      <c r="D657" s="206" t="s">
        <v>203</v>
      </c>
      <c r="E657" s="207" t="s">
        <v>1</v>
      </c>
      <c r="F657" s="208" t="s">
        <v>996</v>
      </c>
      <c r="G657" s="205"/>
      <c r="H657" s="207" t="s">
        <v>1</v>
      </c>
      <c r="I657" s="209"/>
      <c r="J657" s="205"/>
      <c r="K657" s="205"/>
      <c r="L657" s="210"/>
      <c r="M657" s="211"/>
      <c r="N657" s="212"/>
      <c r="O657" s="212"/>
      <c r="P657" s="212"/>
      <c r="Q657" s="212"/>
      <c r="R657" s="212"/>
      <c r="S657" s="212"/>
      <c r="T657" s="213"/>
      <c r="AT657" s="214" t="s">
        <v>203</v>
      </c>
      <c r="AU657" s="214" t="s">
        <v>91</v>
      </c>
      <c r="AV657" s="13" t="s">
        <v>21</v>
      </c>
      <c r="AW657" s="13" t="s">
        <v>36</v>
      </c>
      <c r="AX657" s="13" t="s">
        <v>81</v>
      </c>
      <c r="AY657" s="214" t="s">
        <v>194</v>
      </c>
    </row>
    <row r="658" spans="1:65" s="14" customFormat="1" ht="11.25">
      <c r="B658" s="215"/>
      <c r="C658" s="216"/>
      <c r="D658" s="206" t="s">
        <v>203</v>
      </c>
      <c r="E658" s="217" t="s">
        <v>1</v>
      </c>
      <c r="F658" s="218" t="s">
        <v>136</v>
      </c>
      <c r="G658" s="216"/>
      <c r="H658" s="219">
        <v>7.2</v>
      </c>
      <c r="I658" s="220"/>
      <c r="J658" s="216"/>
      <c r="K658" s="216"/>
      <c r="L658" s="221"/>
      <c r="M658" s="222"/>
      <c r="N658" s="223"/>
      <c r="O658" s="223"/>
      <c r="P658" s="223"/>
      <c r="Q658" s="223"/>
      <c r="R658" s="223"/>
      <c r="S658" s="223"/>
      <c r="T658" s="224"/>
      <c r="AT658" s="225" t="s">
        <v>203</v>
      </c>
      <c r="AU658" s="225" t="s">
        <v>91</v>
      </c>
      <c r="AV658" s="14" t="s">
        <v>91</v>
      </c>
      <c r="AW658" s="14" t="s">
        <v>36</v>
      </c>
      <c r="AX658" s="14" t="s">
        <v>81</v>
      </c>
      <c r="AY658" s="225" t="s">
        <v>194</v>
      </c>
    </row>
    <row r="659" spans="1:65" s="14" customFormat="1" ht="11.25">
      <c r="B659" s="215"/>
      <c r="C659" s="216"/>
      <c r="D659" s="206" t="s">
        <v>203</v>
      </c>
      <c r="E659" s="217" t="s">
        <v>1</v>
      </c>
      <c r="F659" s="218" t="s">
        <v>124</v>
      </c>
      <c r="G659" s="216"/>
      <c r="H659" s="219">
        <v>14.3</v>
      </c>
      <c r="I659" s="220"/>
      <c r="J659" s="216"/>
      <c r="K659" s="216"/>
      <c r="L659" s="221"/>
      <c r="M659" s="222"/>
      <c r="N659" s="223"/>
      <c r="O659" s="223"/>
      <c r="P659" s="223"/>
      <c r="Q659" s="223"/>
      <c r="R659" s="223"/>
      <c r="S659" s="223"/>
      <c r="T659" s="224"/>
      <c r="AT659" s="225" t="s">
        <v>203</v>
      </c>
      <c r="AU659" s="225" t="s">
        <v>91</v>
      </c>
      <c r="AV659" s="14" t="s">
        <v>91</v>
      </c>
      <c r="AW659" s="14" t="s">
        <v>36</v>
      </c>
      <c r="AX659" s="14" t="s">
        <v>81</v>
      </c>
      <c r="AY659" s="225" t="s">
        <v>194</v>
      </c>
    </row>
    <row r="660" spans="1:65" s="16" customFormat="1" ht="11.25">
      <c r="B660" s="237"/>
      <c r="C660" s="238"/>
      <c r="D660" s="206" t="s">
        <v>203</v>
      </c>
      <c r="E660" s="239" t="s">
        <v>1</v>
      </c>
      <c r="F660" s="240" t="s">
        <v>250</v>
      </c>
      <c r="G660" s="238"/>
      <c r="H660" s="241">
        <v>21.5</v>
      </c>
      <c r="I660" s="242"/>
      <c r="J660" s="238"/>
      <c r="K660" s="238"/>
      <c r="L660" s="243"/>
      <c r="M660" s="244"/>
      <c r="N660" s="245"/>
      <c r="O660" s="245"/>
      <c r="P660" s="245"/>
      <c r="Q660" s="245"/>
      <c r="R660" s="245"/>
      <c r="S660" s="245"/>
      <c r="T660" s="246"/>
      <c r="AT660" s="247" t="s">
        <v>203</v>
      </c>
      <c r="AU660" s="247" t="s">
        <v>91</v>
      </c>
      <c r="AV660" s="16" t="s">
        <v>201</v>
      </c>
      <c r="AW660" s="16" t="s">
        <v>36</v>
      </c>
      <c r="AX660" s="16" t="s">
        <v>21</v>
      </c>
      <c r="AY660" s="247" t="s">
        <v>194</v>
      </c>
    </row>
    <row r="661" spans="1:65" s="2" customFormat="1" ht="14.45" customHeight="1">
      <c r="A661" s="35"/>
      <c r="B661" s="36"/>
      <c r="C661" s="191" t="s">
        <v>997</v>
      </c>
      <c r="D661" s="191" t="s">
        <v>196</v>
      </c>
      <c r="E661" s="192" t="s">
        <v>998</v>
      </c>
      <c r="F661" s="193" t="s">
        <v>999</v>
      </c>
      <c r="G661" s="194" t="s">
        <v>254</v>
      </c>
      <c r="H661" s="195">
        <v>14.3</v>
      </c>
      <c r="I661" s="196"/>
      <c r="J661" s="197">
        <f>ROUND(I661*H661,2)</f>
        <v>0</v>
      </c>
      <c r="K661" s="193" t="s">
        <v>207</v>
      </c>
      <c r="L661" s="40"/>
      <c r="M661" s="198" t="s">
        <v>1</v>
      </c>
      <c r="N661" s="199" t="s">
        <v>46</v>
      </c>
      <c r="O661" s="72"/>
      <c r="P661" s="200">
        <f>O661*H661</f>
        <v>0</v>
      </c>
      <c r="Q661" s="200">
        <v>0</v>
      </c>
      <c r="R661" s="200">
        <f>Q661*H661</f>
        <v>0</v>
      </c>
      <c r="S661" s="200">
        <v>0</v>
      </c>
      <c r="T661" s="201">
        <f>S661*H661</f>
        <v>0</v>
      </c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R661" s="202" t="s">
        <v>610</v>
      </c>
      <c r="AT661" s="202" t="s">
        <v>196</v>
      </c>
      <c r="AU661" s="202" t="s">
        <v>91</v>
      </c>
      <c r="AY661" s="18" t="s">
        <v>194</v>
      </c>
      <c r="BE661" s="203">
        <f>IF(N661="základní",J661,0)</f>
        <v>0</v>
      </c>
      <c r="BF661" s="203">
        <f>IF(N661="snížená",J661,0)</f>
        <v>0</v>
      </c>
      <c r="BG661" s="203">
        <f>IF(N661="zákl. přenesená",J661,0)</f>
        <v>0</v>
      </c>
      <c r="BH661" s="203">
        <f>IF(N661="sníž. přenesená",J661,0)</f>
        <v>0</v>
      </c>
      <c r="BI661" s="203">
        <f>IF(N661="nulová",J661,0)</f>
        <v>0</v>
      </c>
      <c r="BJ661" s="18" t="s">
        <v>21</v>
      </c>
      <c r="BK661" s="203">
        <f>ROUND(I661*H661,2)</f>
        <v>0</v>
      </c>
      <c r="BL661" s="18" t="s">
        <v>610</v>
      </c>
      <c r="BM661" s="202" t="s">
        <v>1000</v>
      </c>
    </row>
    <row r="662" spans="1:65" s="14" customFormat="1" ht="11.25">
      <c r="B662" s="215"/>
      <c r="C662" s="216"/>
      <c r="D662" s="206" t="s">
        <v>203</v>
      </c>
      <c r="E662" s="217" t="s">
        <v>1</v>
      </c>
      <c r="F662" s="218" t="s">
        <v>124</v>
      </c>
      <c r="G662" s="216"/>
      <c r="H662" s="219">
        <v>14.3</v>
      </c>
      <c r="I662" s="220"/>
      <c r="J662" s="216"/>
      <c r="K662" s="216"/>
      <c r="L662" s="221"/>
      <c r="M662" s="258"/>
      <c r="N662" s="259"/>
      <c r="O662" s="259"/>
      <c r="P662" s="259"/>
      <c r="Q662" s="259"/>
      <c r="R662" s="259"/>
      <c r="S662" s="259"/>
      <c r="T662" s="260"/>
      <c r="AT662" s="225" t="s">
        <v>203</v>
      </c>
      <c r="AU662" s="225" t="s">
        <v>91</v>
      </c>
      <c r="AV662" s="14" t="s">
        <v>91</v>
      </c>
      <c r="AW662" s="14" t="s">
        <v>36</v>
      </c>
      <c r="AX662" s="14" t="s">
        <v>21</v>
      </c>
      <c r="AY662" s="225" t="s">
        <v>194</v>
      </c>
    </row>
    <row r="663" spans="1:65" s="2" customFormat="1" ht="6.95" customHeight="1">
      <c r="A663" s="35"/>
      <c r="B663" s="55"/>
      <c r="C663" s="56"/>
      <c r="D663" s="56"/>
      <c r="E663" s="56"/>
      <c r="F663" s="56"/>
      <c r="G663" s="56"/>
      <c r="H663" s="56"/>
      <c r="I663" s="56"/>
      <c r="J663" s="56"/>
      <c r="K663" s="56"/>
      <c r="L663" s="40"/>
      <c r="M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</sheetData>
  <sheetProtection algorithmName="SHA-512" hashValue="pV+aIwBrF8VSKJtdyFLgnlAKND8udguHKI1HRRfsNOk3wPEpjZ1m2aT1wGGlEQgtUvVROMh3l1RY5Unl1o8+Rw==" saltValue="WhbjneN9YQjE72Xl2sQ7ruC+xJL57LOqkChuz00tMxunPkDeM+Gx2d2zxkwPRpqVOZJI1JSonDnVMgHGJhOHeg==" spinCount="100000" sheet="1" objects="1" scenarios="1" formatColumns="0" formatRows="0" autoFilter="0"/>
  <autoFilter ref="C126:K662"/>
  <mergeCells count="9">
    <mergeCell ref="E86:H86"/>
    <mergeCell ref="E117:H117"/>
    <mergeCell ref="E119:H119"/>
    <mergeCell ref="L2:V2"/>
    <mergeCell ref="E7:H7"/>
    <mergeCell ref="E9:H9"/>
    <mergeCell ref="E18:H18"/>
    <mergeCell ref="E27:H27"/>
    <mergeCell ref="E84:H84"/>
  </mergeCells>
  <printOptions horizontalCentered="1"/>
  <pageMargins left="0.39370078740157483" right="0.39370078740157483" top="0.39370078740157483" bottom="0.39370078740157483" header="0" footer="0"/>
  <pageSetup paperSize="9" scale="85" fitToHeight="100" orientation="landscape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820"/>
  <sheetViews>
    <sheetView showGridLines="0" workbookViewId="0">
      <selection activeCell="E23" sqref="E23:AN23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AT2" s="18" t="s">
        <v>94</v>
      </c>
      <c r="AZ2" s="109" t="s">
        <v>107</v>
      </c>
      <c r="BA2" s="109" t="s">
        <v>1</v>
      </c>
      <c r="BB2" s="109" t="s">
        <v>1</v>
      </c>
      <c r="BC2" s="109" t="s">
        <v>108</v>
      </c>
      <c r="BD2" s="109" t="s">
        <v>91</v>
      </c>
    </row>
    <row r="3" spans="1:5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91</v>
      </c>
      <c r="AZ3" s="109" t="s">
        <v>111</v>
      </c>
      <c r="BA3" s="109" t="s">
        <v>1</v>
      </c>
      <c r="BB3" s="109" t="s">
        <v>1</v>
      </c>
      <c r="BC3" s="109" t="s">
        <v>112</v>
      </c>
      <c r="BD3" s="109" t="s">
        <v>91</v>
      </c>
    </row>
    <row r="4" spans="1:56" s="1" customFormat="1" ht="24.95" customHeight="1">
      <c r="B4" s="21"/>
      <c r="D4" s="112" t="s">
        <v>106</v>
      </c>
      <c r="L4" s="21"/>
      <c r="M4" s="113" t="s">
        <v>10</v>
      </c>
      <c r="AT4" s="18" t="s">
        <v>4</v>
      </c>
      <c r="AZ4" s="109" t="s">
        <v>1001</v>
      </c>
      <c r="BA4" s="109" t="s">
        <v>1</v>
      </c>
      <c r="BB4" s="109" t="s">
        <v>1</v>
      </c>
      <c r="BC4" s="109" t="s">
        <v>1002</v>
      </c>
      <c r="BD4" s="109" t="s">
        <v>91</v>
      </c>
    </row>
    <row r="5" spans="1:56" s="1" customFormat="1" ht="6.95" customHeight="1">
      <c r="B5" s="21"/>
      <c r="L5" s="21"/>
      <c r="AZ5" s="109" t="s">
        <v>1003</v>
      </c>
      <c r="BA5" s="109" t="s">
        <v>1</v>
      </c>
      <c r="BB5" s="109" t="s">
        <v>1</v>
      </c>
      <c r="BC5" s="109" t="s">
        <v>1004</v>
      </c>
      <c r="BD5" s="109" t="s">
        <v>91</v>
      </c>
    </row>
    <row r="6" spans="1:56" s="1" customFormat="1" ht="12" customHeight="1">
      <c r="B6" s="21"/>
      <c r="D6" s="114" t="s">
        <v>16</v>
      </c>
      <c r="L6" s="21"/>
      <c r="AZ6" s="109" t="s">
        <v>1005</v>
      </c>
      <c r="BA6" s="109" t="s">
        <v>1</v>
      </c>
      <c r="BB6" s="109" t="s">
        <v>1</v>
      </c>
      <c r="BC6" s="109" t="s">
        <v>210</v>
      </c>
      <c r="BD6" s="109" t="s">
        <v>91</v>
      </c>
    </row>
    <row r="7" spans="1:56" s="1" customFormat="1" ht="16.5" customHeight="1">
      <c r="B7" s="21"/>
      <c r="E7" s="307" t="str">
        <f>'Rekapitulace stavby'!K6</f>
        <v>BRNO, MOJMÍROVO NÁMĚSTÍ - REKONSTRUKCE KANALIZACE  (úsek stavby Š0-Š15)</v>
      </c>
      <c r="F7" s="308"/>
      <c r="G7" s="308"/>
      <c r="H7" s="308"/>
      <c r="L7" s="21"/>
      <c r="AZ7" s="109" t="s">
        <v>1006</v>
      </c>
      <c r="BA7" s="109" t="s">
        <v>1</v>
      </c>
      <c r="BB7" s="109" t="s">
        <v>1</v>
      </c>
      <c r="BC7" s="109" t="s">
        <v>1007</v>
      </c>
      <c r="BD7" s="109" t="s">
        <v>91</v>
      </c>
    </row>
    <row r="8" spans="1:56" s="2" customFormat="1" ht="12" customHeight="1">
      <c r="A8" s="35"/>
      <c r="B8" s="40"/>
      <c r="C8" s="35"/>
      <c r="D8" s="114" t="s">
        <v>115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109" t="s">
        <v>1008</v>
      </c>
      <c r="BA8" s="109" t="s">
        <v>1</v>
      </c>
      <c r="BB8" s="109" t="s">
        <v>1</v>
      </c>
      <c r="BC8" s="109" t="s">
        <v>1009</v>
      </c>
      <c r="BD8" s="109" t="s">
        <v>91</v>
      </c>
    </row>
    <row r="9" spans="1:56" s="2" customFormat="1" ht="16.5" customHeight="1">
      <c r="A9" s="35"/>
      <c r="B9" s="40"/>
      <c r="C9" s="35"/>
      <c r="D9" s="35"/>
      <c r="E9" s="309" t="s">
        <v>1010</v>
      </c>
      <c r="F9" s="310"/>
      <c r="G9" s="310"/>
      <c r="H9" s="31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109" t="s">
        <v>1011</v>
      </c>
      <c r="BA9" s="109" t="s">
        <v>1</v>
      </c>
      <c r="BB9" s="109" t="s">
        <v>1</v>
      </c>
      <c r="BC9" s="109" t="s">
        <v>21</v>
      </c>
      <c r="BD9" s="109" t="s">
        <v>91</v>
      </c>
    </row>
    <row r="10" spans="1:5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109" t="s">
        <v>1012</v>
      </c>
      <c r="BA10" s="109" t="s">
        <v>1</v>
      </c>
      <c r="BB10" s="109" t="s">
        <v>1</v>
      </c>
      <c r="BC10" s="109" t="s">
        <v>1013</v>
      </c>
      <c r="BD10" s="109" t="s">
        <v>91</v>
      </c>
    </row>
    <row r="11" spans="1:56" s="2" customFormat="1" ht="12" customHeight="1">
      <c r="A11" s="35"/>
      <c r="B11" s="40"/>
      <c r="C11" s="35"/>
      <c r="D11" s="114" t="s">
        <v>19</v>
      </c>
      <c r="E11" s="35"/>
      <c r="F11" s="115" t="s">
        <v>95</v>
      </c>
      <c r="G11" s="35"/>
      <c r="H11" s="35"/>
      <c r="I11" s="114" t="s">
        <v>20</v>
      </c>
      <c r="J11" s="115" t="s">
        <v>123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09" t="s">
        <v>1014</v>
      </c>
      <c r="BA11" s="109" t="s">
        <v>1</v>
      </c>
      <c r="BB11" s="109" t="s">
        <v>1</v>
      </c>
      <c r="BC11" s="109" t="s">
        <v>1015</v>
      </c>
      <c r="BD11" s="109" t="s">
        <v>91</v>
      </c>
    </row>
    <row r="12" spans="1:56" s="2" customFormat="1" ht="12" customHeight="1">
      <c r="A12" s="35"/>
      <c r="B12" s="40"/>
      <c r="C12" s="35"/>
      <c r="D12" s="114" t="s">
        <v>22</v>
      </c>
      <c r="E12" s="35"/>
      <c r="F12" s="115" t="s">
        <v>23</v>
      </c>
      <c r="G12" s="35"/>
      <c r="H12" s="35"/>
      <c r="I12" s="114" t="s">
        <v>24</v>
      </c>
      <c r="J12" s="116" t="str">
        <f>'Rekapitulace stavby'!AN8</f>
        <v>11. 5. 2020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09" t="s">
        <v>1016</v>
      </c>
      <c r="BA12" s="109" t="s">
        <v>1</v>
      </c>
      <c r="BB12" s="109" t="s">
        <v>1</v>
      </c>
      <c r="BC12" s="109" t="s">
        <v>547</v>
      </c>
      <c r="BD12" s="109" t="s">
        <v>91</v>
      </c>
    </row>
    <row r="13" spans="1:56" s="2" customFormat="1" ht="21.75" customHeight="1">
      <c r="A13" s="35"/>
      <c r="B13" s="40"/>
      <c r="C13" s="35"/>
      <c r="D13" s="117" t="s">
        <v>128</v>
      </c>
      <c r="E13" s="35"/>
      <c r="F13" s="118" t="s">
        <v>129</v>
      </c>
      <c r="G13" s="35"/>
      <c r="H13" s="35"/>
      <c r="I13" s="117" t="s">
        <v>130</v>
      </c>
      <c r="J13" s="118" t="s">
        <v>131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109" t="s">
        <v>1017</v>
      </c>
      <c r="BA13" s="109" t="s">
        <v>1</v>
      </c>
      <c r="BB13" s="109" t="s">
        <v>1</v>
      </c>
      <c r="BC13" s="109" t="s">
        <v>523</v>
      </c>
      <c r="BD13" s="109" t="s">
        <v>91</v>
      </c>
    </row>
    <row r="14" spans="1:56" s="2" customFormat="1" ht="12" customHeight="1">
      <c r="A14" s="35"/>
      <c r="B14" s="40"/>
      <c r="C14" s="35"/>
      <c r="D14" s="114" t="s">
        <v>28</v>
      </c>
      <c r="E14" s="35"/>
      <c r="F14" s="35"/>
      <c r="G14" s="35"/>
      <c r="H14" s="35"/>
      <c r="I14" s="114" t="s">
        <v>29</v>
      </c>
      <c r="J14" s="115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109" t="s">
        <v>1018</v>
      </c>
      <c r="BA14" s="109" t="s">
        <v>1</v>
      </c>
      <c r="BB14" s="109" t="s">
        <v>1</v>
      </c>
      <c r="BC14" s="109" t="s">
        <v>1019</v>
      </c>
      <c r="BD14" s="109" t="s">
        <v>91</v>
      </c>
    </row>
    <row r="15" spans="1:56" s="2" customFormat="1" ht="18" customHeight="1">
      <c r="A15" s="35"/>
      <c r="B15" s="40"/>
      <c r="C15" s="35"/>
      <c r="D15" s="35"/>
      <c r="E15" s="115" t="s">
        <v>30</v>
      </c>
      <c r="F15" s="35"/>
      <c r="G15" s="35"/>
      <c r="H15" s="35"/>
      <c r="I15" s="114" t="s">
        <v>31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109" t="s">
        <v>1020</v>
      </c>
      <c r="BA15" s="109" t="s">
        <v>1</v>
      </c>
      <c r="BB15" s="109" t="s">
        <v>1</v>
      </c>
      <c r="BC15" s="109" t="s">
        <v>1021</v>
      </c>
      <c r="BD15" s="109" t="s">
        <v>91</v>
      </c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109" t="s">
        <v>1022</v>
      </c>
      <c r="BA16" s="109" t="s">
        <v>1</v>
      </c>
      <c r="BB16" s="109" t="s">
        <v>1</v>
      </c>
      <c r="BC16" s="109" t="s">
        <v>439</v>
      </c>
      <c r="BD16" s="109" t="s">
        <v>91</v>
      </c>
    </row>
    <row r="17" spans="1:56" s="2" customFormat="1" ht="12" customHeight="1">
      <c r="A17" s="35"/>
      <c r="B17" s="40"/>
      <c r="C17" s="35"/>
      <c r="D17" s="114" t="s">
        <v>32</v>
      </c>
      <c r="E17" s="35"/>
      <c r="F17" s="35"/>
      <c r="G17" s="35"/>
      <c r="H17" s="35"/>
      <c r="I17" s="114" t="s">
        <v>29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109" t="s">
        <v>1023</v>
      </c>
      <c r="BA17" s="109" t="s">
        <v>1</v>
      </c>
      <c r="BB17" s="109" t="s">
        <v>1</v>
      </c>
      <c r="BC17" s="109" t="s">
        <v>1024</v>
      </c>
      <c r="BD17" s="109" t="s">
        <v>91</v>
      </c>
    </row>
    <row r="18" spans="1:56" s="2" customFormat="1" ht="18" customHeight="1">
      <c r="A18" s="35"/>
      <c r="B18" s="40"/>
      <c r="C18" s="35"/>
      <c r="D18" s="35"/>
      <c r="E18" s="311" t="str">
        <f>'Rekapitulace stavby'!E14</f>
        <v>Vyplň údaj</v>
      </c>
      <c r="F18" s="312"/>
      <c r="G18" s="312"/>
      <c r="H18" s="312"/>
      <c r="I18" s="114" t="s">
        <v>31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109" t="s">
        <v>1025</v>
      </c>
      <c r="BA18" s="109" t="s">
        <v>1</v>
      </c>
      <c r="BB18" s="109" t="s">
        <v>1</v>
      </c>
      <c r="BC18" s="109" t="s">
        <v>225</v>
      </c>
      <c r="BD18" s="109" t="s">
        <v>91</v>
      </c>
    </row>
    <row r="19" spans="1:56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109" t="s">
        <v>1026</v>
      </c>
      <c r="BA19" s="109" t="s">
        <v>1</v>
      </c>
      <c r="BB19" s="109" t="s">
        <v>1</v>
      </c>
      <c r="BC19" s="109" t="s">
        <v>1027</v>
      </c>
      <c r="BD19" s="109" t="s">
        <v>91</v>
      </c>
    </row>
    <row r="20" spans="1:56" s="2" customFormat="1" ht="12" customHeight="1">
      <c r="A20" s="35"/>
      <c r="B20" s="40"/>
      <c r="C20" s="35"/>
      <c r="D20" s="114" t="s">
        <v>34</v>
      </c>
      <c r="E20" s="35"/>
      <c r="F20" s="35"/>
      <c r="G20" s="35"/>
      <c r="H20" s="35"/>
      <c r="I20" s="114" t="s">
        <v>29</v>
      </c>
      <c r="J20" s="115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109" t="s">
        <v>124</v>
      </c>
      <c r="BA20" s="109" t="s">
        <v>1</v>
      </c>
      <c r="BB20" s="109" t="s">
        <v>1</v>
      </c>
      <c r="BC20" s="109" t="s">
        <v>1028</v>
      </c>
      <c r="BD20" s="109" t="s">
        <v>91</v>
      </c>
    </row>
    <row r="21" spans="1:56" s="2" customFormat="1" ht="18" customHeight="1">
      <c r="A21" s="35"/>
      <c r="B21" s="40"/>
      <c r="C21" s="35"/>
      <c r="D21" s="35"/>
      <c r="E21" s="115" t="s">
        <v>35</v>
      </c>
      <c r="F21" s="35"/>
      <c r="G21" s="35"/>
      <c r="H21" s="35"/>
      <c r="I21" s="114" t="s">
        <v>31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109" t="s">
        <v>1029</v>
      </c>
      <c r="BA21" s="109" t="s">
        <v>1</v>
      </c>
      <c r="BB21" s="109" t="s">
        <v>1</v>
      </c>
      <c r="BC21" s="109" t="s">
        <v>1030</v>
      </c>
      <c r="BD21" s="109" t="s">
        <v>91</v>
      </c>
    </row>
    <row r="22" spans="1:56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Z22" s="109" t="s">
        <v>1031</v>
      </c>
      <c r="BA22" s="109" t="s">
        <v>1</v>
      </c>
      <c r="BB22" s="109" t="s">
        <v>1</v>
      </c>
      <c r="BC22" s="109" t="s">
        <v>1032</v>
      </c>
      <c r="BD22" s="109" t="s">
        <v>91</v>
      </c>
    </row>
    <row r="23" spans="1:56" s="2" customFormat="1" ht="12" customHeight="1">
      <c r="A23" s="35"/>
      <c r="B23" s="40"/>
      <c r="C23" s="35"/>
      <c r="D23" s="114" t="s">
        <v>37</v>
      </c>
      <c r="E23" s="35"/>
      <c r="F23" s="35"/>
      <c r="G23" s="35"/>
      <c r="H23" s="35"/>
      <c r="I23" s="114" t="s">
        <v>29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Z23" s="109" t="s">
        <v>1033</v>
      </c>
      <c r="BA23" s="109" t="s">
        <v>1</v>
      </c>
      <c r="BB23" s="109" t="s">
        <v>1</v>
      </c>
      <c r="BC23" s="109" t="s">
        <v>1034</v>
      </c>
      <c r="BD23" s="109" t="s">
        <v>91</v>
      </c>
    </row>
    <row r="24" spans="1:56" s="2" customFormat="1" ht="18" customHeight="1">
      <c r="A24" s="35"/>
      <c r="B24" s="40"/>
      <c r="C24" s="35"/>
      <c r="D24" s="35"/>
      <c r="E24" s="115" t="s">
        <v>38</v>
      </c>
      <c r="F24" s="35"/>
      <c r="G24" s="35"/>
      <c r="H24" s="35"/>
      <c r="I24" s="114" t="s">
        <v>31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Z24" s="109" t="s">
        <v>1035</v>
      </c>
      <c r="BA24" s="109" t="s">
        <v>1</v>
      </c>
      <c r="BB24" s="109" t="s">
        <v>1</v>
      </c>
      <c r="BC24" s="109" t="s">
        <v>1036</v>
      </c>
      <c r="BD24" s="109" t="s">
        <v>91</v>
      </c>
    </row>
    <row r="25" spans="1:56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Z25" s="109" t="s">
        <v>126</v>
      </c>
      <c r="BA25" s="109" t="s">
        <v>1</v>
      </c>
      <c r="BB25" s="109" t="s">
        <v>1</v>
      </c>
      <c r="BC25" s="109" t="s">
        <v>1037</v>
      </c>
      <c r="BD25" s="109" t="s">
        <v>91</v>
      </c>
    </row>
    <row r="26" spans="1:56" s="2" customFormat="1" ht="12" customHeight="1">
      <c r="A26" s="35"/>
      <c r="B26" s="40"/>
      <c r="C26" s="35"/>
      <c r="D26" s="114" t="s">
        <v>39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Z26" s="109" t="s">
        <v>1038</v>
      </c>
      <c r="BA26" s="109" t="s">
        <v>1</v>
      </c>
      <c r="BB26" s="109" t="s">
        <v>1</v>
      </c>
      <c r="BC26" s="109" t="s">
        <v>1039</v>
      </c>
      <c r="BD26" s="109" t="s">
        <v>91</v>
      </c>
    </row>
    <row r="27" spans="1:56" s="8" customFormat="1" ht="16.5" customHeight="1">
      <c r="A27" s="119"/>
      <c r="B27" s="120"/>
      <c r="C27" s="119"/>
      <c r="D27" s="119"/>
      <c r="E27" s="313" t="s">
        <v>1</v>
      </c>
      <c r="F27" s="313"/>
      <c r="G27" s="313"/>
      <c r="H27" s="31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Z27" s="122" t="s">
        <v>1040</v>
      </c>
      <c r="BA27" s="122" t="s">
        <v>1</v>
      </c>
      <c r="BB27" s="122" t="s">
        <v>1</v>
      </c>
      <c r="BC27" s="122" t="s">
        <v>201</v>
      </c>
      <c r="BD27" s="122" t="s">
        <v>91</v>
      </c>
    </row>
    <row r="28" spans="1:56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Z28" s="109" t="s">
        <v>1041</v>
      </c>
      <c r="BA28" s="109" t="s">
        <v>1</v>
      </c>
      <c r="BB28" s="109" t="s">
        <v>1</v>
      </c>
      <c r="BC28" s="109" t="s">
        <v>251</v>
      </c>
      <c r="BD28" s="109" t="s">
        <v>91</v>
      </c>
    </row>
    <row r="29" spans="1:56" s="2" customFormat="1" ht="6.95" customHeight="1">
      <c r="A29" s="35"/>
      <c r="B29" s="40"/>
      <c r="C29" s="35"/>
      <c r="D29" s="123"/>
      <c r="E29" s="123"/>
      <c r="F29" s="123"/>
      <c r="G29" s="123"/>
      <c r="H29" s="123"/>
      <c r="I29" s="123"/>
      <c r="J29" s="123"/>
      <c r="K29" s="123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Z29" s="109" t="s">
        <v>132</v>
      </c>
      <c r="BA29" s="109" t="s">
        <v>1</v>
      </c>
      <c r="BB29" s="109" t="s">
        <v>1</v>
      </c>
      <c r="BC29" s="109" t="s">
        <v>1042</v>
      </c>
      <c r="BD29" s="109" t="s">
        <v>91</v>
      </c>
    </row>
    <row r="30" spans="1:56" s="2" customFormat="1" ht="25.35" customHeight="1">
      <c r="A30" s="35"/>
      <c r="B30" s="40"/>
      <c r="C30" s="35"/>
      <c r="D30" s="124" t="s">
        <v>41</v>
      </c>
      <c r="E30" s="35"/>
      <c r="F30" s="35"/>
      <c r="G30" s="35"/>
      <c r="H30" s="35"/>
      <c r="I30" s="35"/>
      <c r="J30" s="125">
        <f>ROUND(J129,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Z30" s="109" t="s">
        <v>1043</v>
      </c>
      <c r="BA30" s="109" t="s">
        <v>1</v>
      </c>
      <c r="BB30" s="109" t="s">
        <v>1</v>
      </c>
      <c r="BC30" s="109" t="s">
        <v>1044</v>
      </c>
      <c r="BD30" s="109" t="s">
        <v>91</v>
      </c>
    </row>
    <row r="31" spans="1:56" s="2" customFormat="1" ht="6.95" customHeight="1">
      <c r="A31" s="35"/>
      <c r="B31" s="40"/>
      <c r="C31" s="35"/>
      <c r="D31" s="123"/>
      <c r="E31" s="123"/>
      <c r="F31" s="123"/>
      <c r="G31" s="123"/>
      <c r="H31" s="123"/>
      <c r="I31" s="123"/>
      <c r="J31" s="123"/>
      <c r="K31" s="123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Z31" s="109" t="s">
        <v>1045</v>
      </c>
      <c r="BA31" s="109" t="s">
        <v>1</v>
      </c>
      <c r="BB31" s="109" t="s">
        <v>1</v>
      </c>
      <c r="BC31" s="109" t="s">
        <v>1046</v>
      </c>
      <c r="BD31" s="109" t="s">
        <v>91</v>
      </c>
    </row>
    <row r="32" spans="1:56" s="2" customFormat="1" ht="14.45" customHeight="1">
      <c r="A32" s="35"/>
      <c r="B32" s="40"/>
      <c r="C32" s="35"/>
      <c r="D32" s="35"/>
      <c r="E32" s="35"/>
      <c r="F32" s="126" t="s">
        <v>43</v>
      </c>
      <c r="G32" s="35"/>
      <c r="H32" s="35"/>
      <c r="I32" s="126" t="s">
        <v>42</v>
      </c>
      <c r="J32" s="126" t="s">
        <v>44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Z32" s="109" t="s">
        <v>136</v>
      </c>
      <c r="BA32" s="109" t="s">
        <v>1</v>
      </c>
      <c r="BB32" s="109" t="s">
        <v>1</v>
      </c>
      <c r="BC32" s="109" t="s">
        <v>1047</v>
      </c>
      <c r="BD32" s="109" t="s">
        <v>91</v>
      </c>
    </row>
    <row r="33" spans="1:56" s="2" customFormat="1" ht="14.45" customHeight="1">
      <c r="A33" s="35"/>
      <c r="B33" s="40"/>
      <c r="C33" s="35"/>
      <c r="D33" s="127" t="s">
        <v>45</v>
      </c>
      <c r="E33" s="114" t="s">
        <v>46</v>
      </c>
      <c r="F33" s="128">
        <f>ROUND((SUM(BE129:BE819)),  2)</f>
        <v>0</v>
      </c>
      <c r="G33" s="35"/>
      <c r="H33" s="35"/>
      <c r="I33" s="129">
        <v>0.21</v>
      </c>
      <c r="J33" s="128">
        <f>ROUND(((SUM(BE129:BE819))*I33),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Z33" s="109" t="s">
        <v>144</v>
      </c>
      <c r="BA33" s="109" t="s">
        <v>1</v>
      </c>
      <c r="BB33" s="109" t="s">
        <v>1</v>
      </c>
      <c r="BC33" s="109" t="s">
        <v>145</v>
      </c>
      <c r="BD33" s="109" t="s">
        <v>91</v>
      </c>
    </row>
    <row r="34" spans="1:56" s="2" customFormat="1" ht="14.45" customHeight="1">
      <c r="A34" s="35"/>
      <c r="B34" s="40"/>
      <c r="C34" s="35"/>
      <c r="D34" s="35"/>
      <c r="E34" s="114" t="s">
        <v>47</v>
      </c>
      <c r="F34" s="128">
        <f>ROUND((SUM(BF129:BF819)),  2)</f>
        <v>0</v>
      </c>
      <c r="G34" s="35"/>
      <c r="H34" s="35"/>
      <c r="I34" s="129">
        <v>0.15</v>
      </c>
      <c r="J34" s="128">
        <f>ROUND(((SUM(BF129:BF819))*I34),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Z34" s="109" t="s">
        <v>1048</v>
      </c>
      <c r="BA34" s="109" t="s">
        <v>244</v>
      </c>
      <c r="BB34" s="109" t="s">
        <v>1</v>
      </c>
      <c r="BC34" s="109" t="s">
        <v>21</v>
      </c>
      <c r="BD34" s="109" t="s">
        <v>91</v>
      </c>
    </row>
    <row r="35" spans="1:56" s="2" customFormat="1" ht="14.45" hidden="1" customHeight="1">
      <c r="A35" s="35"/>
      <c r="B35" s="40"/>
      <c r="C35" s="35"/>
      <c r="D35" s="35"/>
      <c r="E35" s="114" t="s">
        <v>48</v>
      </c>
      <c r="F35" s="128">
        <f>ROUND((SUM(BG129:BG819)),  2)</f>
        <v>0</v>
      </c>
      <c r="G35" s="35"/>
      <c r="H35" s="35"/>
      <c r="I35" s="129">
        <v>0.21</v>
      </c>
      <c r="J35" s="128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Z35" s="109" t="s">
        <v>148</v>
      </c>
      <c r="BA35" s="109" t="s">
        <v>1</v>
      </c>
      <c r="BB35" s="109" t="s">
        <v>1</v>
      </c>
      <c r="BC35" s="109" t="s">
        <v>112</v>
      </c>
      <c r="BD35" s="109" t="s">
        <v>91</v>
      </c>
    </row>
    <row r="36" spans="1:56" s="2" customFormat="1" ht="14.45" hidden="1" customHeight="1">
      <c r="A36" s="35"/>
      <c r="B36" s="40"/>
      <c r="C36" s="35"/>
      <c r="D36" s="35"/>
      <c r="E36" s="114" t="s">
        <v>49</v>
      </c>
      <c r="F36" s="128">
        <f>ROUND((SUM(BH129:BH819)),  2)</f>
        <v>0</v>
      </c>
      <c r="G36" s="35"/>
      <c r="H36" s="35"/>
      <c r="I36" s="129">
        <v>0.15</v>
      </c>
      <c r="J36" s="128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Z36" s="109" t="s">
        <v>1049</v>
      </c>
      <c r="BA36" s="109" t="s">
        <v>1</v>
      </c>
      <c r="BB36" s="109" t="s">
        <v>1</v>
      </c>
      <c r="BC36" s="109" t="s">
        <v>386</v>
      </c>
      <c r="BD36" s="109" t="s">
        <v>91</v>
      </c>
    </row>
    <row r="37" spans="1:56" s="2" customFormat="1" ht="14.45" hidden="1" customHeight="1">
      <c r="A37" s="35"/>
      <c r="B37" s="40"/>
      <c r="C37" s="35"/>
      <c r="D37" s="35"/>
      <c r="E37" s="114" t="s">
        <v>50</v>
      </c>
      <c r="F37" s="128">
        <f>ROUND((SUM(BI129:BI819)),  2)</f>
        <v>0</v>
      </c>
      <c r="G37" s="35"/>
      <c r="H37" s="35"/>
      <c r="I37" s="129">
        <v>0</v>
      </c>
      <c r="J37" s="128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Z37" s="109" t="s">
        <v>1050</v>
      </c>
      <c r="BA37" s="109" t="s">
        <v>1</v>
      </c>
      <c r="BB37" s="109" t="s">
        <v>1</v>
      </c>
      <c r="BC37" s="109" t="s">
        <v>272</v>
      </c>
      <c r="BD37" s="109" t="s">
        <v>91</v>
      </c>
    </row>
    <row r="38" spans="1:56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Z38" s="109" t="s">
        <v>1051</v>
      </c>
      <c r="BA38" s="109" t="s">
        <v>1</v>
      </c>
      <c r="BB38" s="109" t="s">
        <v>1</v>
      </c>
      <c r="BC38" s="109" t="s">
        <v>1052</v>
      </c>
      <c r="BD38" s="109" t="s">
        <v>91</v>
      </c>
    </row>
    <row r="39" spans="1:56" s="2" customFormat="1" ht="25.35" customHeight="1">
      <c r="A39" s="35"/>
      <c r="B39" s="40"/>
      <c r="C39" s="130"/>
      <c r="D39" s="131" t="s">
        <v>51</v>
      </c>
      <c r="E39" s="132"/>
      <c r="F39" s="132"/>
      <c r="G39" s="133" t="s">
        <v>52</v>
      </c>
      <c r="H39" s="134" t="s">
        <v>53</v>
      </c>
      <c r="I39" s="132"/>
      <c r="J39" s="135">
        <f>SUM(J30:J37)</f>
        <v>0</v>
      </c>
      <c r="K39" s="136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Z39" s="109" t="s">
        <v>1053</v>
      </c>
      <c r="BA39" s="109" t="s">
        <v>1</v>
      </c>
      <c r="BB39" s="109" t="s">
        <v>1</v>
      </c>
      <c r="BC39" s="109" t="s">
        <v>201</v>
      </c>
      <c r="BD39" s="109" t="s">
        <v>91</v>
      </c>
    </row>
    <row r="40" spans="1:56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Z40" s="109" t="s">
        <v>1054</v>
      </c>
      <c r="BA40" s="109" t="s">
        <v>1</v>
      </c>
      <c r="BB40" s="109" t="s">
        <v>1</v>
      </c>
      <c r="BC40" s="109" t="s">
        <v>1055</v>
      </c>
      <c r="BD40" s="109" t="s">
        <v>91</v>
      </c>
    </row>
    <row r="41" spans="1:56" s="1" customFormat="1" ht="14.45" customHeight="1">
      <c r="B41" s="21"/>
      <c r="L41" s="21"/>
      <c r="AZ41" s="109" t="s">
        <v>150</v>
      </c>
      <c r="BA41" s="109" t="s">
        <v>1</v>
      </c>
      <c r="BB41" s="109" t="s">
        <v>1</v>
      </c>
      <c r="BC41" s="109" t="s">
        <v>1042</v>
      </c>
      <c r="BD41" s="109" t="s">
        <v>91</v>
      </c>
    </row>
    <row r="42" spans="1:56" s="1" customFormat="1" ht="14.45" customHeight="1">
      <c r="B42" s="21"/>
      <c r="L42" s="21"/>
      <c r="AZ42" s="109" t="s">
        <v>152</v>
      </c>
      <c r="BA42" s="109" t="s">
        <v>1</v>
      </c>
      <c r="BB42" s="109" t="s">
        <v>1</v>
      </c>
      <c r="BC42" s="109" t="s">
        <v>1056</v>
      </c>
      <c r="BD42" s="109" t="s">
        <v>91</v>
      </c>
    </row>
    <row r="43" spans="1:56" s="1" customFormat="1" ht="14.45" customHeight="1">
      <c r="B43" s="21"/>
      <c r="L43" s="21"/>
      <c r="AZ43" s="109" t="s">
        <v>158</v>
      </c>
      <c r="BA43" s="109" t="s">
        <v>1</v>
      </c>
      <c r="BB43" s="109" t="s">
        <v>1</v>
      </c>
      <c r="BC43" s="109" t="s">
        <v>1057</v>
      </c>
      <c r="BD43" s="109" t="s">
        <v>91</v>
      </c>
    </row>
    <row r="44" spans="1:56" s="1" customFormat="1" ht="14.45" customHeight="1">
      <c r="B44" s="21"/>
      <c r="L44" s="21"/>
      <c r="AZ44" s="109" t="s">
        <v>160</v>
      </c>
      <c r="BA44" s="109" t="s">
        <v>1</v>
      </c>
      <c r="BB44" s="109" t="s">
        <v>1</v>
      </c>
      <c r="BC44" s="109" t="s">
        <v>1058</v>
      </c>
      <c r="BD44" s="109" t="s">
        <v>91</v>
      </c>
    </row>
    <row r="45" spans="1:56" s="1" customFormat="1" ht="14.45" customHeight="1">
      <c r="B45" s="21"/>
      <c r="L45" s="21"/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2" customFormat="1" ht="14.45" customHeight="1">
      <c r="B49" s="52"/>
      <c r="D49" s="137" t="s">
        <v>54</v>
      </c>
      <c r="E49" s="138"/>
      <c r="F49" s="138"/>
      <c r="G49" s="137" t="s">
        <v>55</v>
      </c>
      <c r="H49" s="138"/>
      <c r="I49" s="138"/>
      <c r="J49" s="138"/>
      <c r="K49" s="138"/>
      <c r="L49" s="52"/>
    </row>
    <row r="50" spans="1:31" ht="11.25">
      <c r="B50" s="21"/>
      <c r="L50" s="21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s="2" customFormat="1" ht="12.75">
      <c r="A60" s="35"/>
      <c r="B60" s="40"/>
      <c r="C60" s="35"/>
      <c r="D60" s="139" t="s">
        <v>56</v>
      </c>
      <c r="E60" s="140"/>
      <c r="F60" s="141" t="s">
        <v>57</v>
      </c>
      <c r="G60" s="139" t="s">
        <v>56</v>
      </c>
      <c r="H60" s="140"/>
      <c r="I60" s="140"/>
      <c r="J60" s="142" t="s">
        <v>57</v>
      </c>
      <c r="K60" s="140"/>
      <c r="L60" s="52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ht="11.25">
      <c r="B61" s="21"/>
      <c r="L61" s="21"/>
    </row>
    <row r="62" spans="1:31" ht="11.25">
      <c r="B62" s="21"/>
      <c r="L62" s="21"/>
    </row>
    <row r="63" spans="1:31" ht="11.25">
      <c r="B63" s="21"/>
      <c r="L63" s="21"/>
    </row>
    <row r="64" spans="1:31" s="2" customFormat="1" ht="12.75">
      <c r="A64" s="35"/>
      <c r="B64" s="40"/>
      <c r="C64" s="35"/>
      <c r="D64" s="137" t="s">
        <v>58</v>
      </c>
      <c r="E64" s="143"/>
      <c r="F64" s="143"/>
      <c r="G64" s="137" t="s">
        <v>59</v>
      </c>
      <c r="H64" s="143"/>
      <c r="I64" s="143"/>
      <c r="J64" s="143"/>
      <c r="K64" s="143"/>
      <c r="L64" s="52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ht="11.25">
      <c r="B65" s="21"/>
      <c r="L65" s="21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s="2" customFormat="1" ht="12.75">
      <c r="A75" s="35"/>
      <c r="B75" s="40"/>
      <c r="C75" s="35"/>
      <c r="D75" s="139" t="s">
        <v>56</v>
      </c>
      <c r="E75" s="140"/>
      <c r="F75" s="141" t="s">
        <v>57</v>
      </c>
      <c r="G75" s="139" t="s">
        <v>56</v>
      </c>
      <c r="H75" s="140"/>
      <c r="I75" s="140"/>
      <c r="J75" s="142" t="s">
        <v>57</v>
      </c>
      <c r="K75" s="140"/>
      <c r="L75" s="52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4.45" customHeight="1">
      <c r="A76" s="35"/>
      <c r="B76" s="144"/>
      <c r="C76" s="145"/>
      <c r="D76" s="145"/>
      <c r="E76" s="145"/>
      <c r="F76" s="145"/>
      <c r="G76" s="145"/>
      <c r="H76" s="145"/>
      <c r="I76" s="145"/>
      <c r="J76" s="145"/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80" spans="1:31" s="2" customFormat="1" ht="6.95" customHeight="1">
      <c r="A80" s="35"/>
      <c r="B80" s="146"/>
      <c r="C80" s="147"/>
      <c r="D80" s="147"/>
      <c r="E80" s="147"/>
      <c r="F80" s="147"/>
      <c r="G80" s="147"/>
      <c r="H80" s="147"/>
      <c r="I80" s="147"/>
      <c r="J80" s="147"/>
      <c r="K80" s="147"/>
      <c r="L80" s="52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47" s="2" customFormat="1" ht="24.95" customHeight="1">
      <c r="A81" s="35"/>
      <c r="B81" s="36"/>
      <c r="C81" s="24" t="s">
        <v>162</v>
      </c>
      <c r="D81" s="37"/>
      <c r="E81" s="37"/>
      <c r="F81" s="37"/>
      <c r="G81" s="37"/>
      <c r="H81" s="37"/>
      <c r="I81" s="37"/>
      <c r="J81" s="37"/>
      <c r="K81" s="3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6.95" customHeight="1">
      <c r="A82" s="35"/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12" customHeight="1">
      <c r="A83" s="35"/>
      <c r="B83" s="36"/>
      <c r="C83" s="30" t="s">
        <v>16</v>
      </c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6.5" customHeight="1">
      <c r="A84" s="35"/>
      <c r="B84" s="36"/>
      <c r="C84" s="37"/>
      <c r="D84" s="37"/>
      <c r="E84" s="314" t="str">
        <f>E7</f>
        <v>BRNO, MOJMÍROVO NÁMĚSTÍ - REKONSTRUKCE KANALIZACE  (úsek stavby Š0-Š15)</v>
      </c>
      <c r="F84" s="315"/>
      <c r="G84" s="315"/>
      <c r="H84" s="315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2" customHeight="1">
      <c r="A85" s="35"/>
      <c r="B85" s="36"/>
      <c r="C85" s="30" t="s">
        <v>115</v>
      </c>
      <c r="D85" s="37"/>
      <c r="E85" s="37"/>
      <c r="F85" s="37"/>
      <c r="G85" s="37"/>
      <c r="H85" s="3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6.5" customHeight="1">
      <c r="A86" s="35"/>
      <c r="B86" s="36"/>
      <c r="C86" s="37"/>
      <c r="D86" s="37"/>
      <c r="E86" s="266" t="str">
        <f>E9</f>
        <v>SO 20 - KANALIZAČNÍ PŘÍPOJKY</v>
      </c>
      <c r="F86" s="316"/>
      <c r="G86" s="316"/>
      <c r="H86" s="316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6.95" customHeight="1">
      <c r="A87" s="35"/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12" customHeight="1">
      <c r="A88" s="35"/>
      <c r="B88" s="36"/>
      <c r="C88" s="30" t="s">
        <v>22</v>
      </c>
      <c r="D88" s="37"/>
      <c r="E88" s="37"/>
      <c r="F88" s="28" t="str">
        <f>F12</f>
        <v>BRNO</v>
      </c>
      <c r="G88" s="37"/>
      <c r="H88" s="37"/>
      <c r="I88" s="30" t="s">
        <v>24</v>
      </c>
      <c r="J88" s="67" t="str">
        <f>IF(J12="","",J12)</f>
        <v>11. 5. 2020</v>
      </c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6.95" customHeight="1">
      <c r="A89" s="35"/>
      <c r="B89" s="36"/>
      <c r="C89" s="37"/>
      <c r="D89" s="37"/>
      <c r="E89" s="37"/>
      <c r="F89" s="37"/>
      <c r="G89" s="37"/>
      <c r="H89" s="37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25.7" customHeight="1">
      <c r="A90" s="35"/>
      <c r="B90" s="36"/>
      <c r="C90" s="30" t="s">
        <v>28</v>
      </c>
      <c r="D90" s="37"/>
      <c r="E90" s="37"/>
      <c r="F90" s="28" t="str">
        <f>E15</f>
        <v>STATUTÁRNÍ MĚSTO BRNO</v>
      </c>
      <c r="G90" s="37"/>
      <c r="H90" s="37"/>
      <c r="I90" s="30" t="s">
        <v>34</v>
      </c>
      <c r="J90" s="33" t="str">
        <f>E21</f>
        <v>JV PROJEKT VH s.r.o., BRNO</v>
      </c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32</v>
      </c>
      <c r="D91" s="37"/>
      <c r="E91" s="37"/>
      <c r="F91" s="28" t="str">
        <f>IF(E18="","",E18)</f>
        <v>Vyplň údaj</v>
      </c>
      <c r="G91" s="37"/>
      <c r="H91" s="37"/>
      <c r="I91" s="30" t="s">
        <v>37</v>
      </c>
      <c r="J91" s="33" t="str">
        <f>E24</f>
        <v>Obrtel M.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0.3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29.25" customHeight="1">
      <c r="A93" s="35"/>
      <c r="B93" s="36"/>
      <c r="C93" s="148" t="s">
        <v>163</v>
      </c>
      <c r="D93" s="149"/>
      <c r="E93" s="149"/>
      <c r="F93" s="149"/>
      <c r="G93" s="149"/>
      <c r="H93" s="149"/>
      <c r="I93" s="149"/>
      <c r="J93" s="150" t="s">
        <v>164</v>
      </c>
      <c r="K93" s="149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10.35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22.9" customHeight="1">
      <c r="A95" s="35"/>
      <c r="B95" s="36"/>
      <c r="C95" s="151" t="s">
        <v>165</v>
      </c>
      <c r="D95" s="37"/>
      <c r="E95" s="37"/>
      <c r="F95" s="37"/>
      <c r="G95" s="37"/>
      <c r="H95" s="37"/>
      <c r="I95" s="37"/>
      <c r="J95" s="85">
        <f>J129</f>
        <v>0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U95" s="18" t="s">
        <v>166</v>
      </c>
    </row>
    <row r="96" spans="1:47" s="9" customFormat="1" ht="24.95" customHeight="1">
      <c r="B96" s="152"/>
      <c r="C96" s="153"/>
      <c r="D96" s="154" t="s">
        <v>167</v>
      </c>
      <c r="E96" s="155"/>
      <c r="F96" s="155"/>
      <c r="G96" s="155"/>
      <c r="H96" s="155"/>
      <c r="I96" s="155"/>
      <c r="J96" s="156">
        <f>J130</f>
        <v>0</v>
      </c>
      <c r="K96" s="153"/>
      <c r="L96" s="157"/>
    </row>
    <row r="97" spans="1:31" s="10" customFormat="1" ht="19.899999999999999" customHeight="1">
      <c r="B97" s="158"/>
      <c r="C97" s="159"/>
      <c r="D97" s="160" t="s">
        <v>168</v>
      </c>
      <c r="E97" s="161"/>
      <c r="F97" s="161"/>
      <c r="G97" s="161"/>
      <c r="H97" s="161"/>
      <c r="I97" s="161"/>
      <c r="J97" s="162">
        <f>J131</f>
        <v>0</v>
      </c>
      <c r="K97" s="159"/>
      <c r="L97" s="163"/>
    </row>
    <row r="98" spans="1:31" s="10" customFormat="1" ht="19.899999999999999" customHeight="1">
      <c r="B98" s="158"/>
      <c r="C98" s="159"/>
      <c r="D98" s="160" t="s">
        <v>169</v>
      </c>
      <c r="E98" s="161"/>
      <c r="F98" s="161"/>
      <c r="G98" s="161"/>
      <c r="H98" s="161"/>
      <c r="I98" s="161"/>
      <c r="J98" s="162">
        <f>J463</f>
        <v>0</v>
      </c>
      <c r="K98" s="159"/>
      <c r="L98" s="163"/>
    </row>
    <row r="99" spans="1:31" s="10" customFormat="1" ht="19.899999999999999" customHeight="1">
      <c r="B99" s="158"/>
      <c r="C99" s="159"/>
      <c r="D99" s="160" t="s">
        <v>170</v>
      </c>
      <c r="E99" s="161"/>
      <c r="F99" s="161"/>
      <c r="G99" s="161"/>
      <c r="H99" s="161"/>
      <c r="I99" s="161"/>
      <c r="J99" s="162">
        <f>J481</f>
        <v>0</v>
      </c>
      <c r="K99" s="159"/>
      <c r="L99" s="163"/>
    </row>
    <row r="100" spans="1:31" s="10" customFormat="1" ht="19.899999999999999" customHeight="1">
      <c r="B100" s="158"/>
      <c r="C100" s="159"/>
      <c r="D100" s="160" t="s">
        <v>1059</v>
      </c>
      <c r="E100" s="161"/>
      <c r="F100" s="161"/>
      <c r="G100" s="161"/>
      <c r="H100" s="161"/>
      <c r="I100" s="161"/>
      <c r="J100" s="162">
        <f>J514</f>
        <v>0</v>
      </c>
      <c r="K100" s="159"/>
      <c r="L100" s="163"/>
    </row>
    <row r="101" spans="1:31" s="10" customFormat="1" ht="19.899999999999999" customHeight="1">
      <c r="B101" s="158"/>
      <c r="C101" s="159"/>
      <c r="D101" s="160" t="s">
        <v>1060</v>
      </c>
      <c r="E101" s="161"/>
      <c r="F101" s="161"/>
      <c r="G101" s="161"/>
      <c r="H101" s="161"/>
      <c r="I101" s="161"/>
      <c r="J101" s="162">
        <f>J599</f>
        <v>0</v>
      </c>
      <c r="K101" s="159"/>
      <c r="L101" s="163"/>
    </row>
    <row r="102" spans="1:31" s="10" customFormat="1" ht="19.899999999999999" customHeight="1">
      <c r="B102" s="158"/>
      <c r="C102" s="159"/>
      <c r="D102" s="160" t="s">
        <v>1061</v>
      </c>
      <c r="E102" s="161"/>
      <c r="F102" s="161"/>
      <c r="G102" s="161"/>
      <c r="H102" s="161"/>
      <c r="I102" s="161"/>
      <c r="J102" s="162">
        <f>J670</f>
        <v>0</v>
      </c>
      <c r="K102" s="159"/>
      <c r="L102" s="163"/>
    </row>
    <row r="103" spans="1:31" s="10" customFormat="1" ht="19.899999999999999" customHeight="1">
      <c r="B103" s="158"/>
      <c r="C103" s="159"/>
      <c r="D103" s="160" t="s">
        <v>172</v>
      </c>
      <c r="E103" s="161"/>
      <c r="F103" s="161"/>
      <c r="G103" s="161"/>
      <c r="H103" s="161"/>
      <c r="I103" s="161"/>
      <c r="J103" s="162">
        <f>J673</f>
        <v>0</v>
      </c>
      <c r="K103" s="159"/>
      <c r="L103" s="163"/>
    </row>
    <row r="104" spans="1:31" s="10" customFormat="1" ht="19.899999999999999" customHeight="1">
      <c r="B104" s="158"/>
      <c r="C104" s="159"/>
      <c r="D104" s="160" t="s">
        <v>173</v>
      </c>
      <c r="E104" s="161"/>
      <c r="F104" s="161"/>
      <c r="G104" s="161"/>
      <c r="H104" s="161"/>
      <c r="I104" s="161"/>
      <c r="J104" s="162">
        <f>J800</f>
        <v>0</v>
      </c>
      <c r="K104" s="159"/>
      <c r="L104" s="163"/>
    </row>
    <row r="105" spans="1:31" s="10" customFormat="1" ht="19.899999999999999" customHeight="1">
      <c r="B105" s="158"/>
      <c r="C105" s="159"/>
      <c r="D105" s="160" t="s">
        <v>174</v>
      </c>
      <c r="E105" s="161"/>
      <c r="F105" s="161"/>
      <c r="G105" s="161"/>
      <c r="H105" s="161"/>
      <c r="I105" s="161"/>
      <c r="J105" s="162">
        <f>J804</f>
        <v>0</v>
      </c>
      <c r="K105" s="159"/>
      <c r="L105" s="163"/>
    </row>
    <row r="106" spans="1:31" s="9" customFormat="1" ht="24.95" customHeight="1">
      <c r="B106" s="152"/>
      <c r="C106" s="153"/>
      <c r="D106" s="154" t="s">
        <v>175</v>
      </c>
      <c r="E106" s="155"/>
      <c r="F106" s="155"/>
      <c r="G106" s="155"/>
      <c r="H106" s="155"/>
      <c r="I106" s="155"/>
      <c r="J106" s="156">
        <f>J806</f>
        <v>0</v>
      </c>
      <c r="K106" s="153"/>
      <c r="L106" s="157"/>
    </row>
    <row r="107" spans="1:31" s="10" customFormat="1" ht="19.899999999999999" customHeight="1">
      <c r="B107" s="158"/>
      <c r="C107" s="159"/>
      <c r="D107" s="160" t="s">
        <v>1062</v>
      </c>
      <c r="E107" s="161"/>
      <c r="F107" s="161"/>
      <c r="G107" s="161"/>
      <c r="H107" s="161"/>
      <c r="I107" s="161"/>
      <c r="J107" s="162">
        <f>J807</f>
        <v>0</v>
      </c>
      <c r="K107" s="159"/>
      <c r="L107" s="163"/>
    </row>
    <row r="108" spans="1:31" s="9" customFormat="1" ht="24.95" customHeight="1">
      <c r="B108" s="152"/>
      <c r="C108" s="153"/>
      <c r="D108" s="154" t="s">
        <v>177</v>
      </c>
      <c r="E108" s="155"/>
      <c r="F108" s="155"/>
      <c r="G108" s="155"/>
      <c r="H108" s="155"/>
      <c r="I108" s="155"/>
      <c r="J108" s="156">
        <f>J811</f>
        <v>0</v>
      </c>
      <c r="K108" s="153"/>
      <c r="L108" s="157"/>
    </row>
    <row r="109" spans="1:31" s="10" customFormat="1" ht="19.899999999999999" customHeight="1">
      <c r="B109" s="158"/>
      <c r="C109" s="159"/>
      <c r="D109" s="160" t="s">
        <v>178</v>
      </c>
      <c r="E109" s="161"/>
      <c r="F109" s="161"/>
      <c r="G109" s="161"/>
      <c r="H109" s="161"/>
      <c r="I109" s="161"/>
      <c r="J109" s="162">
        <f>J812</f>
        <v>0</v>
      </c>
      <c r="K109" s="159"/>
      <c r="L109" s="163"/>
    </row>
    <row r="110" spans="1:31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5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5" customHeight="1">
      <c r="A116" s="35"/>
      <c r="B116" s="36"/>
      <c r="C116" s="24" t="s">
        <v>179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14" t="str">
        <f>E7</f>
        <v>BRNO, MOJMÍROVO NÁMĚSTÍ - REKONSTRUKCE KANALIZACE  (úsek stavby Š0-Š15)</v>
      </c>
      <c r="F119" s="315"/>
      <c r="G119" s="315"/>
      <c r="H119" s="315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115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266" t="str">
        <f>E9</f>
        <v>SO 20 - KANALIZAČNÍ PŘÍPOJKY</v>
      </c>
      <c r="F121" s="316"/>
      <c r="G121" s="316"/>
      <c r="H121" s="316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5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22</v>
      </c>
      <c r="D123" s="37"/>
      <c r="E123" s="37"/>
      <c r="F123" s="28" t="str">
        <f>F12</f>
        <v>BRNO</v>
      </c>
      <c r="G123" s="37"/>
      <c r="H123" s="37"/>
      <c r="I123" s="30" t="s">
        <v>24</v>
      </c>
      <c r="J123" s="67" t="str">
        <f>IF(J12="","",J12)</f>
        <v>11. 5. 2020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25.7" customHeight="1">
      <c r="A125" s="35"/>
      <c r="B125" s="36"/>
      <c r="C125" s="30" t="s">
        <v>28</v>
      </c>
      <c r="D125" s="37"/>
      <c r="E125" s="37"/>
      <c r="F125" s="28" t="str">
        <f>E15</f>
        <v>STATUTÁRNÍ MĚSTO BRNO</v>
      </c>
      <c r="G125" s="37"/>
      <c r="H125" s="37"/>
      <c r="I125" s="30" t="s">
        <v>34</v>
      </c>
      <c r="J125" s="33" t="str">
        <f>E21</f>
        <v>JV PROJEKT VH s.r.o., BRNO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5.2" customHeight="1">
      <c r="A126" s="35"/>
      <c r="B126" s="36"/>
      <c r="C126" s="30" t="s">
        <v>32</v>
      </c>
      <c r="D126" s="37"/>
      <c r="E126" s="37"/>
      <c r="F126" s="28" t="str">
        <f>IF(E18="","",E18)</f>
        <v>Vyplň údaj</v>
      </c>
      <c r="G126" s="37"/>
      <c r="H126" s="37"/>
      <c r="I126" s="30" t="s">
        <v>37</v>
      </c>
      <c r="J126" s="33" t="str">
        <f>E24</f>
        <v>Obrtel M.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0.35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11" customFormat="1" ht="29.25" customHeight="1">
      <c r="A128" s="164"/>
      <c r="B128" s="165"/>
      <c r="C128" s="166" t="s">
        <v>180</v>
      </c>
      <c r="D128" s="167" t="s">
        <v>66</v>
      </c>
      <c r="E128" s="167" t="s">
        <v>62</v>
      </c>
      <c r="F128" s="167" t="s">
        <v>63</v>
      </c>
      <c r="G128" s="167" t="s">
        <v>181</v>
      </c>
      <c r="H128" s="167" t="s">
        <v>182</v>
      </c>
      <c r="I128" s="167" t="s">
        <v>183</v>
      </c>
      <c r="J128" s="167" t="s">
        <v>164</v>
      </c>
      <c r="K128" s="168" t="s">
        <v>184</v>
      </c>
      <c r="L128" s="169"/>
      <c r="M128" s="76" t="s">
        <v>1</v>
      </c>
      <c r="N128" s="77" t="s">
        <v>45</v>
      </c>
      <c r="O128" s="77" t="s">
        <v>185</v>
      </c>
      <c r="P128" s="77" t="s">
        <v>186</v>
      </c>
      <c r="Q128" s="77" t="s">
        <v>187</v>
      </c>
      <c r="R128" s="77" t="s">
        <v>188</v>
      </c>
      <c r="S128" s="77" t="s">
        <v>189</v>
      </c>
      <c r="T128" s="78" t="s">
        <v>190</v>
      </c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</row>
    <row r="129" spans="1:65" s="2" customFormat="1" ht="22.9" customHeight="1">
      <c r="A129" s="35"/>
      <c r="B129" s="36"/>
      <c r="C129" s="83" t="s">
        <v>191</v>
      </c>
      <c r="D129" s="37"/>
      <c r="E129" s="37"/>
      <c r="F129" s="37"/>
      <c r="G129" s="37"/>
      <c r="H129" s="37"/>
      <c r="I129" s="37"/>
      <c r="J129" s="170">
        <f>BK129</f>
        <v>0</v>
      </c>
      <c r="K129" s="37"/>
      <c r="L129" s="40"/>
      <c r="M129" s="79"/>
      <c r="N129" s="171"/>
      <c r="O129" s="80"/>
      <c r="P129" s="172">
        <f>P130+P806+P811</f>
        <v>0</v>
      </c>
      <c r="Q129" s="80"/>
      <c r="R129" s="172">
        <f>R130+R806+R811</f>
        <v>143.83582656999997</v>
      </c>
      <c r="S129" s="80"/>
      <c r="T129" s="173">
        <f>T130+T806+T811</f>
        <v>129.75905799999998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80</v>
      </c>
      <c r="AU129" s="18" t="s">
        <v>166</v>
      </c>
      <c r="BK129" s="174">
        <f>BK130+BK806+BK811</f>
        <v>0</v>
      </c>
    </row>
    <row r="130" spans="1:65" s="12" customFormat="1" ht="25.9" customHeight="1">
      <c r="B130" s="175"/>
      <c r="C130" s="176"/>
      <c r="D130" s="177" t="s">
        <v>80</v>
      </c>
      <c r="E130" s="178" t="s">
        <v>192</v>
      </c>
      <c r="F130" s="178" t="s">
        <v>193</v>
      </c>
      <c r="G130" s="176"/>
      <c r="H130" s="176"/>
      <c r="I130" s="179"/>
      <c r="J130" s="180">
        <f>BK130</f>
        <v>0</v>
      </c>
      <c r="K130" s="176"/>
      <c r="L130" s="181"/>
      <c r="M130" s="182"/>
      <c r="N130" s="183"/>
      <c r="O130" s="183"/>
      <c r="P130" s="184">
        <f>P131+P463+P481+P514+P599+P670+P673+P800+P804</f>
        <v>0</v>
      </c>
      <c r="Q130" s="183"/>
      <c r="R130" s="184">
        <f>R131+R463+R481+R514+R599+R670+R673+R800+R804</f>
        <v>143.81559596999998</v>
      </c>
      <c r="S130" s="183"/>
      <c r="T130" s="185">
        <f>T131+T463+T481+T514+T599+T670+T673+T800+T804</f>
        <v>129.75905799999998</v>
      </c>
      <c r="AR130" s="186" t="s">
        <v>21</v>
      </c>
      <c r="AT130" s="187" t="s">
        <v>80</v>
      </c>
      <c r="AU130" s="187" t="s">
        <v>81</v>
      </c>
      <c r="AY130" s="186" t="s">
        <v>194</v>
      </c>
      <c r="BK130" s="188">
        <f>BK131+BK463+BK481+BK514+BK599+BK670+BK673+BK800+BK804</f>
        <v>0</v>
      </c>
    </row>
    <row r="131" spans="1:65" s="12" customFormat="1" ht="22.9" customHeight="1">
      <c r="B131" s="175"/>
      <c r="C131" s="176"/>
      <c r="D131" s="177" t="s">
        <v>80</v>
      </c>
      <c r="E131" s="189" t="s">
        <v>21</v>
      </c>
      <c r="F131" s="189" t="s">
        <v>195</v>
      </c>
      <c r="G131" s="176"/>
      <c r="H131" s="176"/>
      <c r="I131" s="179"/>
      <c r="J131" s="190">
        <f>BK131</f>
        <v>0</v>
      </c>
      <c r="K131" s="176"/>
      <c r="L131" s="181"/>
      <c r="M131" s="182"/>
      <c r="N131" s="183"/>
      <c r="O131" s="183"/>
      <c r="P131" s="184">
        <f>SUM(P132:P462)</f>
        <v>0</v>
      </c>
      <c r="Q131" s="183"/>
      <c r="R131" s="184">
        <f>SUM(R132:R462)</f>
        <v>3.2353878600000003</v>
      </c>
      <c r="S131" s="183"/>
      <c r="T131" s="185">
        <f>SUM(T132:T462)</f>
        <v>103.660466</v>
      </c>
      <c r="AR131" s="186" t="s">
        <v>21</v>
      </c>
      <c r="AT131" s="187" t="s">
        <v>80</v>
      </c>
      <c r="AU131" s="187" t="s">
        <v>21</v>
      </c>
      <c r="AY131" s="186" t="s">
        <v>194</v>
      </c>
      <c r="BK131" s="188">
        <f>SUM(BK132:BK462)</f>
        <v>0</v>
      </c>
    </row>
    <row r="132" spans="1:65" s="2" customFormat="1" ht="14.45" customHeight="1">
      <c r="A132" s="35"/>
      <c r="B132" s="36"/>
      <c r="C132" s="191" t="s">
        <v>21</v>
      </c>
      <c r="D132" s="191" t="s">
        <v>196</v>
      </c>
      <c r="E132" s="192" t="s">
        <v>1063</v>
      </c>
      <c r="F132" s="193" t="s">
        <v>1064</v>
      </c>
      <c r="G132" s="194" t="s">
        <v>550</v>
      </c>
      <c r="H132" s="195">
        <v>1</v>
      </c>
      <c r="I132" s="196"/>
      <c r="J132" s="197">
        <f>ROUND(I132*H132,2)</f>
        <v>0</v>
      </c>
      <c r="K132" s="193" t="s">
        <v>200</v>
      </c>
      <c r="L132" s="40"/>
      <c r="M132" s="198" t="s">
        <v>1</v>
      </c>
      <c r="N132" s="199" t="s">
        <v>46</v>
      </c>
      <c r="O132" s="72"/>
      <c r="P132" s="200">
        <f>O132*H132</f>
        <v>0</v>
      </c>
      <c r="Q132" s="200">
        <v>0</v>
      </c>
      <c r="R132" s="200">
        <f>Q132*H132</f>
        <v>0</v>
      </c>
      <c r="S132" s="200">
        <v>0</v>
      </c>
      <c r="T132" s="201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2" t="s">
        <v>201</v>
      </c>
      <c r="AT132" s="202" t="s">
        <v>196</v>
      </c>
      <c r="AU132" s="202" t="s">
        <v>91</v>
      </c>
      <c r="AY132" s="18" t="s">
        <v>194</v>
      </c>
      <c r="BE132" s="203">
        <f>IF(N132="základní",J132,0)</f>
        <v>0</v>
      </c>
      <c r="BF132" s="203">
        <f>IF(N132="snížená",J132,0)</f>
        <v>0</v>
      </c>
      <c r="BG132" s="203">
        <f>IF(N132="zákl. přenesená",J132,0)</f>
        <v>0</v>
      </c>
      <c r="BH132" s="203">
        <f>IF(N132="sníž. přenesená",J132,0)</f>
        <v>0</v>
      </c>
      <c r="BI132" s="203">
        <f>IF(N132="nulová",J132,0)</f>
        <v>0</v>
      </c>
      <c r="BJ132" s="18" t="s">
        <v>21</v>
      </c>
      <c r="BK132" s="203">
        <f>ROUND(I132*H132,2)</f>
        <v>0</v>
      </c>
      <c r="BL132" s="18" t="s">
        <v>201</v>
      </c>
      <c r="BM132" s="202" t="s">
        <v>1065</v>
      </c>
    </row>
    <row r="133" spans="1:65" s="14" customFormat="1" ht="11.25">
      <c r="B133" s="215"/>
      <c r="C133" s="216"/>
      <c r="D133" s="206" t="s">
        <v>203</v>
      </c>
      <c r="E133" s="217" t="s">
        <v>1</v>
      </c>
      <c r="F133" s="218" t="s">
        <v>21</v>
      </c>
      <c r="G133" s="216"/>
      <c r="H133" s="219">
        <v>1</v>
      </c>
      <c r="I133" s="220"/>
      <c r="J133" s="216"/>
      <c r="K133" s="216"/>
      <c r="L133" s="221"/>
      <c r="M133" s="222"/>
      <c r="N133" s="223"/>
      <c r="O133" s="223"/>
      <c r="P133" s="223"/>
      <c r="Q133" s="223"/>
      <c r="R133" s="223"/>
      <c r="S133" s="223"/>
      <c r="T133" s="224"/>
      <c r="AT133" s="225" t="s">
        <v>203</v>
      </c>
      <c r="AU133" s="225" t="s">
        <v>91</v>
      </c>
      <c r="AV133" s="14" t="s">
        <v>91</v>
      </c>
      <c r="AW133" s="14" t="s">
        <v>36</v>
      </c>
      <c r="AX133" s="14" t="s">
        <v>81</v>
      </c>
      <c r="AY133" s="225" t="s">
        <v>194</v>
      </c>
    </row>
    <row r="134" spans="1:65" s="15" customFormat="1" ht="11.25">
      <c r="B134" s="226"/>
      <c r="C134" s="227"/>
      <c r="D134" s="206" t="s">
        <v>203</v>
      </c>
      <c r="E134" s="228" t="s">
        <v>1048</v>
      </c>
      <c r="F134" s="229" t="s">
        <v>244</v>
      </c>
      <c r="G134" s="227"/>
      <c r="H134" s="230">
        <v>1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AT134" s="236" t="s">
        <v>203</v>
      </c>
      <c r="AU134" s="236" t="s">
        <v>91</v>
      </c>
      <c r="AV134" s="15" t="s">
        <v>210</v>
      </c>
      <c r="AW134" s="15" t="s">
        <v>36</v>
      </c>
      <c r="AX134" s="15" t="s">
        <v>81</v>
      </c>
      <c r="AY134" s="236" t="s">
        <v>194</v>
      </c>
    </row>
    <row r="135" spans="1:65" s="16" customFormat="1" ht="11.25">
      <c r="B135" s="237"/>
      <c r="C135" s="238"/>
      <c r="D135" s="206" t="s">
        <v>203</v>
      </c>
      <c r="E135" s="239" t="s">
        <v>1</v>
      </c>
      <c r="F135" s="240" t="s">
        <v>250</v>
      </c>
      <c r="G135" s="238"/>
      <c r="H135" s="241">
        <v>1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AT135" s="247" t="s">
        <v>203</v>
      </c>
      <c r="AU135" s="247" t="s">
        <v>91</v>
      </c>
      <c r="AV135" s="16" t="s">
        <v>201</v>
      </c>
      <c r="AW135" s="16" t="s">
        <v>36</v>
      </c>
      <c r="AX135" s="16" t="s">
        <v>21</v>
      </c>
      <c r="AY135" s="247" t="s">
        <v>194</v>
      </c>
    </row>
    <row r="136" spans="1:65" s="2" customFormat="1" ht="14.45" customHeight="1">
      <c r="A136" s="35"/>
      <c r="B136" s="36"/>
      <c r="C136" s="191" t="s">
        <v>91</v>
      </c>
      <c r="D136" s="191" t="s">
        <v>196</v>
      </c>
      <c r="E136" s="192" t="s">
        <v>1066</v>
      </c>
      <c r="F136" s="193" t="s">
        <v>1067</v>
      </c>
      <c r="G136" s="194" t="s">
        <v>550</v>
      </c>
      <c r="H136" s="195">
        <v>1</v>
      </c>
      <c r="I136" s="196"/>
      <c r="J136" s="197">
        <f>ROUND(I136*H136,2)</f>
        <v>0</v>
      </c>
      <c r="K136" s="193" t="s">
        <v>200</v>
      </c>
      <c r="L136" s="40"/>
      <c r="M136" s="198" t="s">
        <v>1</v>
      </c>
      <c r="N136" s="199" t="s">
        <v>46</v>
      </c>
      <c r="O136" s="72"/>
      <c r="P136" s="200">
        <f>O136*H136</f>
        <v>0</v>
      </c>
      <c r="Q136" s="200">
        <v>0</v>
      </c>
      <c r="R136" s="200">
        <f>Q136*H136</f>
        <v>0</v>
      </c>
      <c r="S136" s="200">
        <v>0</v>
      </c>
      <c r="T136" s="201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2" t="s">
        <v>201</v>
      </c>
      <c r="AT136" s="202" t="s">
        <v>196</v>
      </c>
      <c r="AU136" s="202" t="s">
        <v>91</v>
      </c>
      <c r="AY136" s="18" t="s">
        <v>194</v>
      </c>
      <c r="BE136" s="203">
        <f>IF(N136="základní",J136,0)</f>
        <v>0</v>
      </c>
      <c r="BF136" s="203">
        <f>IF(N136="snížená",J136,0)</f>
        <v>0</v>
      </c>
      <c r="BG136" s="203">
        <f>IF(N136="zákl. přenesená",J136,0)</f>
        <v>0</v>
      </c>
      <c r="BH136" s="203">
        <f>IF(N136="sníž. přenesená",J136,0)</f>
        <v>0</v>
      </c>
      <c r="BI136" s="203">
        <f>IF(N136="nulová",J136,0)</f>
        <v>0</v>
      </c>
      <c r="BJ136" s="18" t="s">
        <v>21</v>
      </c>
      <c r="BK136" s="203">
        <f>ROUND(I136*H136,2)</f>
        <v>0</v>
      </c>
      <c r="BL136" s="18" t="s">
        <v>201</v>
      </c>
      <c r="BM136" s="202" t="s">
        <v>1068</v>
      </c>
    </row>
    <row r="137" spans="1:65" s="14" customFormat="1" ht="11.25">
      <c r="B137" s="215"/>
      <c r="C137" s="216"/>
      <c r="D137" s="206" t="s">
        <v>203</v>
      </c>
      <c r="E137" s="217" t="s">
        <v>1</v>
      </c>
      <c r="F137" s="218" t="s">
        <v>1048</v>
      </c>
      <c r="G137" s="216"/>
      <c r="H137" s="219">
        <v>1</v>
      </c>
      <c r="I137" s="220"/>
      <c r="J137" s="216"/>
      <c r="K137" s="216"/>
      <c r="L137" s="221"/>
      <c r="M137" s="222"/>
      <c r="N137" s="223"/>
      <c r="O137" s="223"/>
      <c r="P137" s="223"/>
      <c r="Q137" s="223"/>
      <c r="R137" s="223"/>
      <c r="S137" s="223"/>
      <c r="T137" s="224"/>
      <c r="AT137" s="225" t="s">
        <v>203</v>
      </c>
      <c r="AU137" s="225" t="s">
        <v>91</v>
      </c>
      <c r="AV137" s="14" t="s">
        <v>91</v>
      </c>
      <c r="AW137" s="14" t="s">
        <v>36</v>
      </c>
      <c r="AX137" s="14" t="s">
        <v>21</v>
      </c>
      <c r="AY137" s="225" t="s">
        <v>194</v>
      </c>
    </row>
    <row r="138" spans="1:65" s="2" customFormat="1" ht="14.45" customHeight="1">
      <c r="A138" s="35"/>
      <c r="B138" s="36"/>
      <c r="C138" s="191" t="s">
        <v>210</v>
      </c>
      <c r="D138" s="191" t="s">
        <v>196</v>
      </c>
      <c r="E138" s="192" t="s">
        <v>1069</v>
      </c>
      <c r="F138" s="193" t="s">
        <v>1070</v>
      </c>
      <c r="G138" s="194" t="s">
        <v>550</v>
      </c>
      <c r="H138" s="195">
        <v>1</v>
      </c>
      <c r="I138" s="196"/>
      <c r="J138" s="197">
        <f>ROUND(I138*H138,2)</f>
        <v>0</v>
      </c>
      <c r="K138" s="193" t="s">
        <v>200</v>
      </c>
      <c r="L138" s="40"/>
      <c r="M138" s="198" t="s">
        <v>1</v>
      </c>
      <c r="N138" s="199" t="s">
        <v>46</v>
      </c>
      <c r="O138" s="72"/>
      <c r="P138" s="200">
        <f>O138*H138</f>
        <v>0</v>
      </c>
      <c r="Q138" s="200">
        <v>0</v>
      </c>
      <c r="R138" s="200">
        <f>Q138*H138</f>
        <v>0</v>
      </c>
      <c r="S138" s="200">
        <v>0</v>
      </c>
      <c r="T138" s="201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2" t="s">
        <v>201</v>
      </c>
      <c r="AT138" s="202" t="s">
        <v>196</v>
      </c>
      <c r="AU138" s="202" t="s">
        <v>91</v>
      </c>
      <c r="AY138" s="18" t="s">
        <v>194</v>
      </c>
      <c r="BE138" s="203">
        <f>IF(N138="základní",J138,0)</f>
        <v>0</v>
      </c>
      <c r="BF138" s="203">
        <f>IF(N138="snížená",J138,0)</f>
        <v>0</v>
      </c>
      <c r="BG138" s="203">
        <f>IF(N138="zákl. přenesená",J138,0)</f>
        <v>0</v>
      </c>
      <c r="BH138" s="203">
        <f>IF(N138="sníž. přenesená",J138,0)</f>
        <v>0</v>
      </c>
      <c r="BI138" s="203">
        <f>IF(N138="nulová",J138,0)</f>
        <v>0</v>
      </c>
      <c r="BJ138" s="18" t="s">
        <v>21</v>
      </c>
      <c r="BK138" s="203">
        <f>ROUND(I138*H138,2)</f>
        <v>0</v>
      </c>
      <c r="BL138" s="18" t="s">
        <v>201</v>
      </c>
      <c r="BM138" s="202" t="s">
        <v>1071</v>
      </c>
    </row>
    <row r="139" spans="1:65" s="14" customFormat="1" ht="11.25">
      <c r="B139" s="215"/>
      <c r="C139" s="216"/>
      <c r="D139" s="206" t="s">
        <v>203</v>
      </c>
      <c r="E139" s="217" t="s">
        <v>1</v>
      </c>
      <c r="F139" s="218" t="s">
        <v>1048</v>
      </c>
      <c r="G139" s="216"/>
      <c r="H139" s="219">
        <v>1</v>
      </c>
      <c r="I139" s="220"/>
      <c r="J139" s="216"/>
      <c r="K139" s="216"/>
      <c r="L139" s="221"/>
      <c r="M139" s="222"/>
      <c r="N139" s="223"/>
      <c r="O139" s="223"/>
      <c r="P139" s="223"/>
      <c r="Q139" s="223"/>
      <c r="R139" s="223"/>
      <c r="S139" s="223"/>
      <c r="T139" s="224"/>
      <c r="AT139" s="225" t="s">
        <v>203</v>
      </c>
      <c r="AU139" s="225" t="s">
        <v>91</v>
      </c>
      <c r="AV139" s="14" t="s">
        <v>91</v>
      </c>
      <c r="AW139" s="14" t="s">
        <v>36</v>
      </c>
      <c r="AX139" s="14" t="s">
        <v>21</v>
      </c>
      <c r="AY139" s="225" t="s">
        <v>194</v>
      </c>
    </row>
    <row r="140" spans="1:65" s="2" customFormat="1" ht="14.45" customHeight="1">
      <c r="A140" s="35"/>
      <c r="B140" s="36"/>
      <c r="C140" s="191" t="s">
        <v>201</v>
      </c>
      <c r="D140" s="191" t="s">
        <v>196</v>
      </c>
      <c r="E140" s="192" t="s">
        <v>1072</v>
      </c>
      <c r="F140" s="193" t="s">
        <v>1073</v>
      </c>
      <c r="G140" s="194" t="s">
        <v>550</v>
      </c>
      <c r="H140" s="195">
        <v>9</v>
      </c>
      <c r="I140" s="196"/>
      <c r="J140" s="197">
        <f>ROUND(I140*H140,2)</f>
        <v>0</v>
      </c>
      <c r="K140" s="193" t="s">
        <v>200</v>
      </c>
      <c r="L140" s="40"/>
      <c r="M140" s="198" t="s">
        <v>1</v>
      </c>
      <c r="N140" s="199" t="s">
        <v>46</v>
      </c>
      <c r="O140" s="72"/>
      <c r="P140" s="200">
        <f>O140*H140</f>
        <v>0</v>
      </c>
      <c r="Q140" s="200">
        <v>0</v>
      </c>
      <c r="R140" s="200">
        <f>Q140*H140</f>
        <v>0</v>
      </c>
      <c r="S140" s="200">
        <v>0</v>
      </c>
      <c r="T140" s="201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2" t="s">
        <v>201</v>
      </c>
      <c r="AT140" s="202" t="s">
        <v>196</v>
      </c>
      <c r="AU140" s="202" t="s">
        <v>91</v>
      </c>
      <c r="AY140" s="18" t="s">
        <v>194</v>
      </c>
      <c r="BE140" s="203">
        <f>IF(N140="základní",J140,0)</f>
        <v>0</v>
      </c>
      <c r="BF140" s="203">
        <f>IF(N140="snížená",J140,0)</f>
        <v>0</v>
      </c>
      <c r="BG140" s="203">
        <f>IF(N140="zákl. přenesená",J140,0)</f>
        <v>0</v>
      </c>
      <c r="BH140" s="203">
        <f>IF(N140="sníž. přenesená",J140,0)</f>
        <v>0</v>
      </c>
      <c r="BI140" s="203">
        <f>IF(N140="nulová",J140,0)</f>
        <v>0</v>
      </c>
      <c r="BJ140" s="18" t="s">
        <v>21</v>
      </c>
      <c r="BK140" s="203">
        <f>ROUND(I140*H140,2)</f>
        <v>0</v>
      </c>
      <c r="BL140" s="18" t="s">
        <v>201</v>
      </c>
      <c r="BM140" s="202" t="s">
        <v>1074</v>
      </c>
    </row>
    <row r="141" spans="1:65" s="14" customFormat="1" ht="11.25">
      <c r="B141" s="215"/>
      <c r="C141" s="216"/>
      <c r="D141" s="206" t="s">
        <v>203</v>
      </c>
      <c r="E141" s="216"/>
      <c r="F141" s="218" t="s">
        <v>1075</v>
      </c>
      <c r="G141" s="216"/>
      <c r="H141" s="219">
        <v>9</v>
      </c>
      <c r="I141" s="220"/>
      <c r="J141" s="216"/>
      <c r="K141" s="216"/>
      <c r="L141" s="221"/>
      <c r="M141" s="222"/>
      <c r="N141" s="223"/>
      <c r="O141" s="223"/>
      <c r="P141" s="223"/>
      <c r="Q141" s="223"/>
      <c r="R141" s="223"/>
      <c r="S141" s="223"/>
      <c r="T141" s="224"/>
      <c r="AT141" s="225" t="s">
        <v>203</v>
      </c>
      <c r="AU141" s="225" t="s">
        <v>91</v>
      </c>
      <c r="AV141" s="14" t="s">
        <v>91</v>
      </c>
      <c r="AW141" s="14" t="s">
        <v>4</v>
      </c>
      <c r="AX141" s="14" t="s">
        <v>21</v>
      </c>
      <c r="AY141" s="225" t="s">
        <v>194</v>
      </c>
    </row>
    <row r="142" spans="1:65" s="2" customFormat="1" ht="14.45" customHeight="1">
      <c r="A142" s="35"/>
      <c r="B142" s="36"/>
      <c r="C142" s="191" t="s">
        <v>220</v>
      </c>
      <c r="D142" s="191" t="s">
        <v>196</v>
      </c>
      <c r="E142" s="192" t="s">
        <v>1076</v>
      </c>
      <c r="F142" s="193" t="s">
        <v>1077</v>
      </c>
      <c r="G142" s="194" t="s">
        <v>550</v>
      </c>
      <c r="H142" s="195">
        <v>1</v>
      </c>
      <c r="I142" s="196"/>
      <c r="J142" s="197">
        <f>ROUND(I142*H142,2)</f>
        <v>0</v>
      </c>
      <c r="K142" s="193" t="s">
        <v>200</v>
      </c>
      <c r="L142" s="40"/>
      <c r="M142" s="198" t="s">
        <v>1</v>
      </c>
      <c r="N142" s="199" t="s">
        <v>46</v>
      </c>
      <c r="O142" s="72"/>
      <c r="P142" s="200">
        <f>O142*H142</f>
        <v>0</v>
      </c>
      <c r="Q142" s="200">
        <v>0</v>
      </c>
      <c r="R142" s="200">
        <f>Q142*H142</f>
        <v>0</v>
      </c>
      <c r="S142" s="200">
        <v>0</v>
      </c>
      <c r="T142" s="201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2" t="s">
        <v>201</v>
      </c>
      <c r="AT142" s="202" t="s">
        <v>196</v>
      </c>
      <c r="AU142" s="202" t="s">
        <v>91</v>
      </c>
      <c r="AY142" s="18" t="s">
        <v>194</v>
      </c>
      <c r="BE142" s="203">
        <f>IF(N142="základní",J142,0)</f>
        <v>0</v>
      </c>
      <c r="BF142" s="203">
        <f>IF(N142="snížená",J142,0)</f>
        <v>0</v>
      </c>
      <c r="BG142" s="203">
        <f>IF(N142="zákl. přenesená",J142,0)</f>
        <v>0</v>
      </c>
      <c r="BH142" s="203">
        <f>IF(N142="sníž. přenesená",J142,0)</f>
        <v>0</v>
      </c>
      <c r="BI142" s="203">
        <f>IF(N142="nulová",J142,0)</f>
        <v>0</v>
      </c>
      <c r="BJ142" s="18" t="s">
        <v>21</v>
      </c>
      <c r="BK142" s="203">
        <f>ROUND(I142*H142,2)</f>
        <v>0</v>
      </c>
      <c r="BL142" s="18" t="s">
        <v>201</v>
      </c>
      <c r="BM142" s="202" t="s">
        <v>1078</v>
      </c>
    </row>
    <row r="143" spans="1:65" s="14" customFormat="1" ht="11.25">
      <c r="B143" s="215"/>
      <c r="C143" s="216"/>
      <c r="D143" s="206" t="s">
        <v>203</v>
      </c>
      <c r="E143" s="217" t="s">
        <v>1</v>
      </c>
      <c r="F143" s="218" t="s">
        <v>1048</v>
      </c>
      <c r="G143" s="216"/>
      <c r="H143" s="219">
        <v>1</v>
      </c>
      <c r="I143" s="220"/>
      <c r="J143" s="216"/>
      <c r="K143" s="216"/>
      <c r="L143" s="221"/>
      <c r="M143" s="222"/>
      <c r="N143" s="223"/>
      <c r="O143" s="223"/>
      <c r="P143" s="223"/>
      <c r="Q143" s="223"/>
      <c r="R143" s="223"/>
      <c r="S143" s="223"/>
      <c r="T143" s="224"/>
      <c r="AT143" s="225" t="s">
        <v>203</v>
      </c>
      <c r="AU143" s="225" t="s">
        <v>91</v>
      </c>
      <c r="AV143" s="14" t="s">
        <v>91</v>
      </c>
      <c r="AW143" s="14" t="s">
        <v>36</v>
      </c>
      <c r="AX143" s="14" t="s">
        <v>21</v>
      </c>
      <c r="AY143" s="225" t="s">
        <v>194</v>
      </c>
    </row>
    <row r="144" spans="1:65" s="2" customFormat="1" ht="14.45" customHeight="1">
      <c r="A144" s="35"/>
      <c r="B144" s="36"/>
      <c r="C144" s="191" t="s">
        <v>225</v>
      </c>
      <c r="D144" s="191" t="s">
        <v>196</v>
      </c>
      <c r="E144" s="192" t="s">
        <v>1079</v>
      </c>
      <c r="F144" s="193" t="s">
        <v>1080</v>
      </c>
      <c r="G144" s="194" t="s">
        <v>550</v>
      </c>
      <c r="H144" s="195">
        <v>9</v>
      </c>
      <c r="I144" s="196"/>
      <c r="J144" s="197">
        <f>ROUND(I144*H144,2)</f>
        <v>0</v>
      </c>
      <c r="K144" s="193" t="s">
        <v>200</v>
      </c>
      <c r="L144" s="40"/>
      <c r="M144" s="198" t="s">
        <v>1</v>
      </c>
      <c r="N144" s="199" t="s">
        <v>46</v>
      </c>
      <c r="O144" s="72"/>
      <c r="P144" s="200">
        <f>O144*H144</f>
        <v>0</v>
      </c>
      <c r="Q144" s="200">
        <v>0</v>
      </c>
      <c r="R144" s="200">
        <f>Q144*H144</f>
        <v>0</v>
      </c>
      <c r="S144" s="200">
        <v>0</v>
      </c>
      <c r="T144" s="201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2" t="s">
        <v>201</v>
      </c>
      <c r="AT144" s="202" t="s">
        <v>196</v>
      </c>
      <c r="AU144" s="202" t="s">
        <v>91</v>
      </c>
      <c r="AY144" s="18" t="s">
        <v>194</v>
      </c>
      <c r="BE144" s="203">
        <f>IF(N144="základní",J144,0)</f>
        <v>0</v>
      </c>
      <c r="BF144" s="203">
        <f>IF(N144="snížená",J144,0)</f>
        <v>0</v>
      </c>
      <c r="BG144" s="203">
        <f>IF(N144="zákl. přenesená",J144,0)</f>
        <v>0</v>
      </c>
      <c r="BH144" s="203">
        <f>IF(N144="sníž. přenesená",J144,0)</f>
        <v>0</v>
      </c>
      <c r="BI144" s="203">
        <f>IF(N144="nulová",J144,0)</f>
        <v>0</v>
      </c>
      <c r="BJ144" s="18" t="s">
        <v>21</v>
      </c>
      <c r="BK144" s="203">
        <f>ROUND(I144*H144,2)</f>
        <v>0</v>
      </c>
      <c r="BL144" s="18" t="s">
        <v>201</v>
      </c>
      <c r="BM144" s="202" t="s">
        <v>1081</v>
      </c>
    </row>
    <row r="145" spans="1:65" s="2" customFormat="1" ht="14.45" customHeight="1">
      <c r="A145" s="35"/>
      <c r="B145" s="36"/>
      <c r="C145" s="191" t="s">
        <v>229</v>
      </c>
      <c r="D145" s="191" t="s">
        <v>196</v>
      </c>
      <c r="E145" s="192" t="s">
        <v>1082</v>
      </c>
      <c r="F145" s="193" t="s">
        <v>1083</v>
      </c>
      <c r="G145" s="194" t="s">
        <v>550</v>
      </c>
      <c r="H145" s="195">
        <v>1</v>
      </c>
      <c r="I145" s="196"/>
      <c r="J145" s="197">
        <f>ROUND(I145*H145,2)</f>
        <v>0</v>
      </c>
      <c r="K145" s="193" t="s">
        <v>200</v>
      </c>
      <c r="L145" s="40"/>
      <c r="M145" s="198" t="s">
        <v>1</v>
      </c>
      <c r="N145" s="199" t="s">
        <v>46</v>
      </c>
      <c r="O145" s="72"/>
      <c r="P145" s="200">
        <f>O145*H145</f>
        <v>0</v>
      </c>
      <c r="Q145" s="200">
        <v>0</v>
      </c>
      <c r="R145" s="200">
        <f>Q145*H145</f>
        <v>0</v>
      </c>
      <c r="S145" s="200">
        <v>0</v>
      </c>
      <c r="T145" s="201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2" t="s">
        <v>201</v>
      </c>
      <c r="AT145" s="202" t="s">
        <v>196</v>
      </c>
      <c r="AU145" s="202" t="s">
        <v>91</v>
      </c>
      <c r="AY145" s="18" t="s">
        <v>194</v>
      </c>
      <c r="BE145" s="203">
        <f>IF(N145="základní",J145,0)</f>
        <v>0</v>
      </c>
      <c r="BF145" s="203">
        <f>IF(N145="snížená",J145,0)</f>
        <v>0</v>
      </c>
      <c r="BG145" s="203">
        <f>IF(N145="zákl. přenesená",J145,0)</f>
        <v>0</v>
      </c>
      <c r="BH145" s="203">
        <f>IF(N145="sníž. přenesená",J145,0)</f>
        <v>0</v>
      </c>
      <c r="BI145" s="203">
        <f>IF(N145="nulová",J145,0)</f>
        <v>0</v>
      </c>
      <c r="BJ145" s="18" t="s">
        <v>21</v>
      </c>
      <c r="BK145" s="203">
        <f>ROUND(I145*H145,2)</f>
        <v>0</v>
      </c>
      <c r="BL145" s="18" t="s">
        <v>201</v>
      </c>
      <c r="BM145" s="202" t="s">
        <v>1084</v>
      </c>
    </row>
    <row r="146" spans="1:65" s="14" customFormat="1" ht="11.25">
      <c r="B146" s="215"/>
      <c r="C146" s="216"/>
      <c r="D146" s="206" t="s">
        <v>203</v>
      </c>
      <c r="E146" s="217" t="s">
        <v>1</v>
      </c>
      <c r="F146" s="218" t="s">
        <v>1048</v>
      </c>
      <c r="G146" s="216"/>
      <c r="H146" s="219">
        <v>1</v>
      </c>
      <c r="I146" s="220"/>
      <c r="J146" s="216"/>
      <c r="K146" s="216"/>
      <c r="L146" s="221"/>
      <c r="M146" s="222"/>
      <c r="N146" s="223"/>
      <c r="O146" s="223"/>
      <c r="P146" s="223"/>
      <c r="Q146" s="223"/>
      <c r="R146" s="223"/>
      <c r="S146" s="223"/>
      <c r="T146" s="224"/>
      <c r="AT146" s="225" t="s">
        <v>203</v>
      </c>
      <c r="AU146" s="225" t="s">
        <v>91</v>
      </c>
      <c r="AV146" s="14" t="s">
        <v>91</v>
      </c>
      <c r="AW146" s="14" t="s">
        <v>36</v>
      </c>
      <c r="AX146" s="14" t="s">
        <v>21</v>
      </c>
      <c r="AY146" s="225" t="s">
        <v>194</v>
      </c>
    </row>
    <row r="147" spans="1:65" s="2" customFormat="1" ht="14.45" customHeight="1">
      <c r="A147" s="35"/>
      <c r="B147" s="36"/>
      <c r="C147" s="191" t="s">
        <v>251</v>
      </c>
      <c r="D147" s="191" t="s">
        <v>196</v>
      </c>
      <c r="E147" s="192" t="s">
        <v>1085</v>
      </c>
      <c r="F147" s="193" t="s">
        <v>1086</v>
      </c>
      <c r="G147" s="194" t="s">
        <v>550</v>
      </c>
      <c r="H147" s="195">
        <v>9</v>
      </c>
      <c r="I147" s="196"/>
      <c r="J147" s="197">
        <f>ROUND(I147*H147,2)</f>
        <v>0</v>
      </c>
      <c r="K147" s="193" t="s">
        <v>200</v>
      </c>
      <c r="L147" s="40"/>
      <c r="M147" s="198" t="s">
        <v>1</v>
      </c>
      <c r="N147" s="199" t="s">
        <v>46</v>
      </c>
      <c r="O147" s="72"/>
      <c r="P147" s="200">
        <f>O147*H147</f>
        <v>0</v>
      </c>
      <c r="Q147" s="200">
        <v>0</v>
      </c>
      <c r="R147" s="200">
        <f>Q147*H147</f>
        <v>0</v>
      </c>
      <c r="S147" s="200">
        <v>0</v>
      </c>
      <c r="T147" s="201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2" t="s">
        <v>201</v>
      </c>
      <c r="AT147" s="202" t="s">
        <v>196</v>
      </c>
      <c r="AU147" s="202" t="s">
        <v>91</v>
      </c>
      <c r="AY147" s="18" t="s">
        <v>194</v>
      </c>
      <c r="BE147" s="203">
        <f>IF(N147="základní",J147,0)</f>
        <v>0</v>
      </c>
      <c r="BF147" s="203">
        <f>IF(N147="snížená",J147,0)</f>
        <v>0</v>
      </c>
      <c r="BG147" s="203">
        <f>IF(N147="zákl. přenesená",J147,0)</f>
        <v>0</v>
      </c>
      <c r="BH147" s="203">
        <f>IF(N147="sníž. přenesená",J147,0)</f>
        <v>0</v>
      </c>
      <c r="BI147" s="203">
        <f>IF(N147="nulová",J147,0)</f>
        <v>0</v>
      </c>
      <c r="BJ147" s="18" t="s">
        <v>21</v>
      </c>
      <c r="BK147" s="203">
        <f>ROUND(I147*H147,2)</f>
        <v>0</v>
      </c>
      <c r="BL147" s="18" t="s">
        <v>201</v>
      </c>
      <c r="BM147" s="202" t="s">
        <v>1087</v>
      </c>
    </row>
    <row r="148" spans="1:65" s="2" customFormat="1" ht="14.45" customHeight="1">
      <c r="A148" s="35"/>
      <c r="B148" s="36"/>
      <c r="C148" s="191" t="s">
        <v>264</v>
      </c>
      <c r="D148" s="191" t="s">
        <v>196</v>
      </c>
      <c r="E148" s="192" t="s">
        <v>1088</v>
      </c>
      <c r="F148" s="193" t="s">
        <v>1089</v>
      </c>
      <c r="G148" s="194" t="s">
        <v>550</v>
      </c>
      <c r="H148" s="195">
        <v>1</v>
      </c>
      <c r="I148" s="196"/>
      <c r="J148" s="197">
        <f>ROUND(I148*H148,2)</f>
        <v>0</v>
      </c>
      <c r="K148" s="193" t="s">
        <v>207</v>
      </c>
      <c r="L148" s="40"/>
      <c r="M148" s="198" t="s">
        <v>1</v>
      </c>
      <c r="N148" s="199" t="s">
        <v>46</v>
      </c>
      <c r="O148" s="72"/>
      <c r="P148" s="200">
        <f>O148*H148</f>
        <v>0</v>
      </c>
      <c r="Q148" s="200">
        <v>0</v>
      </c>
      <c r="R148" s="200">
        <f>Q148*H148</f>
        <v>0</v>
      </c>
      <c r="S148" s="200">
        <v>0</v>
      </c>
      <c r="T148" s="201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2" t="s">
        <v>201</v>
      </c>
      <c r="AT148" s="202" t="s">
        <v>196</v>
      </c>
      <c r="AU148" s="202" t="s">
        <v>91</v>
      </c>
      <c r="AY148" s="18" t="s">
        <v>194</v>
      </c>
      <c r="BE148" s="203">
        <f>IF(N148="základní",J148,0)</f>
        <v>0</v>
      </c>
      <c r="BF148" s="203">
        <f>IF(N148="snížená",J148,0)</f>
        <v>0</v>
      </c>
      <c r="BG148" s="203">
        <f>IF(N148="zákl. přenesená",J148,0)</f>
        <v>0</v>
      </c>
      <c r="BH148" s="203">
        <f>IF(N148="sníž. přenesená",J148,0)</f>
        <v>0</v>
      </c>
      <c r="BI148" s="203">
        <f>IF(N148="nulová",J148,0)</f>
        <v>0</v>
      </c>
      <c r="BJ148" s="18" t="s">
        <v>21</v>
      </c>
      <c r="BK148" s="203">
        <f>ROUND(I148*H148,2)</f>
        <v>0</v>
      </c>
      <c r="BL148" s="18" t="s">
        <v>201</v>
      </c>
      <c r="BM148" s="202" t="s">
        <v>1090</v>
      </c>
    </row>
    <row r="149" spans="1:65" s="14" customFormat="1" ht="11.25">
      <c r="B149" s="215"/>
      <c r="C149" s="216"/>
      <c r="D149" s="206" t="s">
        <v>203</v>
      </c>
      <c r="E149" s="217" t="s">
        <v>1</v>
      </c>
      <c r="F149" s="218" t="s">
        <v>1048</v>
      </c>
      <c r="G149" s="216"/>
      <c r="H149" s="219">
        <v>1</v>
      </c>
      <c r="I149" s="220"/>
      <c r="J149" s="216"/>
      <c r="K149" s="216"/>
      <c r="L149" s="221"/>
      <c r="M149" s="222"/>
      <c r="N149" s="223"/>
      <c r="O149" s="223"/>
      <c r="P149" s="223"/>
      <c r="Q149" s="223"/>
      <c r="R149" s="223"/>
      <c r="S149" s="223"/>
      <c r="T149" s="224"/>
      <c r="AT149" s="225" t="s">
        <v>203</v>
      </c>
      <c r="AU149" s="225" t="s">
        <v>91</v>
      </c>
      <c r="AV149" s="14" t="s">
        <v>91</v>
      </c>
      <c r="AW149" s="14" t="s">
        <v>36</v>
      </c>
      <c r="AX149" s="14" t="s">
        <v>21</v>
      </c>
      <c r="AY149" s="225" t="s">
        <v>194</v>
      </c>
    </row>
    <row r="150" spans="1:65" s="2" customFormat="1" ht="14.45" customHeight="1">
      <c r="A150" s="35"/>
      <c r="B150" s="36"/>
      <c r="C150" s="191" t="s">
        <v>26</v>
      </c>
      <c r="D150" s="191" t="s">
        <v>196</v>
      </c>
      <c r="E150" s="192" t="s">
        <v>1091</v>
      </c>
      <c r="F150" s="193" t="s">
        <v>1092</v>
      </c>
      <c r="G150" s="194" t="s">
        <v>254</v>
      </c>
      <c r="H150" s="195">
        <v>8</v>
      </c>
      <c r="I150" s="196"/>
      <c r="J150" s="197">
        <f>ROUND(I150*H150,2)</f>
        <v>0</v>
      </c>
      <c r="K150" s="193" t="s">
        <v>207</v>
      </c>
      <c r="L150" s="40"/>
      <c r="M150" s="198" t="s">
        <v>1</v>
      </c>
      <c r="N150" s="199" t="s">
        <v>46</v>
      </c>
      <c r="O150" s="72"/>
      <c r="P150" s="200">
        <f>O150*H150</f>
        <v>0</v>
      </c>
      <c r="Q150" s="200">
        <v>0</v>
      </c>
      <c r="R150" s="200">
        <f>Q150*H150</f>
        <v>0</v>
      </c>
      <c r="S150" s="200">
        <v>0.16800000000000001</v>
      </c>
      <c r="T150" s="201">
        <f>S150*H150</f>
        <v>1.3440000000000001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2" t="s">
        <v>201</v>
      </c>
      <c r="AT150" s="202" t="s">
        <v>196</v>
      </c>
      <c r="AU150" s="202" t="s">
        <v>91</v>
      </c>
      <c r="AY150" s="18" t="s">
        <v>194</v>
      </c>
      <c r="BE150" s="203">
        <f>IF(N150="základní",J150,0)</f>
        <v>0</v>
      </c>
      <c r="BF150" s="203">
        <f>IF(N150="snížená",J150,0)</f>
        <v>0</v>
      </c>
      <c r="BG150" s="203">
        <f>IF(N150="zákl. přenesená",J150,0)</f>
        <v>0</v>
      </c>
      <c r="BH150" s="203">
        <f>IF(N150="sníž. přenesená",J150,0)</f>
        <v>0</v>
      </c>
      <c r="BI150" s="203">
        <f>IF(N150="nulová",J150,0)</f>
        <v>0</v>
      </c>
      <c r="BJ150" s="18" t="s">
        <v>21</v>
      </c>
      <c r="BK150" s="203">
        <f>ROUND(I150*H150,2)</f>
        <v>0</v>
      </c>
      <c r="BL150" s="18" t="s">
        <v>201</v>
      </c>
      <c r="BM150" s="202" t="s">
        <v>1093</v>
      </c>
    </row>
    <row r="151" spans="1:65" s="14" customFormat="1" ht="11.25">
      <c r="B151" s="215"/>
      <c r="C151" s="216"/>
      <c r="D151" s="206" t="s">
        <v>203</v>
      </c>
      <c r="E151" s="217" t="s">
        <v>1</v>
      </c>
      <c r="F151" s="218" t="s">
        <v>1094</v>
      </c>
      <c r="G151" s="216"/>
      <c r="H151" s="219">
        <v>1</v>
      </c>
      <c r="I151" s="220"/>
      <c r="J151" s="216"/>
      <c r="K151" s="216"/>
      <c r="L151" s="221"/>
      <c r="M151" s="222"/>
      <c r="N151" s="223"/>
      <c r="O151" s="223"/>
      <c r="P151" s="223"/>
      <c r="Q151" s="223"/>
      <c r="R151" s="223"/>
      <c r="S151" s="223"/>
      <c r="T151" s="224"/>
      <c r="AT151" s="225" t="s">
        <v>203</v>
      </c>
      <c r="AU151" s="225" t="s">
        <v>91</v>
      </c>
      <c r="AV151" s="14" t="s">
        <v>91</v>
      </c>
      <c r="AW151" s="14" t="s">
        <v>36</v>
      </c>
      <c r="AX151" s="14" t="s">
        <v>81</v>
      </c>
      <c r="AY151" s="225" t="s">
        <v>194</v>
      </c>
    </row>
    <row r="152" spans="1:65" s="14" customFormat="1" ht="11.25">
      <c r="B152" s="215"/>
      <c r="C152" s="216"/>
      <c r="D152" s="206" t="s">
        <v>203</v>
      </c>
      <c r="E152" s="217" t="s">
        <v>1</v>
      </c>
      <c r="F152" s="218" t="s">
        <v>1095</v>
      </c>
      <c r="G152" s="216"/>
      <c r="H152" s="219">
        <v>1</v>
      </c>
      <c r="I152" s="220"/>
      <c r="J152" s="216"/>
      <c r="K152" s="216"/>
      <c r="L152" s="221"/>
      <c r="M152" s="222"/>
      <c r="N152" s="223"/>
      <c r="O152" s="223"/>
      <c r="P152" s="223"/>
      <c r="Q152" s="223"/>
      <c r="R152" s="223"/>
      <c r="S152" s="223"/>
      <c r="T152" s="224"/>
      <c r="AT152" s="225" t="s">
        <v>203</v>
      </c>
      <c r="AU152" s="225" t="s">
        <v>91</v>
      </c>
      <c r="AV152" s="14" t="s">
        <v>91</v>
      </c>
      <c r="AW152" s="14" t="s">
        <v>36</v>
      </c>
      <c r="AX152" s="14" t="s">
        <v>81</v>
      </c>
      <c r="AY152" s="225" t="s">
        <v>194</v>
      </c>
    </row>
    <row r="153" spans="1:65" s="14" customFormat="1" ht="11.25">
      <c r="B153" s="215"/>
      <c r="C153" s="216"/>
      <c r="D153" s="206" t="s">
        <v>203</v>
      </c>
      <c r="E153" s="217" t="s">
        <v>1</v>
      </c>
      <c r="F153" s="218" t="s">
        <v>1096</v>
      </c>
      <c r="G153" s="216"/>
      <c r="H153" s="219">
        <v>1</v>
      </c>
      <c r="I153" s="220"/>
      <c r="J153" s="216"/>
      <c r="K153" s="216"/>
      <c r="L153" s="221"/>
      <c r="M153" s="222"/>
      <c r="N153" s="223"/>
      <c r="O153" s="223"/>
      <c r="P153" s="223"/>
      <c r="Q153" s="223"/>
      <c r="R153" s="223"/>
      <c r="S153" s="223"/>
      <c r="T153" s="224"/>
      <c r="AT153" s="225" t="s">
        <v>203</v>
      </c>
      <c r="AU153" s="225" t="s">
        <v>91</v>
      </c>
      <c r="AV153" s="14" t="s">
        <v>91</v>
      </c>
      <c r="AW153" s="14" t="s">
        <v>36</v>
      </c>
      <c r="AX153" s="14" t="s">
        <v>81</v>
      </c>
      <c r="AY153" s="225" t="s">
        <v>194</v>
      </c>
    </row>
    <row r="154" spans="1:65" s="14" customFormat="1" ht="11.25">
      <c r="B154" s="215"/>
      <c r="C154" s="216"/>
      <c r="D154" s="206" t="s">
        <v>203</v>
      </c>
      <c r="E154" s="217" t="s">
        <v>1</v>
      </c>
      <c r="F154" s="218" t="s">
        <v>1097</v>
      </c>
      <c r="G154" s="216"/>
      <c r="H154" s="219">
        <v>1</v>
      </c>
      <c r="I154" s="220"/>
      <c r="J154" s="216"/>
      <c r="K154" s="216"/>
      <c r="L154" s="221"/>
      <c r="M154" s="222"/>
      <c r="N154" s="223"/>
      <c r="O154" s="223"/>
      <c r="P154" s="223"/>
      <c r="Q154" s="223"/>
      <c r="R154" s="223"/>
      <c r="S154" s="223"/>
      <c r="T154" s="224"/>
      <c r="AT154" s="225" t="s">
        <v>203</v>
      </c>
      <c r="AU154" s="225" t="s">
        <v>91</v>
      </c>
      <c r="AV154" s="14" t="s">
        <v>91</v>
      </c>
      <c r="AW154" s="14" t="s">
        <v>36</v>
      </c>
      <c r="AX154" s="14" t="s">
        <v>81</v>
      </c>
      <c r="AY154" s="225" t="s">
        <v>194</v>
      </c>
    </row>
    <row r="155" spans="1:65" s="16" customFormat="1" ht="11.25">
      <c r="B155" s="237"/>
      <c r="C155" s="238"/>
      <c r="D155" s="206" t="s">
        <v>203</v>
      </c>
      <c r="E155" s="239" t="s">
        <v>1040</v>
      </c>
      <c r="F155" s="240" t="s">
        <v>250</v>
      </c>
      <c r="G155" s="238"/>
      <c r="H155" s="241">
        <v>4</v>
      </c>
      <c r="I155" s="242"/>
      <c r="J155" s="238"/>
      <c r="K155" s="238"/>
      <c r="L155" s="243"/>
      <c r="M155" s="244"/>
      <c r="N155" s="245"/>
      <c r="O155" s="245"/>
      <c r="P155" s="245"/>
      <c r="Q155" s="245"/>
      <c r="R155" s="245"/>
      <c r="S155" s="245"/>
      <c r="T155" s="246"/>
      <c r="AT155" s="247" t="s">
        <v>203</v>
      </c>
      <c r="AU155" s="247" t="s">
        <v>91</v>
      </c>
      <c r="AV155" s="16" t="s">
        <v>201</v>
      </c>
      <c r="AW155" s="16" t="s">
        <v>36</v>
      </c>
      <c r="AX155" s="16" t="s">
        <v>81</v>
      </c>
      <c r="AY155" s="247" t="s">
        <v>194</v>
      </c>
    </row>
    <row r="156" spans="1:65" s="14" customFormat="1" ht="11.25">
      <c r="B156" s="215"/>
      <c r="C156" s="216"/>
      <c r="D156" s="206" t="s">
        <v>203</v>
      </c>
      <c r="E156" s="217" t="s">
        <v>1</v>
      </c>
      <c r="F156" s="218" t="s">
        <v>1098</v>
      </c>
      <c r="G156" s="216"/>
      <c r="H156" s="219">
        <v>8</v>
      </c>
      <c r="I156" s="220"/>
      <c r="J156" s="216"/>
      <c r="K156" s="216"/>
      <c r="L156" s="221"/>
      <c r="M156" s="222"/>
      <c r="N156" s="223"/>
      <c r="O156" s="223"/>
      <c r="P156" s="223"/>
      <c r="Q156" s="223"/>
      <c r="R156" s="223"/>
      <c r="S156" s="223"/>
      <c r="T156" s="224"/>
      <c r="AT156" s="225" t="s">
        <v>203</v>
      </c>
      <c r="AU156" s="225" t="s">
        <v>91</v>
      </c>
      <c r="AV156" s="14" t="s">
        <v>91</v>
      </c>
      <c r="AW156" s="14" t="s">
        <v>36</v>
      </c>
      <c r="AX156" s="14" t="s">
        <v>81</v>
      </c>
      <c r="AY156" s="225" t="s">
        <v>194</v>
      </c>
    </row>
    <row r="157" spans="1:65" s="16" customFormat="1" ht="11.25">
      <c r="B157" s="237"/>
      <c r="C157" s="238"/>
      <c r="D157" s="206" t="s">
        <v>203</v>
      </c>
      <c r="E157" s="239" t="s">
        <v>1041</v>
      </c>
      <c r="F157" s="240" t="s">
        <v>250</v>
      </c>
      <c r="G157" s="238"/>
      <c r="H157" s="241">
        <v>8</v>
      </c>
      <c r="I157" s="242"/>
      <c r="J157" s="238"/>
      <c r="K157" s="238"/>
      <c r="L157" s="243"/>
      <c r="M157" s="244"/>
      <c r="N157" s="245"/>
      <c r="O157" s="245"/>
      <c r="P157" s="245"/>
      <c r="Q157" s="245"/>
      <c r="R157" s="245"/>
      <c r="S157" s="245"/>
      <c r="T157" s="246"/>
      <c r="AT157" s="247" t="s">
        <v>203</v>
      </c>
      <c r="AU157" s="247" t="s">
        <v>91</v>
      </c>
      <c r="AV157" s="16" t="s">
        <v>201</v>
      </c>
      <c r="AW157" s="16" t="s">
        <v>36</v>
      </c>
      <c r="AX157" s="16" t="s">
        <v>21</v>
      </c>
      <c r="AY157" s="247" t="s">
        <v>194</v>
      </c>
    </row>
    <row r="158" spans="1:65" s="2" customFormat="1" ht="14.45" customHeight="1">
      <c r="A158" s="35"/>
      <c r="B158" s="36"/>
      <c r="C158" s="191" t="s">
        <v>268</v>
      </c>
      <c r="D158" s="191" t="s">
        <v>196</v>
      </c>
      <c r="E158" s="192" t="s">
        <v>1099</v>
      </c>
      <c r="F158" s="193" t="s">
        <v>1100</v>
      </c>
      <c r="G158" s="194" t="s">
        <v>254</v>
      </c>
      <c r="H158" s="195">
        <v>8</v>
      </c>
      <c r="I158" s="196"/>
      <c r="J158" s="197">
        <f>ROUND(I158*H158,2)</f>
        <v>0</v>
      </c>
      <c r="K158" s="193" t="s">
        <v>200</v>
      </c>
      <c r="L158" s="40"/>
      <c r="M158" s="198" t="s">
        <v>1</v>
      </c>
      <c r="N158" s="199" t="s">
        <v>46</v>
      </c>
      <c r="O158" s="72"/>
      <c r="P158" s="200">
        <f>O158*H158</f>
        <v>0</v>
      </c>
      <c r="Q158" s="200">
        <v>0</v>
      </c>
      <c r="R158" s="200">
        <f>Q158*H158</f>
        <v>0</v>
      </c>
      <c r="S158" s="200">
        <v>0</v>
      </c>
      <c r="T158" s="201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2" t="s">
        <v>201</v>
      </c>
      <c r="AT158" s="202" t="s">
        <v>196</v>
      </c>
      <c r="AU158" s="202" t="s">
        <v>91</v>
      </c>
      <c r="AY158" s="18" t="s">
        <v>194</v>
      </c>
      <c r="BE158" s="203">
        <f>IF(N158="základní",J158,0)</f>
        <v>0</v>
      </c>
      <c r="BF158" s="203">
        <f>IF(N158="snížená",J158,0)</f>
        <v>0</v>
      </c>
      <c r="BG158" s="203">
        <f>IF(N158="zákl. přenesená",J158,0)</f>
        <v>0</v>
      </c>
      <c r="BH158" s="203">
        <f>IF(N158="sníž. přenesená",J158,0)</f>
        <v>0</v>
      </c>
      <c r="BI158" s="203">
        <f>IF(N158="nulová",J158,0)</f>
        <v>0</v>
      </c>
      <c r="BJ158" s="18" t="s">
        <v>21</v>
      </c>
      <c r="BK158" s="203">
        <f>ROUND(I158*H158,2)</f>
        <v>0</v>
      </c>
      <c r="BL158" s="18" t="s">
        <v>201</v>
      </c>
      <c r="BM158" s="202" t="s">
        <v>1101</v>
      </c>
    </row>
    <row r="159" spans="1:65" s="14" customFormat="1" ht="11.25">
      <c r="B159" s="215"/>
      <c r="C159" s="216"/>
      <c r="D159" s="206" t="s">
        <v>203</v>
      </c>
      <c r="E159" s="217" t="s">
        <v>1</v>
      </c>
      <c r="F159" s="218" t="s">
        <v>1041</v>
      </c>
      <c r="G159" s="216"/>
      <c r="H159" s="219">
        <v>8</v>
      </c>
      <c r="I159" s="220"/>
      <c r="J159" s="216"/>
      <c r="K159" s="216"/>
      <c r="L159" s="221"/>
      <c r="M159" s="222"/>
      <c r="N159" s="223"/>
      <c r="O159" s="223"/>
      <c r="P159" s="223"/>
      <c r="Q159" s="223"/>
      <c r="R159" s="223"/>
      <c r="S159" s="223"/>
      <c r="T159" s="224"/>
      <c r="AT159" s="225" t="s">
        <v>203</v>
      </c>
      <c r="AU159" s="225" t="s">
        <v>91</v>
      </c>
      <c r="AV159" s="14" t="s">
        <v>91</v>
      </c>
      <c r="AW159" s="14" t="s">
        <v>36</v>
      </c>
      <c r="AX159" s="14" t="s">
        <v>21</v>
      </c>
      <c r="AY159" s="225" t="s">
        <v>194</v>
      </c>
    </row>
    <row r="160" spans="1:65" s="2" customFormat="1" ht="14.45" customHeight="1">
      <c r="A160" s="35"/>
      <c r="B160" s="36"/>
      <c r="C160" s="191" t="s">
        <v>272</v>
      </c>
      <c r="D160" s="191" t="s">
        <v>196</v>
      </c>
      <c r="E160" s="192" t="s">
        <v>1102</v>
      </c>
      <c r="F160" s="193" t="s">
        <v>1103</v>
      </c>
      <c r="G160" s="194" t="s">
        <v>254</v>
      </c>
      <c r="H160" s="195">
        <v>1.3</v>
      </c>
      <c r="I160" s="196"/>
      <c r="J160" s="197">
        <f>ROUND(I160*H160,2)</f>
        <v>0</v>
      </c>
      <c r="K160" s="193" t="s">
        <v>200</v>
      </c>
      <c r="L160" s="40"/>
      <c r="M160" s="198" t="s">
        <v>1</v>
      </c>
      <c r="N160" s="199" t="s">
        <v>46</v>
      </c>
      <c r="O160" s="72"/>
      <c r="P160" s="200">
        <f>O160*H160</f>
        <v>0</v>
      </c>
      <c r="Q160" s="200">
        <v>0</v>
      </c>
      <c r="R160" s="200">
        <f>Q160*H160</f>
        <v>0</v>
      </c>
      <c r="S160" s="200">
        <v>0.115</v>
      </c>
      <c r="T160" s="201">
        <f>S160*H160</f>
        <v>0.14950000000000002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2" t="s">
        <v>201</v>
      </c>
      <c r="AT160" s="202" t="s">
        <v>196</v>
      </c>
      <c r="AU160" s="202" t="s">
        <v>91</v>
      </c>
      <c r="AY160" s="18" t="s">
        <v>194</v>
      </c>
      <c r="BE160" s="203">
        <f>IF(N160="základní",J160,0)</f>
        <v>0</v>
      </c>
      <c r="BF160" s="203">
        <f>IF(N160="snížená",J160,0)</f>
        <v>0</v>
      </c>
      <c r="BG160" s="203">
        <f>IF(N160="zákl. přenesená",J160,0)</f>
        <v>0</v>
      </c>
      <c r="BH160" s="203">
        <f>IF(N160="sníž. přenesená",J160,0)</f>
        <v>0</v>
      </c>
      <c r="BI160" s="203">
        <f>IF(N160="nulová",J160,0)</f>
        <v>0</v>
      </c>
      <c r="BJ160" s="18" t="s">
        <v>21</v>
      </c>
      <c r="BK160" s="203">
        <f>ROUND(I160*H160,2)</f>
        <v>0</v>
      </c>
      <c r="BL160" s="18" t="s">
        <v>201</v>
      </c>
      <c r="BM160" s="202" t="s">
        <v>1104</v>
      </c>
    </row>
    <row r="161" spans="1:65" s="14" customFormat="1" ht="11.25">
      <c r="B161" s="215"/>
      <c r="C161" s="216"/>
      <c r="D161" s="206" t="s">
        <v>203</v>
      </c>
      <c r="E161" s="217" t="s">
        <v>1</v>
      </c>
      <c r="F161" s="218" t="s">
        <v>1105</v>
      </c>
      <c r="G161" s="216"/>
      <c r="H161" s="219">
        <v>1.3</v>
      </c>
      <c r="I161" s="220"/>
      <c r="J161" s="216"/>
      <c r="K161" s="216"/>
      <c r="L161" s="221"/>
      <c r="M161" s="222"/>
      <c r="N161" s="223"/>
      <c r="O161" s="223"/>
      <c r="P161" s="223"/>
      <c r="Q161" s="223"/>
      <c r="R161" s="223"/>
      <c r="S161" s="223"/>
      <c r="T161" s="224"/>
      <c r="AT161" s="225" t="s">
        <v>203</v>
      </c>
      <c r="AU161" s="225" t="s">
        <v>91</v>
      </c>
      <c r="AV161" s="14" t="s">
        <v>91</v>
      </c>
      <c r="AW161" s="14" t="s">
        <v>36</v>
      </c>
      <c r="AX161" s="14" t="s">
        <v>81</v>
      </c>
      <c r="AY161" s="225" t="s">
        <v>194</v>
      </c>
    </row>
    <row r="162" spans="1:65" s="16" customFormat="1" ht="11.25">
      <c r="B162" s="237"/>
      <c r="C162" s="238"/>
      <c r="D162" s="206" t="s">
        <v>203</v>
      </c>
      <c r="E162" s="239" t="s">
        <v>1038</v>
      </c>
      <c r="F162" s="240" t="s">
        <v>250</v>
      </c>
      <c r="G162" s="238"/>
      <c r="H162" s="241">
        <v>1.3</v>
      </c>
      <c r="I162" s="242"/>
      <c r="J162" s="238"/>
      <c r="K162" s="238"/>
      <c r="L162" s="243"/>
      <c r="M162" s="244"/>
      <c r="N162" s="245"/>
      <c r="O162" s="245"/>
      <c r="P162" s="245"/>
      <c r="Q162" s="245"/>
      <c r="R162" s="245"/>
      <c r="S162" s="245"/>
      <c r="T162" s="246"/>
      <c r="AT162" s="247" t="s">
        <v>203</v>
      </c>
      <c r="AU162" s="247" t="s">
        <v>91</v>
      </c>
      <c r="AV162" s="16" t="s">
        <v>201</v>
      </c>
      <c r="AW162" s="16" t="s">
        <v>36</v>
      </c>
      <c r="AX162" s="16" t="s">
        <v>21</v>
      </c>
      <c r="AY162" s="247" t="s">
        <v>194</v>
      </c>
    </row>
    <row r="163" spans="1:65" s="2" customFormat="1" ht="14.45" customHeight="1">
      <c r="A163" s="35"/>
      <c r="B163" s="36"/>
      <c r="C163" s="191" t="s">
        <v>281</v>
      </c>
      <c r="D163" s="191" t="s">
        <v>196</v>
      </c>
      <c r="E163" s="192" t="s">
        <v>1106</v>
      </c>
      <c r="F163" s="193" t="s">
        <v>1107</v>
      </c>
      <c r="G163" s="194" t="s">
        <v>199</v>
      </c>
      <c r="H163" s="195">
        <v>0.13</v>
      </c>
      <c r="I163" s="196"/>
      <c r="J163" s="197">
        <f>ROUND(I163*H163,2)</f>
        <v>0</v>
      </c>
      <c r="K163" s="193" t="s">
        <v>200</v>
      </c>
      <c r="L163" s="40"/>
      <c r="M163" s="198" t="s">
        <v>1</v>
      </c>
      <c r="N163" s="199" t="s">
        <v>46</v>
      </c>
      <c r="O163" s="72"/>
      <c r="P163" s="200">
        <f>O163*H163</f>
        <v>0</v>
      </c>
      <c r="Q163" s="200">
        <v>0</v>
      </c>
      <c r="R163" s="200">
        <f>Q163*H163</f>
        <v>0</v>
      </c>
      <c r="S163" s="200">
        <v>0</v>
      </c>
      <c r="T163" s="201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2" t="s">
        <v>201</v>
      </c>
      <c r="AT163" s="202" t="s">
        <v>196</v>
      </c>
      <c r="AU163" s="202" t="s">
        <v>91</v>
      </c>
      <c r="AY163" s="18" t="s">
        <v>194</v>
      </c>
      <c r="BE163" s="203">
        <f>IF(N163="základní",J163,0)</f>
        <v>0</v>
      </c>
      <c r="BF163" s="203">
        <f>IF(N163="snížená",J163,0)</f>
        <v>0</v>
      </c>
      <c r="BG163" s="203">
        <f>IF(N163="zákl. přenesená",J163,0)</f>
        <v>0</v>
      </c>
      <c r="BH163" s="203">
        <f>IF(N163="sníž. přenesená",J163,0)</f>
        <v>0</v>
      </c>
      <c r="BI163" s="203">
        <f>IF(N163="nulová",J163,0)</f>
        <v>0</v>
      </c>
      <c r="BJ163" s="18" t="s">
        <v>21</v>
      </c>
      <c r="BK163" s="203">
        <f>ROUND(I163*H163,2)</f>
        <v>0</v>
      </c>
      <c r="BL163" s="18" t="s">
        <v>201</v>
      </c>
      <c r="BM163" s="202" t="s">
        <v>1108</v>
      </c>
    </row>
    <row r="164" spans="1:65" s="14" customFormat="1" ht="11.25">
      <c r="B164" s="215"/>
      <c r="C164" s="216"/>
      <c r="D164" s="206" t="s">
        <v>203</v>
      </c>
      <c r="E164" s="217" t="s">
        <v>1</v>
      </c>
      <c r="F164" s="218" t="s">
        <v>1109</v>
      </c>
      <c r="G164" s="216"/>
      <c r="H164" s="219">
        <v>0.13</v>
      </c>
      <c r="I164" s="220"/>
      <c r="J164" s="216"/>
      <c r="K164" s="216"/>
      <c r="L164" s="221"/>
      <c r="M164" s="222"/>
      <c r="N164" s="223"/>
      <c r="O164" s="223"/>
      <c r="P164" s="223"/>
      <c r="Q164" s="223"/>
      <c r="R164" s="223"/>
      <c r="S164" s="223"/>
      <c r="T164" s="224"/>
      <c r="AT164" s="225" t="s">
        <v>203</v>
      </c>
      <c r="AU164" s="225" t="s">
        <v>91</v>
      </c>
      <c r="AV164" s="14" t="s">
        <v>91</v>
      </c>
      <c r="AW164" s="14" t="s">
        <v>36</v>
      </c>
      <c r="AX164" s="14" t="s">
        <v>21</v>
      </c>
      <c r="AY164" s="225" t="s">
        <v>194</v>
      </c>
    </row>
    <row r="165" spans="1:65" s="2" customFormat="1" ht="14.45" customHeight="1">
      <c r="A165" s="35"/>
      <c r="B165" s="36"/>
      <c r="C165" s="191" t="s">
        <v>287</v>
      </c>
      <c r="D165" s="191" t="s">
        <v>196</v>
      </c>
      <c r="E165" s="192" t="s">
        <v>1110</v>
      </c>
      <c r="F165" s="193" t="s">
        <v>1111</v>
      </c>
      <c r="G165" s="194" t="s">
        <v>199</v>
      </c>
      <c r="H165" s="195">
        <v>36</v>
      </c>
      <c r="I165" s="196"/>
      <c r="J165" s="197">
        <f>ROUND(I165*H165,2)</f>
        <v>0</v>
      </c>
      <c r="K165" s="193" t="s">
        <v>207</v>
      </c>
      <c r="L165" s="40"/>
      <c r="M165" s="198" t="s">
        <v>1</v>
      </c>
      <c r="N165" s="199" t="s">
        <v>46</v>
      </c>
      <c r="O165" s="72"/>
      <c r="P165" s="200">
        <f>O165*H165</f>
        <v>0</v>
      </c>
      <c r="Q165" s="200">
        <v>0</v>
      </c>
      <c r="R165" s="200">
        <f>Q165*H165</f>
        <v>0</v>
      </c>
      <c r="S165" s="200">
        <v>0.14000000000000001</v>
      </c>
      <c r="T165" s="201">
        <f>S165*H165</f>
        <v>5.0400000000000009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2" t="s">
        <v>201</v>
      </c>
      <c r="AT165" s="202" t="s">
        <v>196</v>
      </c>
      <c r="AU165" s="202" t="s">
        <v>91</v>
      </c>
      <c r="AY165" s="18" t="s">
        <v>194</v>
      </c>
      <c r="BE165" s="203">
        <f>IF(N165="základní",J165,0)</f>
        <v>0</v>
      </c>
      <c r="BF165" s="203">
        <f>IF(N165="snížená",J165,0)</f>
        <v>0</v>
      </c>
      <c r="BG165" s="203">
        <f>IF(N165="zákl. přenesená",J165,0)</f>
        <v>0</v>
      </c>
      <c r="BH165" s="203">
        <f>IF(N165="sníž. přenesená",J165,0)</f>
        <v>0</v>
      </c>
      <c r="BI165" s="203">
        <f>IF(N165="nulová",J165,0)</f>
        <v>0</v>
      </c>
      <c r="BJ165" s="18" t="s">
        <v>21</v>
      </c>
      <c r="BK165" s="203">
        <f>ROUND(I165*H165,2)</f>
        <v>0</v>
      </c>
      <c r="BL165" s="18" t="s">
        <v>201</v>
      </c>
      <c r="BM165" s="202" t="s">
        <v>1112</v>
      </c>
    </row>
    <row r="166" spans="1:65" s="13" customFormat="1" ht="11.25">
      <c r="B166" s="204"/>
      <c r="C166" s="205"/>
      <c r="D166" s="206" t="s">
        <v>203</v>
      </c>
      <c r="E166" s="207" t="s">
        <v>1</v>
      </c>
      <c r="F166" s="208" t="s">
        <v>1113</v>
      </c>
      <c r="G166" s="205"/>
      <c r="H166" s="207" t="s">
        <v>1</v>
      </c>
      <c r="I166" s="209"/>
      <c r="J166" s="205"/>
      <c r="K166" s="205"/>
      <c r="L166" s="210"/>
      <c r="M166" s="211"/>
      <c r="N166" s="212"/>
      <c r="O166" s="212"/>
      <c r="P166" s="212"/>
      <c r="Q166" s="212"/>
      <c r="R166" s="212"/>
      <c r="S166" s="212"/>
      <c r="T166" s="213"/>
      <c r="AT166" s="214" t="s">
        <v>203</v>
      </c>
      <c r="AU166" s="214" t="s">
        <v>91</v>
      </c>
      <c r="AV166" s="13" t="s">
        <v>21</v>
      </c>
      <c r="AW166" s="13" t="s">
        <v>36</v>
      </c>
      <c r="AX166" s="13" t="s">
        <v>81</v>
      </c>
      <c r="AY166" s="214" t="s">
        <v>194</v>
      </c>
    </row>
    <row r="167" spans="1:65" s="14" customFormat="1" ht="11.25">
      <c r="B167" s="215"/>
      <c r="C167" s="216"/>
      <c r="D167" s="206" t="s">
        <v>203</v>
      </c>
      <c r="E167" s="217" t="s">
        <v>1</v>
      </c>
      <c r="F167" s="218" t="s">
        <v>1114</v>
      </c>
      <c r="G167" s="216"/>
      <c r="H167" s="219">
        <v>3.8940000000000001</v>
      </c>
      <c r="I167" s="220"/>
      <c r="J167" s="216"/>
      <c r="K167" s="216"/>
      <c r="L167" s="221"/>
      <c r="M167" s="222"/>
      <c r="N167" s="223"/>
      <c r="O167" s="223"/>
      <c r="P167" s="223"/>
      <c r="Q167" s="223"/>
      <c r="R167" s="223"/>
      <c r="S167" s="223"/>
      <c r="T167" s="224"/>
      <c r="AT167" s="225" t="s">
        <v>203</v>
      </c>
      <c r="AU167" s="225" t="s">
        <v>91</v>
      </c>
      <c r="AV167" s="14" t="s">
        <v>91</v>
      </c>
      <c r="AW167" s="14" t="s">
        <v>36</v>
      </c>
      <c r="AX167" s="14" t="s">
        <v>81</v>
      </c>
      <c r="AY167" s="225" t="s">
        <v>194</v>
      </c>
    </row>
    <row r="168" spans="1:65" s="14" customFormat="1" ht="11.25">
      <c r="B168" s="215"/>
      <c r="C168" s="216"/>
      <c r="D168" s="206" t="s">
        <v>203</v>
      </c>
      <c r="E168" s="217" t="s">
        <v>1</v>
      </c>
      <c r="F168" s="218" t="s">
        <v>1115</v>
      </c>
      <c r="G168" s="216"/>
      <c r="H168" s="219">
        <v>7.4690000000000003</v>
      </c>
      <c r="I168" s="220"/>
      <c r="J168" s="216"/>
      <c r="K168" s="216"/>
      <c r="L168" s="221"/>
      <c r="M168" s="222"/>
      <c r="N168" s="223"/>
      <c r="O168" s="223"/>
      <c r="P168" s="223"/>
      <c r="Q168" s="223"/>
      <c r="R168" s="223"/>
      <c r="S168" s="223"/>
      <c r="T168" s="224"/>
      <c r="AT168" s="225" t="s">
        <v>203</v>
      </c>
      <c r="AU168" s="225" t="s">
        <v>91</v>
      </c>
      <c r="AV168" s="14" t="s">
        <v>91</v>
      </c>
      <c r="AW168" s="14" t="s">
        <v>36</v>
      </c>
      <c r="AX168" s="14" t="s">
        <v>81</v>
      </c>
      <c r="AY168" s="225" t="s">
        <v>194</v>
      </c>
    </row>
    <row r="169" spans="1:65" s="15" customFormat="1" ht="11.25">
      <c r="B169" s="226"/>
      <c r="C169" s="227"/>
      <c r="D169" s="206" t="s">
        <v>203</v>
      </c>
      <c r="E169" s="228" t="s">
        <v>1023</v>
      </c>
      <c r="F169" s="229" t="s">
        <v>244</v>
      </c>
      <c r="G169" s="227"/>
      <c r="H169" s="230">
        <v>11.363</v>
      </c>
      <c r="I169" s="231"/>
      <c r="J169" s="227"/>
      <c r="K169" s="227"/>
      <c r="L169" s="232"/>
      <c r="M169" s="233"/>
      <c r="N169" s="234"/>
      <c r="O169" s="234"/>
      <c r="P169" s="234"/>
      <c r="Q169" s="234"/>
      <c r="R169" s="234"/>
      <c r="S169" s="234"/>
      <c r="T169" s="235"/>
      <c r="AT169" s="236" t="s">
        <v>203</v>
      </c>
      <c r="AU169" s="236" t="s">
        <v>91</v>
      </c>
      <c r="AV169" s="15" t="s">
        <v>210</v>
      </c>
      <c r="AW169" s="15" t="s">
        <v>36</v>
      </c>
      <c r="AX169" s="15" t="s">
        <v>81</v>
      </c>
      <c r="AY169" s="236" t="s">
        <v>194</v>
      </c>
    </row>
    <row r="170" spans="1:65" s="16" customFormat="1" ht="11.25">
      <c r="B170" s="237"/>
      <c r="C170" s="238"/>
      <c r="D170" s="206" t="s">
        <v>203</v>
      </c>
      <c r="E170" s="239" t="s">
        <v>1</v>
      </c>
      <c r="F170" s="240" t="s">
        <v>250</v>
      </c>
      <c r="G170" s="238"/>
      <c r="H170" s="241">
        <v>11.363</v>
      </c>
      <c r="I170" s="242"/>
      <c r="J170" s="238"/>
      <c r="K170" s="238"/>
      <c r="L170" s="243"/>
      <c r="M170" s="244"/>
      <c r="N170" s="245"/>
      <c r="O170" s="245"/>
      <c r="P170" s="245"/>
      <c r="Q170" s="245"/>
      <c r="R170" s="245"/>
      <c r="S170" s="245"/>
      <c r="T170" s="246"/>
      <c r="AT170" s="247" t="s">
        <v>203</v>
      </c>
      <c r="AU170" s="247" t="s">
        <v>91</v>
      </c>
      <c r="AV170" s="16" t="s">
        <v>201</v>
      </c>
      <c r="AW170" s="16" t="s">
        <v>36</v>
      </c>
      <c r="AX170" s="16" t="s">
        <v>81</v>
      </c>
      <c r="AY170" s="247" t="s">
        <v>194</v>
      </c>
    </row>
    <row r="171" spans="1:65" s="14" customFormat="1" ht="11.25">
      <c r="B171" s="215"/>
      <c r="C171" s="216"/>
      <c r="D171" s="206" t="s">
        <v>203</v>
      </c>
      <c r="E171" s="217" t="s">
        <v>1</v>
      </c>
      <c r="F171" s="218" t="s">
        <v>1116</v>
      </c>
      <c r="G171" s="216"/>
      <c r="H171" s="219">
        <v>36</v>
      </c>
      <c r="I171" s="220"/>
      <c r="J171" s="216"/>
      <c r="K171" s="216"/>
      <c r="L171" s="221"/>
      <c r="M171" s="222"/>
      <c r="N171" s="223"/>
      <c r="O171" s="223"/>
      <c r="P171" s="223"/>
      <c r="Q171" s="223"/>
      <c r="R171" s="223"/>
      <c r="S171" s="223"/>
      <c r="T171" s="224"/>
      <c r="AT171" s="225" t="s">
        <v>203</v>
      </c>
      <c r="AU171" s="225" t="s">
        <v>91</v>
      </c>
      <c r="AV171" s="14" t="s">
        <v>91</v>
      </c>
      <c r="AW171" s="14" t="s">
        <v>36</v>
      </c>
      <c r="AX171" s="14" t="s">
        <v>81</v>
      </c>
      <c r="AY171" s="225" t="s">
        <v>194</v>
      </c>
    </row>
    <row r="172" spans="1:65" s="16" customFormat="1" ht="11.25">
      <c r="B172" s="237"/>
      <c r="C172" s="238"/>
      <c r="D172" s="206" t="s">
        <v>203</v>
      </c>
      <c r="E172" s="239" t="s">
        <v>1022</v>
      </c>
      <c r="F172" s="240" t="s">
        <v>250</v>
      </c>
      <c r="G172" s="238"/>
      <c r="H172" s="241">
        <v>36</v>
      </c>
      <c r="I172" s="242"/>
      <c r="J172" s="238"/>
      <c r="K172" s="238"/>
      <c r="L172" s="243"/>
      <c r="M172" s="244"/>
      <c r="N172" s="245"/>
      <c r="O172" s="245"/>
      <c r="P172" s="245"/>
      <c r="Q172" s="245"/>
      <c r="R172" s="245"/>
      <c r="S172" s="245"/>
      <c r="T172" s="246"/>
      <c r="AT172" s="247" t="s">
        <v>203</v>
      </c>
      <c r="AU172" s="247" t="s">
        <v>91</v>
      </c>
      <c r="AV172" s="16" t="s">
        <v>201</v>
      </c>
      <c r="AW172" s="16" t="s">
        <v>36</v>
      </c>
      <c r="AX172" s="16" t="s">
        <v>21</v>
      </c>
      <c r="AY172" s="247" t="s">
        <v>194</v>
      </c>
    </row>
    <row r="173" spans="1:65" s="2" customFormat="1" ht="14.45" customHeight="1">
      <c r="A173" s="35"/>
      <c r="B173" s="36"/>
      <c r="C173" s="191" t="s">
        <v>8</v>
      </c>
      <c r="D173" s="191" t="s">
        <v>196</v>
      </c>
      <c r="E173" s="192" t="s">
        <v>1117</v>
      </c>
      <c r="F173" s="193" t="s">
        <v>1118</v>
      </c>
      <c r="G173" s="194" t="s">
        <v>199</v>
      </c>
      <c r="H173" s="195">
        <v>36</v>
      </c>
      <c r="I173" s="196"/>
      <c r="J173" s="197">
        <f>ROUND(I173*H173,2)</f>
        <v>0</v>
      </c>
      <c r="K173" s="193" t="s">
        <v>200</v>
      </c>
      <c r="L173" s="40"/>
      <c r="M173" s="198" t="s">
        <v>1</v>
      </c>
      <c r="N173" s="199" t="s">
        <v>46</v>
      </c>
      <c r="O173" s="72"/>
      <c r="P173" s="200">
        <f>O173*H173</f>
        <v>0</v>
      </c>
      <c r="Q173" s="200">
        <v>0</v>
      </c>
      <c r="R173" s="200">
        <f>Q173*H173</f>
        <v>0</v>
      </c>
      <c r="S173" s="200">
        <v>0</v>
      </c>
      <c r="T173" s="201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2" t="s">
        <v>201</v>
      </c>
      <c r="AT173" s="202" t="s">
        <v>196</v>
      </c>
      <c r="AU173" s="202" t="s">
        <v>91</v>
      </c>
      <c r="AY173" s="18" t="s">
        <v>194</v>
      </c>
      <c r="BE173" s="203">
        <f>IF(N173="základní",J173,0)</f>
        <v>0</v>
      </c>
      <c r="BF173" s="203">
        <f>IF(N173="snížená",J173,0)</f>
        <v>0</v>
      </c>
      <c r="BG173" s="203">
        <f>IF(N173="zákl. přenesená",J173,0)</f>
        <v>0</v>
      </c>
      <c r="BH173" s="203">
        <f>IF(N173="sníž. přenesená",J173,0)</f>
        <v>0</v>
      </c>
      <c r="BI173" s="203">
        <f>IF(N173="nulová",J173,0)</f>
        <v>0</v>
      </c>
      <c r="BJ173" s="18" t="s">
        <v>21</v>
      </c>
      <c r="BK173" s="203">
        <f>ROUND(I173*H173,2)</f>
        <v>0</v>
      </c>
      <c r="BL173" s="18" t="s">
        <v>201</v>
      </c>
      <c r="BM173" s="202" t="s">
        <v>1119</v>
      </c>
    </row>
    <row r="174" spans="1:65" s="14" customFormat="1" ht="11.25">
      <c r="B174" s="215"/>
      <c r="C174" s="216"/>
      <c r="D174" s="206" t="s">
        <v>203</v>
      </c>
      <c r="E174" s="217" t="s">
        <v>1</v>
      </c>
      <c r="F174" s="218" t="s">
        <v>1022</v>
      </c>
      <c r="G174" s="216"/>
      <c r="H174" s="219">
        <v>36</v>
      </c>
      <c r="I174" s="220"/>
      <c r="J174" s="216"/>
      <c r="K174" s="216"/>
      <c r="L174" s="221"/>
      <c r="M174" s="222"/>
      <c r="N174" s="223"/>
      <c r="O174" s="223"/>
      <c r="P174" s="223"/>
      <c r="Q174" s="223"/>
      <c r="R174" s="223"/>
      <c r="S174" s="223"/>
      <c r="T174" s="224"/>
      <c r="AT174" s="225" t="s">
        <v>203</v>
      </c>
      <c r="AU174" s="225" t="s">
        <v>91</v>
      </c>
      <c r="AV174" s="14" t="s">
        <v>91</v>
      </c>
      <c r="AW174" s="14" t="s">
        <v>36</v>
      </c>
      <c r="AX174" s="14" t="s">
        <v>21</v>
      </c>
      <c r="AY174" s="225" t="s">
        <v>194</v>
      </c>
    </row>
    <row r="175" spans="1:65" s="2" customFormat="1" ht="14.45" customHeight="1">
      <c r="A175" s="35"/>
      <c r="B175" s="36"/>
      <c r="C175" s="191" t="s">
        <v>297</v>
      </c>
      <c r="D175" s="191" t="s">
        <v>196</v>
      </c>
      <c r="E175" s="192" t="s">
        <v>1120</v>
      </c>
      <c r="F175" s="193" t="s">
        <v>1121</v>
      </c>
      <c r="G175" s="194" t="s">
        <v>199</v>
      </c>
      <c r="H175" s="195">
        <v>11.363</v>
      </c>
      <c r="I175" s="196"/>
      <c r="J175" s="197">
        <f>ROUND(I175*H175,2)</f>
        <v>0</v>
      </c>
      <c r="K175" s="193" t="s">
        <v>200</v>
      </c>
      <c r="L175" s="40"/>
      <c r="M175" s="198" t="s">
        <v>1</v>
      </c>
      <c r="N175" s="199" t="s">
        <v>46</v>
      </c>
      <c r="O175" s="72"/>
      <c r="P175" s="200">
        <f>O175*H175</f>
        <v>0</v>
      </c>
      <c r="Q175" s="200">
        <v>0</v>
      </c>
      <c r="R175" s="200">
        <f>Q175*H175</f>
        <v>0</v>
      </c>
      <c r="S175" s="200">
        <v>0.18</v>
      </c>
      <c r="T175" s="201">
        <f>S175*H175</f>
        <v>2.0453399999999999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2" t="s">
        <v>201</v>
      </c>
      <c r="AT175" s="202" t="s">
        <v>196</v>
      </c>
      <c r="AU175" s="202" t="s">
        <v>91</v>
      </c>
      <c r="AY175" s="18" t="s">
        <v>194</v>
      </c>
      <c r="BE175" s="203">
        <f>IF(N175="základní",J175,0)</f>
        <v>0</v>
      </c>
      <c r="BF175" s="203">
        <f>IF(N175="snížená",J175,0)</f>
        <v>0</v>
      </c>
      <c r="BG175" s="203">
        <f>IF(N175="zákl. přenesená",J175,0)</f>
        <v>0</v>
      </c>
      <c r="BH175" s="203">
        <f>IF(N175="sníž. přenesená",J175,0)</f>
        <v>0</v>
      </c>
      <c r="BI175" s="203">
        <f>IF(N175="nulová",J175,0)</f>
        <v>0</v>
      </c>
      <c r="BJ175" s="18" t="s">
        <v>21</v>
      </c>
      <c r="BK175" s="203">
        <f>ROUND(I175*H175,2)</f>
        <v>0</v>
      </c>
      <c r="BL175" s="18" t="s">
        <v>201</v>
      </c>
      <c r="BM175" s="202" t="s">
        <v>1122</v>
      </c>
    </row>
    <row r="176" spans="1:65" s="13" customFormat="1" ht="11.25">
      <c r="B176" s="204"/>
      <c r="C176" s="205"/>
      <c r="D176" s="206" t="s">
        <v>203</v>
      </c>
      <c r="E176" s="207" t="s">
        <v>1</v>
      </c>
      <c r="F176" s="208" t="s">
        <v>1123</v>
      </c>
      <c r="G176" s="205"/>
      <c r="H176" s="207" t="s">
        <v>1</v>
      </c>
      <c r="I176" s="209"/>
      <c r="J176" s="205"/>
      <c r="K176" s="205"/>
      <c r="L176" s="210"/>
      <c r="M176" s="211"/>
      <c r="N176" s="212"/>
      <c r="O176" s="212"/>
      <c r="P176" s="212"/>
      <c r="Q176" s="212"/>
      <c r="R176" s="212"/>
      <c r="S176" s="212"/>
      <c r="T176" s="213"/>
      <c r="AT176" s="214" t="s">
        <v>203</v>
      </c>
      <c r="AU176" s="214" t="s">
        <v>91</v>
      </c>
      <c r="AV176" s="13" t="s">
        <v>21</v>
      </c>
      <c r="AW176" s="13" t="s">
        <v>36</v>
      </c>
      <c r="AX176" s="13" t="s">
        <v>81</v>
      </c>
      <c r="AY176" s="214" t="s">
        <v>194</v>
      </c>
    </row>
    <row r="177" spans="1:65" s="14" customFormat="1" ht="11.25">
      <c r="B177" s="215"/>
      <c r="C177" s="216"/>
      <c r="D177" s="206" t="s">
        <v>203</v>
      </c>
      <c r="E177" s="217" t="s">
        <v>1</v>
      </c>
      <c r="F177" s="218" t="s">
        <v>1124</v>
      </c>
      <c r="G177" s="216"/>
      <c r="H177" s="219">
        <v>11.363</v>
      </c>
      <c r="I177" s="220"/>
      <c r="J177" s="216"/>
      <c r="K177" s="216"/>
      <c r="L177" s="221"/>
      <c r="M177" s="222"/>
      <c r="N177" s="223"/>
      <c r="O177" s="223"/>
      <c r="P177" s="223"/>
      <c r="Q177" s="223"/>
      <c r="R177" s="223"/>
      <c r="S177" s="223"/>
      <c r="T177" s="224"/>
      <c r="AT177" s="225" t="s">
        <v>203</v>
      </c>
      <c r="AU177" s="225" t="s">
        <v>91</v>
      </c>
      <c r="AV177" s="14" t="s">
        <v>91</v>
      </c>
      <c r="AW177" s="14" t="s">
        <v>36</v>
      </c>
      <c r="AX177" s="14" t="s">
        <v>21</v>
      </c>
      <c r="AY177" s="225" t="s">
        <v>194</v>
      </c>
    </row>
    <row r="178" spans="1:65" s="2" customFormat="1" ht="14.45" customHeight="1">
      <c r="A178" s="35"/>
      <c r="B178" s="36"/>
      <c r="C178" s="191" t="s">
        <v>303</v>
      </c>
      <c r="D178" s="191" t="s">
        <v>196</v>
      </c>
      <c r="E178" s="192" t="s">
        <v>1125</v>
      </c>
      <c r="F178" s="193" t="s">
        <v>1126</v>
      </c>
      <c r="G178" s="194" t="s">
        <v>199</v>
      </c>
      <c r="H178" s="195">
        <v>12.73</v>
      </c>
      <c r="I178" s="196"/>
      <c r="J178" s="197">
        <f>ROUND(I178*H178,2)</f>
        <v>0</v>
      </c>
      <c r="K178" s="193" t="s">
        <v>207</v>
      </c>
      <c r="L178" s="40"/>
      <c r="M178" s="198" t="s">
        <v>1</v>
      </c>
      <c r="N178" s="199" t="s">
        <v>46</v>
      </c>
      <c r="O178" s="72"/>
      <c r="P178" s="200">
        <f>O178*H178</f>
        <v>0</v>
      </c>
      <c r="Q178" s="200">
        <v>0</v>
      </c>
      <c r="R178" s="200">
        <f>Q178*H178</f>
        <v>0</v>
      </c>
      <c r="S178" s="200">
        <v>0.19500000000000001</v>
      </c>
      <c r="T178" s="201">
        <f>S178*H178</f>
        <v>2.4823500000000003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2" t="s">
        <v>201</v>
      </c>
      <c r="AT178" s="202" t="s">
        <v>196</v>
      </c>
      <c r="AU178" s="202" t="s">
        <v>91</v>
      </c>
      <c r="AY178" s="18" t="s">
        <v>194</v>
      </c>
      <c r="BE178" s="203">
        <f>IF(N178="základní",J178,0)</f>
        <v>0</v>
      </c>
      <c r="BF178" s="203">
        <f>IF(N178="snížená",J178,0)</f>
        <v>0</v>
      </c>
      <c r="BG178" s="203">
        <f>IF(N178="zákl. přenesená",J178,0)</f>
        <v>0</v>
      </c>
      <c r="BH178" s="203">
        <f>IF(N178="sníž. přenesená",J178,0)</f>
        <v>0</v>
      </c>
      <c r="BI178" s="203">
        <f>IF(N178="nulová",J178,0)</f>
        <v>0</v>
      </c>
      <c r="BJ178" s="18" t="s">
        <v>21</v>
      </c>
      <c r="BK178" s="203">
        <f>ROUND(I178*H178,2)</f>
        <v>0</v>
      </c>
      <c r="BL178" s="18" t="s">
        <v>201</v>
      </c>
      <c r="BM178" s="202" t="s">
        <v>1127</v>
      </c>
    </row>
    <row r="179" spans="1:65" s="13" customFormat="1" ht="11.25">
      <c r="B179" s="204"/>
      <c r="C179" s="205"/>
      <c r="D179" s="206" t="s">
        <v>203</v>
      </c>
      <c r="E179" s="207" t="s">
        <v>1</v>
      </c>
      <c r="F179" s="208" t="s">
        <v>1128</v>
      </c>
      <c r="G179" s="205"/>
      <c r="H179" s="207" t="s">
        <v>1</v>
      </c>
      <c r="I179" s="209"/>
      <c r="J179" s="205"/>
      <c r="K179" s="205"/>
      <c r="L179" s="210"/>
      <c r="M179" s="211"/>
      <c r="N179" s="212"/>
      <c r="O179" s="212"/>
      <c r="P179" s="212"/>
      <c r="Q179" s="212"/>
      <c r="R179" s="212"/>
      <c r="S179" s="212"/>
      <c r="T179" s="213"/>
      <c r="AT179" s="214" t="s">
        <v>203</v>
      </c>
      <c r="AU179" s="214" t="s">
        <v>91</v>
      </c>
      <c r="AV179" s="13" t="s">
        <v>21</v>
      </c>
      <c r="AW179" s="13" t="s">
        <v>36</v>
      </c>
      <c r="AX179" s="13" t="s">
        <v>81</v>
      </c>
      <c r="AY179" s="214" t="s">
        <v>194</v>
      </c>
    </row>
    <row r="180" spans="1:65" s="14" customFormat="1" ht="11.25">
      <c r="B180" s="215"/>
      <c r="C180" s="216"/>
      <c r="D180" s="206" t="s">
        <v>203</v>
      </c>
      <c r="E180" s="217" t="s">
        <v>1</v>
      </c>
      <c r="F180" s="218" t="s">
        <v>1129</v>
      </c>
      <c r="G180" s="216"/>
      <c r="H180" s="219">
        <v>4.851</v>
      </c>
      <c r="I180" s="220"/>
      <c r="J180" s="216"/>
      <c r="K180" s="216"/>
      <c r="L180" s="221"/>
      <c r="M180" s="222"/>
      <c r="N180" s="223"/>
      <c r="O180" s="223"/>
      <c r="P180" s="223"/>
      <c r="Q180" s="223"/>
      <c r="R180" s="223"/>
      <c r="S180" s="223"/>
      <c r="T180" s="224"/>
      <c r="AT180" s="225" t="s">
        <v>203</v>
      </c>
      <c r="AU180" s="225" t="s">
        <v>91</v>
      </c>
      <c r="AV180" s="14" t="s">
        <v>91</v>
      </c>
      <c r="AW180" s="14" t="s">
        <v>36</v>
      </c>
      <c r="AX180" s="14" t="s">
        <v>81</v>
      </c>
      <c r="AY180" s="225" t="s">
        <v>194</v>
      </c>
    </row>
    <row r="181" spans="1:65" s="15" customFormat="1" ht="11.25">
      <c r="B181" s="226"/>
      <c r="C181" s="227"/>
      <c r="D181" s="206" t="s">
        <v>203</v>
      </c>
      <c r="E181" s="228" t="s">
        <v>1035</v>
      </c>
      <c r="F181" s="229" t="s">
        <v>244</v>
      </c>
      <c r="G181" s="227"/>
      <c r="H181" s="230">
        <v>4.851</v>
      </c>
      <c r="I181" s="231"/>
      <c r="J181" s="227"/>
      <c r="K181" s="227"/>
      <c r="L181" s="232"/>
      <c r="M181" s="233"/>
      <c r="N181" s="234"/>
      <c r="O181" s="234"/>
      <c r="P181" s="234"/>
      <c r="Q181" s="234"/>
      <c r="R181" s="234"/>
      <c r="S181" s="234"/>
      <c r="T181" s="235"/>
      <c r="AT181" s="236" t="s">
        <v>203</v>
      </c>
      <c r="AU181" s="236" t="s">
        <v>91</v>
      </c>
      <c r="AV181" s="15" t="s">
        <v>210</v>
      </c>
      <c r="AW181" s="15" t="s">
        <v>36</v>
      </c>
      <c r="AX181" s="15" t="s">
        <v>81</v>
      </c>
      <c r="AY181" s="236" t="s">
        <v>194</v>
      </c>
    </row>
    <row r="182" spans="1:65" s="16" customFormat="1" ht="11.25">
      <c r="B182" s="237"/>
      <c r="C182" s="238"/>
      <c r="D182" s="206" t="s">
        <v>203</v>
      </c>
      <c r="E182" s="239" t="s">
        <v>1</v>
      </c>
      <c r="F182" s="240" t="s">
        <v>250</v>
      </c>
      <c r="G182" s="238"/>
      <c r="H182" s="241">
        <v>4.851</v>
      </c>
      <c r="I182" s="242"/>
      <c r="J182" s="238"/>
      <c r="K182" s="238"/>
      <c r="L182" s="243"/>
      <c r="M182" s="244"/>
      <c r="N182" s="245"/>
      <c r="O182" s="245"/>
      <c r="P182" s="245"/>
      <c r="Q182" s="245"/>
      <c r="R182" s="245"/>
      <c r="S182" s="245"/>
      <c r="T182" s="246"/>
      <c r="AT182" s="247" t="s">
        <v>203</v>
      </c>
      <c r="AU182" s="247" t="s">
        <v>91</v>
      </c>
      <c r="AV182" s="16" t="s">
        <v>201</v>
      </c>
      <c r="AW182" s="16" t="s">
        <v>36</v>
      </c>
      <c r="AX182" s="16" t="s">
        <v>81</v>
      </c>
      <c r="AY182" s="247" t="s">
        <v>194</v>
      </c>
    </row>
    <row r="183" spans="1:65" s="14" customFormat="1" ht="11.25">
      <c r="B183" s="215"/>
      <c r="C183" s="216"/>
      <c r="D183" s="206" t="s">
        <v>203</v>
      </c>
      <c r="E183" s="217" t="s">
        <v>1</v>
      </c>
      <c r="F183" s="218" t="s">
        <v>1130</v>
      </c>
      <c r="G183" s="216"/>
      <c r="H183" s="219">
        <v>12.73</v>
      </c>
      <c r="I183" s="220"/>
      <c r="J183" s="216"/>
      <c r="K183" s="216"/>
      <c r="L183" s="221"/>
      <c r="M183" s="222"/>
      <c r="N183" s="223"/>
      <c r="O183" s="223"/>
      <c r="P183" s="223"/>
      <c r="Q183" s="223"/>
      <c r="R183" s="223"/>
      <c r="S183" s="223"/>
      <c r="T183" s="224"/>
      <c r="AT183" s="225" t="s">
        <v>203</v>
      </c>
      <c r="AU183" s="225" t="s">
        <v>91</v>
      </c>
      <c r="AV183" s="14" t="s">
        <v>91</v>
      </c>
      <c r="AW183" s="14" t="s">
        <v>36</v>
      </c>
      <c r="AX183" s="14" t="s">
        <v>81</v>
      </c>
      <c r="AY183" s="225" t="s">
        <v>194</v>
      </c>
    </row>
    <row r="184" spans="1:65" s="16" customFormat="1" ht="11.25">
      <c r="B184" s="237"/>
      <c r="C184" s="238"/>
      <c r="D184" s="206" t="s">
        <v>203</v>
      </c>
      <c r="E184" s="239" t="s">
        <v>1033</v>
      </c>
      <c r="F184" s="240" t="s">
        <v>250</v>
      </c>
      <c r="G184" s="238"/>
      <c r="H184" s="241">
        <v>12.73</v>
      </c>
      <c r="I184" s="242"/>
      <c r="J184" s="238"/>
      <c r="K184" s="238"/>
      <c r="L184" s="243"/>
      <c r="M184" s="244"/>
      <c r="N184" s="245"/>
      <c r="O184" s="245"/>
      <c r="P184" s="245"/>
      <c r="Q184" s="245"/>
      <c r="R184" s="245"/>
      <c r="S184" s="245"/>
      <c r="T184" s="246"/>
      <c r="AT184" s="247" t="s">
        <v>203</v>
      </c>
      <c r="AU184" s="247" t="s">
        <v>91</v>
      </c>
      <c r="AV184" s="16" t="s">
        <v>201</v>
      </c>
      <c r="AW184" s="16" t="s">
        <v>36</v>
      </c>
      <c r="AX184" s="16" t="s">
        <v>21</v>
      </c>
      <c r="AY184" s="247" t="s">
        <v>194</v>
      </c>
    </row>
    <row r="185" spans="1:65" s="2" customFormat="1" ht="14.45" customHeight="1">
      <c r="A185" s="35"/>
      <c r="B185" s="36"/>
      <c r="C185" s="191" t="s">
        <v>312</v>
      </c>
      <c r="D185" s="191" t="s">
        <v>196</v>
      </c>
      <c r="E185" s="192" t="s">
        <v>1131</v>
      </c>
      <c r="F185" s="193" t="s">
        <v>1132</v>
      </c>
      <c r="G185" s="194" t="s">
        <v>199</v>
      </c>
      <c r="H185" s="195">
        <v>12.73</v>
      </c>
      <c r="I185" s="196"/>
      <c r="J185" s="197">
        <f>ROUND(I185*H185,2)</f>
        <v>0</v>
      </c>
      <c r="K185" s="193" t="s">
        <v>200</v>
      </c>
      <c r="L185" s="40"/>
      <c r="M185" s="198" t="s">
        <v>1</v>
      </c>
      <c r="N185" s="199" t="s">
        <v>46</v>
      </c>
      <c r="O185" s="72"/>
      <c r="P185" s="200">
        <f>O185*H185</f>
        <v>0</v>
      </c>
      <c r="Q185" s="200">
        <v>0</v>
      </c>
      <c r="R185" s="200">
        <f>Q185*H185</f>
        <v>0</v>
      </c>
      <c r="S185" s="200">
        <v>0</v>
      </c>
      <c r="T185" s="201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2" t="s">
        <v>201</v>
      </c>
      <c r="AT185" s="202" t="s">
        <v>196</v>
      </c>
      <c r="AU185" s="202" t="s">
        <v>91</v>
      </c>
      <c r="AY185" s="18" t="s">
        <v>194</v>
      </c>
      <c r="BE185" s="203">
        <f>IF(N185="základní",J185,0)</f>
        <v>0</v>
      </c>
      <c r="BF185" s="203">
        <f>IF(N185="snížená",J185,0)</f>
        <v>0</v>
      </c>
      <c r="BG185" s="203">
        <f>IF(N185="zákl. přenesená",J185,0)</f>
        <v>0</v>
      </c>
      <c r="BH185" s="203">
        <f>IF(N185="sníž. přenesená",J185,0)</f>
        <v>0</v>
      </c>
      <c r="BI185" s="203">
        <f>IF(N185="nulová",J185,0)</f>
        <v>0</v>
      </c>
      <c r="BJ185" s="18" t="s">
        <v>21</v>
      </c>
      <c r="BK185" s="203">
        <f>ROUND(I185*H185,2)</f>
        <v>0</v>
      </c>
      <c r="BL185" s="18" t="s">
        <v>201</v>
      </c>
      <c r="BM185" s="202" t="s">
        <v>1133</v>
      </c>
    </row>
    <row r="186" spans="1:65" s="14" customFormat="1" ht="11.25">
      <c r="B186" s="215"/>
      <c r="C186" s="216"/>
      <c r="D186" s="206" t="s">
        <v>203</v>
      </c>
      <c r="E186" s="217" t="s">
        <v>1</v>
      </c>
      <c r="F186" s="218" t="s">
        <v>1033</v>
      </c>
      <c r="G186" s="216"/>
      <c r="H186" s="219">
        <v>12.73</v>
      </c>
      <c r="I186" s="220"/>
      <c r="J186" s="216"/>
      <c r="K186" s="216"/>
      <c r="L186" s="221"/>
      <c r="M186" s="222"/>
      <c r="N186" s="223"/>
      <c r="O186" s="223"/>
      <c r="P186" s="223"/>
      <c r="Q186" s="223"/>
      <c r="R186" s="223"/>
      <c r="S186" s="223"/>
      <c r="T186" s="224"/>
      <c r="AT186" s="225" t="s">
        <v>203</v>
      </c>
      <c r="AU186" s="225" t="s">
        <v>91</v>
      </c>
      <c r="AV186" s="14" t="s">
        <v>91</v>
      </c>
      <c r="AW186" s="14" t="s">
        <v>36</v>
      </c>
      <c r="AX186" s="14" t="s">
        <v>21</v>
      </c>
      <c r="AY186" s="225" t="s">
        <v>194</v>
      </c>
    </row>
    <row r="187" spans="1:65" s="2" customFormat="1" ht="14.45" customHeight="1">
      <c r="A187" s="35"/>
      <c r="B187" s="36"/>
      <c r="C187" s="191" t="s">
        <v>317</v>
      </c>
      <c r="D187" s="191" t="s">
        <v>196</v>
      </c>
      <c r="E187" s="192" t="s">
        <v>1134</v>
      </c>
      <c r="F187" s="193" t="s">
        <v>1135</v>
      </c>
      <c r="G187" s="194" t="s">
        <v>199</v>
      </c>
      <c r="H187" s="195">
        <v>4.851</v>
      </c>
      <c r="I187" s="196"/>
      <c r="J187" s="197">
        <f>ROUND(I187*H187,2)</f>
        <v>0</v>
      </c>
      <c r="K187" s="193" t="s">
        <v>200</v>
      </c>
      <c r="L187" s="40"/>
      <c r="M187" s="198" t="s">
        <v>1</v>
      </c>
      <c r="N187" s="199" t="s">
        <v>46</v>
      </c>
      <c r="O187" s="72"/>
      <c r="P187" s="200">
        <f>O187*H187</f>
        <v>0</v>
      </c>
      <c r="Q187" s="200">
        <v>0</v>
      </c>
      <c r="R187" s="200">
        <f>Q187*H187</f>
        <v>0</v>
      </c>
      <c r="S187" s="200">
        <v>0.24</v>
      </c>
      <c r="T187" s="201">
        <f>S187*H187</f>
        <v>1.1642399999999999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2" t="s">
        <v>201</v>
      </c>
      <c r="AT187" s="202" t="s">
        <v>196</v>
      </c>
      <c r="AU187" s="202" t="s">
        <v>91</v>
      </c>
      <c r="AY187" s="18" t="s">
        <v>194</v>
      </c>
      <c r="BE187" s="203">
        <f>IF(N187="základní",J187,0)</f>
        <v>0</v>
      </c>
      <c r="BF187" s="203">
        <f>IF(N187="snížená",J187,0)</f>
        <v>0</v>
      </c>
      <c r="BG187" s="203">
        <f>IF(N187="zákl. přenesená",J187,0)</f>
        <v>0</v>
      </c>
      <c r="BH187" s="203">
        <f>IF(N187="sníž. přenesená",J187,0)</f>
        <v>0</v>
      </c>
      <c r="BI187" s="203">
        <f>IF(N187="nulová",J187,0)</f>
        <v>0</v>
      </c>
      <c r="BJ187" s="18" t="s">
        <v>21</v>
      </c>
      <c r="BK187" s="203">
        <f>ROUND(I187*H187,2)</f>
        <v>0</v>
      </c>
      <c r="BL187" s="18" t="s">
        <v>201</v>
      </c>
      <c r="BM187" s="202" t="s">
        <v>1136</v>
      </c>
    </row>
    <row r="188" spans="1:65" s="13" customFormat="1" ht="11.25">
      <c r="B188" s="204"/>
      <c r="C188" s="205"/>
      <c r="D188" s="206" t="s">
        <v>203</v>
      </c>
      <c r="E188" s="207" t="s">
        <v>1</v>
      </c>
      <c r="F188" s="208" t="s">
        <v>1137</v>
      </c>
      <c r="G188" s="205"/>
      <c r="H188" s="207" t="s">
        <v>1</v>
      </c>
      <c r="I188" s="209"/>
      <c r="J188" s="205"/>
      <c r="K188" s="205"/>
      <c r="L188" s="210"/>
      <c r="M188" s="211"/>
      <c r="N188" s="212"/>
      <c r="O188" s="212"/>
      <c r="P188" s="212"/>
      <c r="Q188" s="212"/>
      <c r="R188" s="212"/>
      <c r="S188" s="212"/>
      <c r="T188" s="213"/>
      <c r="AT188" s="214" t="s">
        <v>203</v>
      </c>
      <c r="AU188" s="214" t="s">
        <v>91</v>
      </c>
      <c r="AV188" s="13" t="s">
        <v>21</v>
      </c>
      <c r="AW188" s="13" t="s">
        <v>36</v>
      </c>
      <c r="AX188" s="13" t="s">
        <v>81</v>
      </c>
      <c r="AY188" s="214" t="s">
        <v>194</v>
      </c>
    </row>
    <row r="189" spans="1:65" s="13" customFormat="1" ht="11.25">
      <c r="B189" s="204"/>
      <c r="C189" s="205"/>
      <c r="D189" s="206" t="s">
        <v>203</v>
      </c>
      <c r="E189" s="207" t="s">
        <v>1</v>
      </c>
      <c r="F189" s="208" t="s">
        <v>1138</v>
      </c>
      <c r="G189" s="205"/>
      <c r="H189" s="207" t="s">
        <v>1</v>
      </c>
      <c r="I189" s="209"/>
      <c r="J189" s="205"/>
      <c r="K189" s="205"/>
      <c r="L189" s="210"/>
      <c r="M189" s="211"/>
      <c r="N189" s="212"/>
      <c r="O189" s="212"/>
      <c r="P189" s="212"/>
      <c r="Q189" s="212"/>
      <c r="R189" s="212"/>
      <c r="S189" s="212"/>
      <c r="T189" s="213"/>
      <c r="AT189" s="214" t="s">
        <v>203</v>
      </c>
      <c r="AU189" s="214" t="s">
        <v>91</v>
      </c>
      <c r="AV189" s="13" t="s">
        <v>21</v>
      </c>
      <c r="AW189" s="13" t="s">
        <v>36</v>
      </c>
      <c r="AX189" s="13" t="s">
        <v>81</v>
      </c>
      <c r="AY189" s="214" t="s">
        <v>194</v>
      </c>
    </row>
    <row r="190" spans="1:65" s="13" customFormat="1" ht="11.25">
      <c r="B190" s="204"/>
      <c r="C190" s="205"/>
      <c r="D190" s="206" t="s">
        <v>203</v>
      </c>
      <c r="E190" s="207" t="s">
        <v>1</v>
      </c>
      <c r="F190" s="208" t="s">
        <v>1139</v>
      </c>
      <c r="G190" s="205"/>
      <c r="H190" s="207" t="s">
        <v>1</v>
      </c>
      <c r="I190" s="209"/>
      <c r="J190" s="205"/>
      <c r="K190" s="205"/>
      <c r="L190" s="210"/>
      <c r="M190" s="211"/>
      <c r="N190" s="212"/>
      <c r="O190" s="212"/>
      <c r="P190" s="212"/>
      <c r="Q190" s="212"/>
      <c r="R190" s="212"/>
      <c r="S190" s="212"/>
      <c r="T190" s="213"/>
      <c r="AT190" s="214" t="s">
        <v>203</v>
      </c>
      <c r="AU190" s="214" t="s">
        <v>91</v>
      </c>
      <c r="AV190" s="13" t="s">
        <v>21</v>
      </c>
      <c r="AW190" s="13" t="s">
        <v>36</v>
      </c>
      <c r="AX190" s="13" t="s">
        <v>81</v>
      </c>
      <c r="AY190" s="214" t="s">
        <v>194</v>
      </c>
    </row>
    <row r="191" spans="1:65" s="14" customFormat="1" ht="11.25">
      <c r="B191" s="215"/>
      <c r="C191" s="216"/>
      <c r="D191" s="206" t="s">
        <v>203</v>
      </c>
      <c r="E191" s="217" t="s">
        <v>1</v>
      </c>
      <c r="F191" s="218" t="s">
        <v>1035</v>
      </c>
      <c r="G191" s="216"/>
      <c r="H191" s="219">
        <v>4.851</v>
      </c>
      <c r="I191" s="220"/>
      <c r="J191" s="216"/>
      <c r="K191" s="216"/>
      <c r="L191" s="221"/>
      <c r="M191" s="222"/>
      <c r="N191" s="223"/>
      <c r="O191" s="223"/>
      <c r="P191" s="223"/>
      <c r="Q191" s="223"/>
      <c r="R191" s="223"/>
      <c r="S191" s="223"/>
      <c r="T191" s="224"/>
      <c r="AT191" s="225" t="s">
        <v>203</v>
      </c>
      <c r="AU191" s="225" t="s">
        <v>91</v>
      </c>
      <c r="AV191" s="14" t="s">
        <v>91</v>
      </c>
      <c r="AW191" s="14" t="s">
        <v>36</v>
      </c>
      <c r="AX191" s="14" t="s">
        <v>21</v>
      </c>
      <c r="AY191" s="225" t="s">
        <v>194</v>
      </c>
    </row>
    <row r="192" spans="1:65" s="2" customFormat="1" ht="14.45" customHeight="1">
      <c r="A192" s="35"/>
      <c r="B192" s="36"/>
      <c r="C192" s="191" t="s">
        <v>322</v>
      </c>
      <c r="D192" s="191" t="s">
        <v>196</v>
      </c>
      <c r="E192" s="192" t="s">
        <v>1140</v>
      </c>
      <c r="F192" s="193" t="s">
        <v>1141</v>
      </c>
      <c r="G192" s="194" t="s">
        <v>254</v>
      </c>
      <c r="H192" s="195">
        <v>8.82</v>
      </c>
      <c r="I192" s="196"/>
      <c r="J192" s="197">
        <f>ROUND(I192*H192,2)</f>
        <v>0</v>
      </c>
      <c r="K192" s="193" t="s">
        <v>200</v>
      </c>
      <c r="L192" s="40"/>
      <c r="M192" s="198" t="s">
        <v>1</v>
      </c>
      <c r="N192" s="199" t="s">
        <v>46</v>
      </c>
      <c r="O192" s="72"/>
      <c r="P192" s="200">
        <f>O192*H192</f>
        <v>0</v>
      </c>
      <c r="Q192" s="200">
        <v>2.0000000000000002E-5</v>
      </c>
      <c r="R192" s="200">
        <f>Q192*H192</f>
        <v>1.7640000000000003E-4</v>
      </c>
      <c r="S192" s="200">
        <v>0</v>
      </c>
      <c r="T192" s="201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2" t="s">
        <v>201</v>
      </c>
      <c r="AT192" s="202" t="s">
        <v>196</v>
      </c>
      <c r="AU192" s="202" t="s">
        <v>91</v>
      </c>
      <c r="AY192" s="18" t="s">
        <v>194</v>
      </c>
      <c r="BE192" s="203">
        <f>IF(N192="základní",J192,0)</f>
        <v>0</v>
      </c>
      <c r="BF192" s="203">
        <f>IF(N192="snížená",J192,0)</f>
        <v>0</v>
      </c>
      <c r="BG192" s="203">
        <f>IF(N192="zákl. přenesená",J192,0)</f>
        <v>0</v>
      </c>
      <c r="BH192" s="203">
        <f>IF(N192="sníž. přenesená",J192,0)</f>
        <v>0</v>
      </c>
      <c r="BI192" s="203">
        <f>IF(N192="nulová",J192,0)</f>
        <v>0</v>
      </c>
      <c r="BJ192" s="18" t="s">
        <v>21</v>
      </c>
      <c r="BK192" s="203">
        <f>ROUND(I192*H192,2)</f>
        <v>0</v>
      </c>
      <c r="BL192" s="18" t="s">
        <v>201</v>
      </c>
      <c r="BM192" s="202" t="s">
        <v>1142</v>
      </c>
    </row>
    <row r="193" spans="1:65" s="14" customFormat="1" ht="11.25">
      <c r="B193" s="215"/>
      <c r="C193" s="216"/>
      <c r="D193" s="206" t="s">
        <v>203</v>
      </c>
      <c r="E193" s="217" t="s">
        <v>1</v>
      </c>
      <c r="F193" s="218" t="s">
        <v>1143</v>
      </c>
      <c r="G193" s="216"/>
      <c r="H193" s="219">
        <v>8.82</v>
      </c>
      <c r="I193" s="220"/>
      <c r="J193" s="216"/>
      <c r="K193" s="216"/>
      <c r="L193" s="221"/>
      <c r="M193" s="222"/>
      <c r="N193" s="223"/>
      <c r="O193" s="223"/>
      <c r="P193" s="223"/>
      <c r="Q193" s="223"/>
      <c r="R193" s="223"/>
      <c r="S193" s="223"/>
      <c r="T193" s="224"/>
      <c r="AT193" s="225" t="s">
        <v>203</v>
      </c>
      <c r="AU193" s="225" t="s">
        <v>91</v>
      </c>
      <c r="AV193" s="14" t="s">
        <v>91</v>
      </c>
      <c r="AW193" s="14" t="s">
        <v>36</v>
      </c>
      <c r="AX193" s="14" t="s">
        <v>21</v>
      </c>
      <c r="AY193" s="225" t="s">
        <v>194</v>
      </c>
    </row>
    <row r="194" spans="1:65" s="2" customFormat="1" ht="14.45" customHeight="1">
      <c r="A194" s="35"/>
      <c r="B194" s="36"/>
      <c r="C194" s="191" t="s">
        <v>7</v>
      </c>
      <c r="D194" s="191" t="s">
        <v>196</v>
      </c>
      <c r="E194" s="192" t="s">
        <v>1144</v>
      </c>
      <c r="F194" s="193" t="s">
        <v>1145</v>
      </c>
      <c r="G194" s="194" t="s">
        <v>199</v>
      </c>
      <c r="H194" s="195">
        <v>4.851</v>
      </c>
      <c r="I194" s="196"/>
      <c r="J194" s="197">
        <f>ROUND(I194*H194,2)</f>
        <v>0</v>
      </c>
      <c r="K194" s="193" t="s">
        <v>200</v>
      </c>
      <c r="L194" s="40"/>
      <c r="M194" s="198" t="s">
        <v>1</v>
      </c>
      <c r="N194" s="199" t="s">
        <v>46</v>
      </c>
      <c r="O194" s="72"/>
      <c r="P194" s="200">
        <f>O194*H194</f>
        <v>0</v>
      </c>
      <c r="Q194" s="200">
        <v>0</v>
      </c>
      <c r="R194" s="200">
        <f>Q194*H194</f>
        <v>0</v>
      </c>
      <c r="S194" s="200">
        <v>0.44</v>
      </c>
      <c r="T194" s="201">
        <f>S194*H194</f>
        <v>2.1344400000000001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2" t="s">
        <v>201</v>
      </c>
      <c r="AT194" s="202" t="s">
        <v>196</v>
      </c>
      <c r="AU194" s="202" t="s">
        <v>91</v>
      </c>
      <c r="AY194" s="18" t="s">
        <v>194</v>
      </c>
      <c r="BE194" s="203">
        <f>IF(N194="základní",J194,0)</f>
        <v>0</v>
      </c>
      <c r="BF194" s="203">
        <f>IF(N194="snížená",J194,0)</f>
        <v>0</v>
      </c>
      <c r="BG194" s="203">
        <f>IF(N194="zákl. přenesená",J194,0)</f>
        <v>0</v>
      </c>
      <c r="BH194" s="203">
        <f>IF(N194="sníž. přenesená",J194,0)</f>
        <v>0</v>
      </c>
      <c r="BI194" s="203">
        <f>IF(N194="nulová",J194,0)</f>
        <v>0</v>
      </c>
      <c r="BJ194" s="18" t="s">
        <v>21</v>
      </c>
      <c r="BK194" s="203">
        <f>ROUND(I194*H194,2)</f>
        <v>0</v>
      </c>
      <c r="BL194" s="18" t="s">
        <v>201</v>
      </c>
      <c r="BM194" s="202" t="s">
        <v>1146</v>
      </c>
    </row>
    <row r="195" spans="1:65" s="13" customFormat="1" ht="11.25">
      <c r="B195" s="204"/>
      <c r="C195" s="205"/>
      <c r="D195" s="206" t="s">
        <v>203</v>
      </c>
      <c r="E195" s="207" t="s">
        <v>1</v>
      </c>
      <c r="F195" s="208" t="s">
        <v>1137</v>
      </c>
      <c r="G195" s="205"/>
      <c r="H195" s="207" t="s">
        <v>1</v>
      </c>
      <c r="I195" s="209"/>
      <c r="J195" s="205"/>
      <c r="K195" s="205"/>
      <c r="L195" s="210"/>
      <c r="M195" s="211"/>
      <c r="N195" s="212"/>
      <c r="O195" s="212"/>
      <c r="P195" s="212"/>
      <c r="Q195" s="212"/>
      <c r="R195" s="212"/>
      <c r="S195" s="212"/>
      <c r="T195" s="213"/>
      <c r="AT195" s="214" t="s">
        <v>203</v>
      </c>
      <c r="AU195" s="214" t="s">
        <v>91</v>
      </c>
      <c r="AV195" s="13" t="s">
        <v>21</v>
      </c>
      <c r="AW195" s="13" t="s">
        <v>36</v>
      </c>
      <c r="AX195" s="13" t="s">
        <v>81</v>
      </c>
      <c r="AY195" s="214" t="s">
        <v>194</v>
      </c>
    </row>
    <row r="196" spans="1:65" s="13" customFormat="1" ht="11.25">
      <c r="B196" s="204"/>
      <c r="C196" s="205"/>
      <c r="D196" s="206" t="s">
        <v>203</v>
      </c>
      <c r="E196" s="207" t="s">
        <v>1</v>
      </c>
      <c r="F196" s="208" t="s">
        <v>1138</v>
      </c>
      <c r="G196" s="205"/>
      <c r="H196" s="207" t="s">
        <v>1</v>
      </c>
      <c r="I196" s="209"/>
      <c r="J196" s="205"/>
      <c r="K196" s="205"/>
      <c r="L196" s="210"/>
      <c r="M196" s="211"/>
      <c r="N196" s="212"/>
      <c r="O196" s="212"/>
      <c r="P196" s="212"/>
      <c r="Q196" s="212"/>
      <c r="R196" s="212"/>
      <c r="S196" s="212"/>
      <c r="T196" s="213"/>
      <c r="AT196" s="214" t="s">
        <v>203</v>
      </c>
      <c r="AU196" s="214" t="s">
        <v>91</v>
      </c>
      <c r="AV196" s="13" t="s">
        <v>21</v>
      </c>
      <c r="AW196" s="13" t="s">
        <v>36</v>
      </c>
      <c r="AX196" s="13" t="s">
        <v>81</v>
      </c>
      <c r="AY196" s="214" t="s">
        <v>194</v>
      </c>
    </row>
    <row r="197" spans="1:65" s="13" customFormat="1" ht="11.25">
      <c r="B197" s="204"/>
      <c r="C197" s="205"/>
      <c r="D197" s="206" t="s">
        <v>203</v>
      </c>
      <c r="E197" s="207" t="s">
        <v>1</v>
      </c>
      <c r="F197" s="208" t="s">
        <v>1147</v>
      </c>
      <c r="G197" s="205"/>
      <c r="H197" s="207" t="s">
        <v>1</v>
      </c>
      <c r="I197" s="209"/>
      <c r="J197" s="205"/>
      <c r="K197" s="205"/>
      <c r="L197" s="210"/>
      <c r="M197" s="211"/>
      <c r="N197" s="212"/>
      <c r="O197" s="212"/>
      <c r="P197" s="212"/>
      <c r="Q197" s="212"/>
      <c r="R197" s="212"/>
      <c r="S197" s="212"/>
      <c r="T197" s="213"/>
      <c r="AT197" s="214" t="s">
        <v>203</v>
      </c>
      <c r="AU197" s="214" t="s">
        <v>91</v>
      </c>
      <c r="AV197" s="13" t="s">
        <v>21</v>
      </c>
      <c r="AW197" s="13" t="s">
        <v>36</v>
      </c>
      <c r="AX197" s="13" t="s">
        <v>81</v>
      </c>
      <c r="AY197" s="214" t="s">
        <v>194</v>
      </c>
    </row>
    <row r="198" spans="1:65" s="14" customFormat="1" ht="11.25">
      <c r="B198" s="215"/>
      <c r="C198" s="216"/>
      <c r="D198" s="206" t="s">
        <v>203</v>
      </c>
      <c r="E198" s="217" t="s">
        <v>1</v>
      </c>
      <c r="F198" s="218" t="s">
        <v>1035</v>
      </c>
      <c r="G198" s="216"/>
      <c r="H198" s="219">
        <v>4.851</v>
      </c>
      <c r="I198" s="220"/>
      <c r="J198" s="216"/>
      <c r="K198" s="216"/>
      <c r="L198" s="221"/>
      <c r="M198" s="222"/>
      <c r="N198" s="223"/>
      <c r="O198" s="223"/>
      <c r="P198" s="223"/>
      <c r="Q198" s="223"/>
      <c r="R198" s="223"/>
      <c r="S198" s="223"/>
      <c r="T198" s="224"/>
      <c r="AT198" s="225" t="s">
        <v>203</v>
      </c>
      <c r="AU198" s="225" t="s">
        <v>91</v>
      </c>
      <c r="AV198" s="14" t="s">
        <v>91</v>
      </c>
      <c r="AW198" s="14" t="s">
        <v>36</v>
      </c>
      <c r="AX198" s="14" t="s">
        <v>21</v>
      </c>
      <c r="AY198" s="225" t="s">
        <v>194</v>
      </c>
    </row>
    <row r="199" spans="1:65" s="2" customFormat="1" ht="14.45" customHeight="1">
      <c r="A199" s="35"/>
      <c r="B199" s="36"/>
      <c r="C199" s="191" t="s">
        <v>331</v>
      </c>
      <c r="D199" s="191" t="s">
        <v>196</v>
      </c>
      <c r="E199" s="192" t="s">
        <v>1148</v>
      </c>
      <c r="F199" s="193" t="s">
        <v>1149</v>
      </c>
      <c r="G199" s="194" t="s">
        <v>199</v>
      </c>
      <c r="H199" s="195">
        <v>54.27</v>
      </c>
      <c r="I199" s="196"/>
      <c r="J199" s="197">
        <f>ROUND(I199*H199,2)</f>
        <v>0</v>
      </c>
      <c r="K199" s="193" t="s">
        <v>207</v>
      </c>
      <c r="L199" s="40"/>
      <c r="M199" s="198" t="s">
        <v>1</v>
      </c>
      <c r="N199" s="199" t="s">
        <v>46</v>
      </c>
      <c r="O199" s="72"/>
      <c r="P199" s="200">
        <f>O199*H199</f>
        <v>0</v>
      </c>
      <c r="Q199" s="200">
        <v>0</v>
      </c>
      <c r="R199" s="200">
        <f>Q199*H199</f>
        <v>0</v>
      </c>
      <c r="S199" s="200">
        <v>0.19500000000000001</v>
      </c>
      <c r="T199" s="201">
        <f>S199*H199</f>
        <v>10.582650000000001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2" t="s">
        <v>201</v>
      </c>
      <c r="AT199" s="202" t="s">
        <v>196</v>
      </c>
      <c r="AU199" s="202" t="s">
        <v>91</v>
      </c>
      <c r="AY199" s="18" t="s">
        <v>194</v>
      </c>
      <c r="BE199" s="203">
        <f>IF(N199="základní",J199,0)</f>
        <v>0</v>
      </c>
      <c r="BF199" s="203">
        <f>IF(N199="snížená",J199,0)</f>
        <v>0</v>
      </c>
      <c r="BG199" s="203">
        <f>IF(N199="zákl. přenesená",J199,0)</f>
        <v>0</v>
      </c>
      <c r="BH199" s="203">
        <f>IF(N199="sníž. přenesená",J199,0)</f>
        <v>0</v>
      </c>
      <c r="BI199" s="203">
        <f>IF(N199="nulová",J199,0)</f>
        <v>0</v>
      </c>
      <c r="BJ199" s="18" t="s">
        <v>21</v>
      </c>
      <c r="BK199" s="203">
        <f>ROUND(I199*H199,2)</f>
        <v>0</v>
      </c>
      <c r="BL199" s="18" t="s">
        <v>201</v>
      </c>
      <c r="BM199" s="202" t="s">
        <v>1150</v>
      </c>
    </row>
    <row r="200" spans="1:65" s="13" customFormat="1" ht="11.25">
      <c r="B200" s="204"/>
      <c r="C200" s="205"/>
      <c r="D200" s="206" t="s">
        <v>203</v>
      </c>
      <c r="E200" s="207" t="s">
        <v>1</v>
      </c>
      <c r="F200" s="208" t="s">
        <v>1151</v>
      </c>
      <c r="G200" s="205"/>
      <c r="H200" s="207" t="s">
        <v>1</v>
      </c>
      <c r="I200" s="209"/>
      <c r="J200" s="205"/>
      <c r="K200" s="205"/>
      <c r="L200" s="210"/>
      <c r="M200" s="211"/>
      <c r="N200" s="212"/>
      <c r="O200" s="212"/>
      <c r="P200" s="212"/>
      <c r="Q200" s="212"/>
      <c r="R200" s="212"/>
      <c r="S200" s="212"/>
      <c r="T200" s="213"/>
      <c r="AT200" s="214" t="s">
        <v>203</v>
      </c>
      <c r="AU200" s="214" t="s">
        <v>91</v>
      </c>
      <c r="AV200" s="13" t="s">
        <v>21</v>
      </c>
      <c r="AW200" s="13" t="s">
        <v>36</v>
      </c>
      <c r="AX200" s="13" t="s">
        <v>81</v>
      </c>
      <c r="AY200" s="214" t="s">
        <v>194</v>
      </c>
    </row>
    <row r="201" spans="1:65" s="14" customFormat="1" ht="11.25">
      <c r="B201" s="215"/>
      <c r="C201" s="216"/>
      <c r="D201" s="206" t="s">
        <v>203</v>
      </c>
      <c r="E201" s="217" t="s">
        <v>1</v>
      </c>
      <c r="F201" s="218" t="s">
        <v>1152</v>
      </c>
      <c r="G201" s="216"/>
      <c r="H201" s="219">
        <v>7.1059999999999999</v>
      </c>
      <c r="I201" s="220"/>
      <c r="J201" s="216"/>
      <c r="K201" s="216"/>
      <c r="L201" s="221"/>
      <c r="M201" s="222"/>
      <c r="N201" s="223"/>
      <c r="O201" s="223"/>
      <c r="P201" s="223"/>
      <c r="Q201" s="223"/>
      <c r="R201" s="223"/>
      <c r="S201" s="223"/>
      <c r="T201" s="224"/>
      <c r="AT201" s="225" t="s">
        <v>203</v>
      </c>
      <c r="AU201" s="225" t="s">
        <v>91</v>
      </c>
      <c r="AV201" s="14" t="s">
        <v>91</v>
      </c>
      <c r="AW201" s="14" t="s">
        <v>36</v>
      </c>
      <c r="AX201" s="14" t="s">
        <v>81</v>
      </c>
      <c r="AY201" s="225" t="s">
        <v>194</v>
      </c>
    </row>
    <row r="202" spans="1:65" s="14" customFormat="1" ht="11.25">
      <c r="B202" s="215"/>
      <c r="C202" s="216"/>
      <c r="D202" s="206" t="s">
        <v>203</v>
      </c>
      <c r="E202" s="217" t="s">
        <v>1</v>
      </c>
      <c r="F202" s="218" t="s">
        <v>1153</v>
      </c>
      <c r="G202" s="216"/>
      <c r="H202" s="219">
        <v>4.5540000000000003</v>
      </c>
      <c r="I202" s="220"/>
      <c r="J202" s="216"/>
      <c r="K202" s="216"/>
      <c r="L202" s="221"/>
      <c r="M202" s="222"/>
      <c r="N202" s="223"/>
      <c r="O202" s="223"/>
      <c r="P202" s="223"/>
      <c r="Q202" s="223"/>
      <c r="R202" s="223"/>
      <c r="S202" s="223"/>
      <c r="T202" s="224"/>
      <c r="AT202" s="225" t="s">
        <v>203</v>
      </c>
      <c r="AU202" s="225" t="s">
        <v>91</v>
      </c>
      <c r="AV202" s="14" t="s">
        <v>91</v>
      </c>
      <c r="AW202" s="14" t="s">
        <v>36</v>
      </c>
      <c r="AX202" s="14" t="s">
        <v>81</v>
      </c>
      <c r="AY202" s="225" t="s">
        <v>194</v>
      </c>
    </row>
    <row r="203" spans="1:65" s="14" customFormat="1" ht="11.25">
      <c r="B203" s="215"/>
      <c r="C203" s="216"/>
      <c r="D203" s="206" t="s">
        <v>203</v>
      </c>
      <c r="E203" s="217" t="s">
        <v>1</v>
      </c>
      <c r="F203" s="218" t="s">
        <v>1154</v>
      </c>
      <c r="G203" s="216"/>
      <c r="H203" s="219">
        <v>0.16500000000000001</v>
      </c>
      <c r="I203" s="220"/>
      <c r="J203" s="216"/>
      <c r="K203" s="216"/>
      <c r="L203" s="221"/>
      <c r="M203" s="222"/>
      <c r="N203" s="223"/>
      <c r="O203" s="223"/>
      <c r="P203" s="223"/>
      <c r="Q203" s="223"/>
      <c r="R203" s="223"/>
      <c r="S203" s="223"/>
      <c r="T203" s="224"/>
      <c r="AT203" s="225" t="s">
        <v>203</v>
      </c>
      <c r="AU203" s="225" t="s">
        <v>91</v>
      </c>
      <c r="AV203" s="14" t="s">
        <v>91</v>
      </c>
      <c r="AW203" s="14" t="s">
        <v>36</v>
      </c>
      <c r="AX203" s="14" t="s">
        <v>81</v>
      </c>
      <c r="AY203" s="225" t="s">
        <v>194</v>
      </c>
    </row>
    <row r="204" spans="1:65" s="14" customFormat="1" ht="11.25">
      <c r="B204" s="215"/>
      <c r="C204" s="216"/>
      <c r="D204" s="206" t="s">
        <v>203</v>
      </c>
      <c r="E204" s="217" t="s">
        <v>1</v>
      </c>
      <c r="F204" s="218" t="s">
        <v>1155</v>
      </c>
      <c r="G204" s="216"/>
      <c r="H204" s="219">
        <v>0.33</v>
      </c>
      <c r="I204" s="220"/>
      <c r="J204" s="216"/>
      <c r="K204" s="216"/>
      <c r="L204" s="221"/>
      <c r="M204" s="222"/>
      <c r="N204" s="223"/>
      <c r="O204" s="223"/>
      <c r="P204" s="223"/>
      <c r="Q204" s="223"/>
      <c r="R204" s="223"/>
      <c r="S204" s="223"/>
      <c r="T204" s="224"/>
      <c r="AT204" s="225" t="s">
        <v>203</v>
      </c>
      <c r="AU204" s="225" t="s">
        <v>91</v>
      </c>
      <c r="AV204" s="14" t="s">
        <v>91</v>
      </c>
      <c r="AW204" s="14" t="s">
        <v>36</v>
      </c>
      <c r="AX204" s="14" t="s">
        <v>81</v>
      </c>
      <c r="AY204" s="225" t="s">
        <v>194</v>
      </c>
    </row>
    <row r="205" spans="1:65" s="14" customFormat="1" ht="11.25">
      <c r="B205" s="215"/>
      <c r="C205" s="216"/>
      <c r="D205" s="206" t="s">
        <v>203</v>
      </c>
      <c r="E205" s="217" t="s">
        <v>1</v>
      </c>
      <c r="F205" s="218" t="s">
        <v>1156</v>
      </c>
      <c r="G205" s="216"/>
      <c r="H205" s="219">
        <v>8.2390000000000008</v>
      </c>
      <c r="I205" s="220"/>
      <c r="J205" s="216"/>
      <c r="K205" s="216"/>
      <c r="L205" s="221"/>
      <c r="M205" s="222"/>
      <c r="N205" s="223"/>
      <c r="O205" s="223"/>
      <c r="P205" s="223"/>
      <c r="Q205" s="223"/>
      <c r="R205" s="223"/>
      <c r="S205" s="223"/>
      <c r="T205" s="224"/>
      <c r="AT205" s="225" t="s">
        <v>203</v>
      </c>
      <c r="AU205" s="225" t="s">
        <v>91</v>
      </c>
      <c r="AV205" s="14" t="s">
        <v>91</v>
      </c>
      <c r="AW205" s="14" t="s">
        <v>36</v>
      </c>
      <c r="AX205" s="14" t="s">
        <v>81</v>
      </c>
      <c r="AY205" s="225" t="s">
        <v>194</v>
      </c>
    </row>
    <row r="206" spans="1:65" s="15" customFormat="1" ht="11.25">
      <c r="B206" s="226"/>
      <c r="C206" s="227"/>
      <c r="D206" s="206" t="s">
        <v>203</v>
      </c>
      <c r="E206" s="228" t="s">
        <v>1031</v>
      </c>
      <c r="F206" s="229" t="s">
        <v>244</v>
      </c>
      <c r="G206" s="227"/>
      <c r="H206" s="230">
        <v>20.393999999999998</v>
      </c>
      <c r="I206" s="231"/>
      <c r="J206" s="227"/>
      <c r="K206" s="227"/>
      <c r="L206" s="232"/>
      <c r="M206" s="233"/>
      <c r="N206" s="234"/>
      <c r="O206" s="234"/>
      <c r="P206" s="234"/>
      <c r="Q206" s="234"/>
      <c r="R206" s="234"/>
      <c r="S206" s="234"/>
      <c r="T206" s="235"/>
      <c r="AT206" s="236" t="s">
        <v>203</v>
      </c>
      <c r="AU206" s="236" t="s">
        <v>91</v>
      </c>
      <c r="AV206" s="15" t="s">
        <v>210</v>
      </c>
      <c r="AW206" s="15" t="s">
        <v>36</v>
      </c>
      <c r="AX206" s="15" t="s">
        <v>81</v>
      </c>
      <c r="AY206" s="236" t="s">
        <v>194</v>
      </c>
    </row>
    <row r="207" spans="1:65" s="16" customFormat="1" ht="11.25">
      <c r="B207" s="237"/>
      <c r="C207" s="238"/>
      <c r="D207" s="206" t="s">
        <v>203</v>
      </c>
      <c r="E207" s="239" t="s">
        <v>1</v>
      </c>
      <c r="F207" s="240" t="s">
        <v>250</v>
      </c>
      <c r="G207" s="238"/>
      <c r="H207" s="241">
        <v>20.393999999999998</v>
      </c>
      <c r="I207" s="242"/>
      <c r="J207" s="238"/>
      <c r="K207" s="238"/>
      <c r="L207" s="243"/>
      <c r="M207" s="244"/>
      <c r="N207" s="245"/>
      <c r="O207" s="245"/>
      <c r="P207" s="245"/>
      <c r="Q207" s="245"/>
      <c r="R207" s="245"/>
      <c r="S207" s="245"/>
      <c r="T207" s="246"/>
      <c r="AT207" s="247" t="s">
        <v>203</v>
      </c>
      <c r="AU207" s="247" t="s">
        <v>91</v>
      </c>
      <c r="AV207" s="16" t="s">
        <v>201</v>
      </c>
      <c r="AW207" s="16" t="s">
        <v>36</v>
      </c>
      <c r="AX207" s="16" t="s">
        <v>81</v>
      </c>
      <c r="AY207" s="247" t="s">
        <v>194</v>
      </c>
    </row>
    <row r="208" spans="1:65" s="14" customFormat="1" ht="11.25">
      <c r="B208" s="215"/>
      <c r="C208" s="216"/>
      <c r="D208" s="206" t="s">
        <v>203</v>
      </c>
      <c r="E208" s="217" t="s">
        <v>1</v>
      </c>
      <c r="F208" s="218" t="s">
        <v>1157</v>
      </c>
      <c r="G208" s="216"/>
      <c r="H208" s="219">
        <v>54.27</v>
      </c>
      <c r="I208" s="220"/>
      <c r="J208" s="216"/>
      <c r="K208" s="216"/>
      <c r="L208" s="221"/>
      <c r="M208" s="222"/>
      <c r="N208" s="223"/>
      <c r="O208" s="223"/>
      <c r="P208" s="223"/>
      <c r="Q208" s="223"/>
      <c r="R208" s="223"/>
      <c r="S208" s="223"/>
      <c r="T208" s="224"/>
      <c r="AT208" s="225" t="s">
        <v>203</v>
      </c>
      <c r="AU208" s="225" t="s">
        <v>91</v>
      </c>
      <c r="AV208" s="14" t="s">
        <v>91</v>
      </c>
      <c r="AW208" s="14" t="s">
        <v>36</v>
      </c>
      <c r="AX208" s="14" t="s">
        <v>81</v>
      </c>
      <c r="AY208" s="225" t="s">
        <v>194</v>
      </c>
    </row>
    <row r="209" spans="1:65" s="16" customFormat="1" ht="11.25">
      <c r="B209" s="237"/>
      <c r="C209" s="238"/>
      <c r="D209" s="206" t="s">
        <v>203</v>
      </c>
      <c r="E209" s="239" t="s">
        <v>1029</v>
      </c>
      <c r="F209" s="240" t="s">
        <v>250</v>
      </c>
      <c r="G209" s="238"/>
      <c r="H209" s="241">
        <v>54.27</v>
      </c>
      <c r="I209" s="242"/>
      <c r="J209" s="238"/>
      <c r="K209" s="238"/>
      <c r="L209" s="243"/>
      <c r="M209" s="244"/>
      <c r="N209" s="245"/>
      <c r="O209" s="245"/>
      <c r="P209" s="245"/>
      <c r="Q209" s="245"/>
      <c r="R209" s="245"/>
      <c r="S209" s="245"/>
      <c r="T209" s="246"/>
      <c r="AT209" s="247" t="s">
        <v>203</v>
      </c>
      <c r="AU209" s="247" t="s">
        <v>91</v>
      </c>
      <c r="AV209" s="16" t="s">
        <v>201</v>
      </c>
      <c r="AW209" s="16" t="s">
        <v>36</v>
      </c>
      <c r="AX209" s="16" t="s">
        <v>21</v>
      </c>
      <c r="AY209" s="247" t="s">
        <v>194</v>
      </c>
    </row>
    <row r="210" spans="1:65" s="2" customFormat="1" ht="14.45" customHeight="1">
      <c r="A210" s="35"/>
      <c r="B210" s="36"/>
      <c r="C210" s="191" t="s">
        <v>360</v>
      </c>
      <c r="D210" s="191" t="s">
        <v>196</v>
      </c>
      <c r="E210" s="192" t="s">
        <v>1158</v>
      </c>
      <c r="F210" s="193" t="s">
        <v>1159</v>
      </c>
      <c r="G210" s="194" t="s">
        <v>199</v>
      </c>
      <c r="H210" s="195">
        <v>54.27</v>
      </c>
      <c r="I210" s="196"/>
      <c r="J210" s="197">
        <f>ROUND(I210*H210,2)</f>
        <v>0</v>
      </c>
      <c r="K210" s="193" t="s">
        <v>200</v>
      </c>
      <c r="L210" s="40"/>
      <c r="M210" s="198" t="s">
        <v>1</v>
      </c>
      <c r="N210" s="199" t="s">
        <v>46</v>
      </c>
      <c r="O210" s="72"/>
      <c r="P210" s="200">
        <f>O210*H210</f>
        <v>0</v>
      </c>
      <c r="Q210" s="200">
        <v>0</v>
      </c>
      <c r="R210" s="200">
        <f>Q210*H210</f>
        <v>0</v>
      </c>
      <c r="S210" s="200">
        <v>0</v>
      </c>
      <c r="T210" s="201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2" t="s">
        <v>201</v>
      </c>
      <c r="AT210" s="202" t="s">
        <v>196</v>
      </c>
      <c r="AU210" s="202" t="s">
        <v>91</v>
      </c>
      <c r="AY210" s="18" t="s">
        <v>194</v>
      </c>
      <c r="BE210" s="203">
        <f>IF(N210="základní",J210,0)</f>
        <v>0</v>
      </c>
      <c r="BF210" s="203">
        <f>IF(N210="snížená",J210,0)</f>
        <v>0</v>
      </c>
      <c r="BG210" s="203">
        <f>IF(N210="zákl. přenesená",J210,0)</f>
        <v>0</v>
      </c>
      <c r="BH210" s="203">
        <f>IF(N210="sníž. přenesená",J210,0)</f>
        <v>0</v>
      </c>
      <c r="BI210" s="203">
        <f>IF(N210="nulová",J210,0)</f>
        <v>0</v>
      </c>
      <c r="BJ210" s="18" t="s">
        <v>21</v>
      </c>
      <c r="BK210" s="203">
        <f>ROUND(I210*H210,2)</f>
        <v>0</v>
      </c>
      <c r="BL210" s="18" t="s">
        <v>201</v>
      </c>
      <c r="BM210" s="202" t="s">
        <v>1160</v>
      </c>
    </row>
    <row r="211" spans="1:65" s="14" customFormat="1" ht="11.25">
      <c r="B211" s="215"/>
      <c r="C211" s="216"/>
      <c r="D211" s="206" t="s">
        <v>203</v>
      </c>
      <c r="E211" s="217" t="s">
        <v>1</v>
      </c>
      <c r="F211" s="218" t="s">
        <v>1029</v>
      </c>
      <c r="G211" s="216"/>
      <c r="H211" s="219">
        <v>54.27</v>
      </c>
      <c r="I211" s="220"/>
      <c r="J211" s="216"/>
      <c r="K211" s="216"/>
      <c r="L211" s="221"/>
      <c r="M211" s="222"/>
      <c r="N211" s="223"/>
      <c r="O211" s="223"/>
      <c r="P211" s="223"/>
      <c r="Q211" s="223"/>
      <c r="R211" s="223"/>
      <c r="S211" s="223"/>
      <c r="T211" s="224"/>
      <c r="AT211" s="225" t="s">
        <v>203</v>
      </c>
      <c r="AU211" s="225" t="s">
        <v>91</v>
      </c>
      <c r="AV211" s="14" t="s">
        <v>91</v>
      </c>
      <c r="AW211" s="14" t="s">
        <v>36</v>
      </c>
      <c r="AX211" s="14" t="s">
        <v>21</v>
      </c>
      <c r="AY211" s="225" t="s">
        <v>194</v>
      </c>
    </row>
    <row r="212" spans="1:65" s="2" customFormat="1" ht="14.45" customHeight="1">
      <c r="A212" s="35"/>
      <c r="B212" s="36"/>
      <c r="C212" s="191" t="s">
        <v>365</v>
      </c>
      <c r="D212" s="191" t="s">
        <v>196</v>
      </c>
      <c r="E212" s="192" t="s">
        <v>1134</v>
      </c>
      <c r="F212" s="193" t="s">
        <v>1135</v>
      </c>
      <c r="G212" s="194" t="s">
        <v>199</v>
      </c>
      <c r="H212" s="195">
        <v>20.393999999999998</v>
      </c>
      <c r="I212" s="196"/>
      <c r="J212" s="197">
        <f>ROUND(I212*H212,2)</f>
        <v>0</v>
      </c>
      <c r="K212" s="193" t="s">
        <v>200</v>
      </c>
      <c r="L212" s="40"/>
      <c r="M212" s="198" t="s">
        <v>1</v>
      </c>
      <c r="N212" s="199" t="s">
        <v>46</v>
      </c>
      <c r="O212" s="72"/>
      <c r="P212" s="200">
        <f>O212*H212</f>
        <v>0</v>
      </c>
      <c r="Q212" s="200">
        <v>0</v>
      </c>
      <c r="R212" s="200">
        <f>Q212*H212</f>
        <v>0</v>
      </c>
      <c r="S212" s="200">
        <v>0.24</v>
      </c>
      <c r="T212" s="201">
        <f>S212*H212</f>
        <v>4.8945599999999994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2" t="s">
        <v>201</v>
      </c>
      <c r="AT212" s="202" t="s">
        <v>196</v>
      </c>
      <c r="AU212" s="202" t="s">
        <v>91</v>
      </c>
      <c r="AY212" s="18" t="s">
        <v>194</v>
      </c>
      <c r="BE212" s="203">
        <f>IF(N212="základní",J212,0)</f>
        <v>0</v>
      </c>
      <c r="BF212" s="203">
        <f>IF(N212="snížená",J212,0)</f>
        <v>0</v>
      </c>
      <c r="BG212" s="203">
        <f>IF(N212="zákl. přenesená",J212,0)</f>
        <v>0</v>
      </c>
      <c r="BH212" s="203">
        <f>IF(N212="sníž. přenesená",J212,0)</f>
        <v>0</v>
      </c>
      <c r="BI212" s="203">
        <f>IF(N212="nulová",J212,0)</f>
        <v>0</v>
      </c>
      <c r="BJ212" s="18" t="s">
        <v>21</v>
      </c>
      <c r="BK212" s="203">
        <f>ROUND(I212*H212,2)</f>
        <v>0</v>
      </c>
      <c r="BL212" s="18" t="s">
        <v>201</v>
      </c>
      <c r="BM212" s="202" t="s">
        <v>1161</v>
      </c>
    </row>
    <row r="213" spans="1:65" s="13" customFormat="1" ht="11.25">
      <c r="B213" s="204"/>
      <c r="C213" s="205"/>
      <c r="D213" s="206" t="s">
        <v>203</v>
      </c>
      <c r="E213" s="207" t="s">
        <v>1</v>
      </c>
      <c r="F213" s="208" t="s">
        <v>1137</v>
      </c>
      <c r="G213" s="205"/>
      <c r="H213" s="207" t="s">
        <v>1</v>
      </c>
      <c r="I213" s="209"/>
      <c r="J213" s="205"/>
      <c r="K213" s="205"/>
      <c r="L213" s="210"/>
      <c r="M213" s="211"/>
      <c r="N213" s="212"/>
      <c r="O213" s="212"/>
      <c r="P213" s="212"/>
      <c r="Q213" s="212"/>
      <c r="R213" s="212"/>
      <c r="S213" s="212"/>
      <c r="T213" s="213"/>
      <c r="AT213" s="214" t="s">
        <v>203</v>
      </c>
      <c r="AU213" s="214" t="s">
        <v>91</v>
      </c>
      <c r="AV213" s="13" t="s">
        <v>21</v>
      </c>
      <c r="AW213" s="13" t="s">
        <v>36</v>
      </c>
      <c r="AX213" s="13" t="s">
        <v>81</v>
      </c>
      <c r="AY213" s="214" t="s">
        <v>194</v>
      </c>
    </row>
    <row r="214" spans="1:65" s="13" customFormat="1" ht="11.25">
      <c r="B214" s="204"/>
      <c r="C214" s="205"/>
      <c r="D214" s="206" t="s">
        <v>203</v>
      </c>
      <c r="E214" s="207" t="s">
        <v>1</v>
      </c>
      <c r="F214" s="208" t="s">
        <v>1138</v>
      </c>
      <c r="G214" s="205"/>
      <c r="H214" s="207" t="s">
        <v>1</v>
      </c>
      <c r="I214" s="209"/>
      <c r="J214" s="205"/>
      <c r="K214" s="205"/>
      <c r="L214" s="210"/>
      <c r="M214" s="211"/>
      <c r="N214" s="212"/>
      <c r="O214" s="212"/>
      <c r="P214" s="212"/>
      <c r="Q214" s="212"/>
      <c r="R214" s="212"/>
      <c r="S214" s="212"/>
      <c r="T214" s="213"/>
      <c r="AT214" s="214" t="s">
        <v>203</v>
      </c>
      <c r="AU214" s="214" t="s">
        <v>91</v>
      </c>
      <c r="AV214" s="13" t="s">
        <v>21</v>
      </c>
      <c r="AW214" s="13" t="s">
        <v>36</v>
      </c>
      <c r="AX214" s="13" t="s">
        <v>81</v>
      </c>
      <c r="AY214" s="214" t="s">
        <v>194</v>
      </c>
    </row>
    <row r="215" spans="1:65" s="13" customFormat="1" ht="11.25">
      <c r="B215" s="204"/>
      <c r="C215" s="205"/>
      <c r="D215" s="206" t="s">
        <v>203</v>
      </c>
      <c r="E215" s="207" t="s">
        <v>1</v>
      </c>
      <c r="F215" s="208" t="s">
        <v>1139</v>
      </c>
      <c r="G215" s="205"/>
      <c r="H215" s="207" t="s">
        <v>1</v>
      </c>
      <c r="I215" s="209"/>
      <c r="J215" s="205"/>
      <c r="K215" s="205"/>
      <c r="L215" s="210"/>
      <c r="M215" s="211"/>
      <c r="N215" s="212"/>
      <c r="O215" s="212"/>
      <c r="P215" s="212"/>
      <c r="Q215" s="212"/>
      <c r="R215" s="212"/>
      <c r="S215" s="212"/>
      <c r="T215" s="213"/>
      <c r="AT215" s="214" t="s">
        <v>203</v>
      </c>
      <c r="AU215" s="214" t="s">
        <v>91</v>
      </c>
      <c r="AV215" s="13" t="s">
        <v>21</v>
      </c>
      <c r="AW215" s="13" t="s">
        <v>36</v>
      </c>
      <c r="AX215" s="13" t="s">
        <v>81</v>
      </c>
      <c r="AY215" s="214" t="s">
        <v>194</v>
      </c>
    </row>
    <row r="216" spans="1:65" s="14" customFormat="1" ht="11.25">
      <c r="B216" s="215"/>
      <c r="C216" s="216"/>
      <c r="D216" s="206" t="s">
        <v>203</v>
      </c>
      <c r="E216" s="217" t="s">
        <v>1</v>
      </c>
      <c r="F216" s="218" t="s">
        <v>1031</v>
      </c>
      <c r="G216" s="216"/>
      <c r="H216" s="219">
        <v>20.393999999999998</v>
      </c>
      <c r="I216" s="220"/>
      <c r="J216" s="216"/>
      <c r="K216" s="216"/>
      <c r="L216" s="221"/>
      <c r="M216" s="222"/>
      <c r="N216" s="223"/>
      <c r="O216" s="223"/>
      <c r="P216" s="223"/>
      <c r="Q216" s="223"/>
      <c r="R216" s="223"/>
      <c r="S216" s="223"/>
      <c r="T216" s="224"/>
      <c r="AT216" s="225" t="s">
        <v>203</v>
      </c>
      <c r="AU216" s="225" t="s">
        <v>91</v>
      </c>
      <c r="AV216" s="14" t="s">
        <v>91</v>
      </c>
      <c r="AW216" s="14" t="s">
        <v>36</v>
      </c>
      <c r="AX216" s="14" t="s">
        <v>21</v>
      </c>
      <c r="AY216" s="225" t="s">
        <v>194</v>
      </c>
    </row>
    <row r="217" spans="1:65" s="2" customFormat="1" ht="14.45" customHeight="1">
      <c r="A217" s="35"/>
      <c r="B217" s="36"/>
      <c r="C217" s="191" t="s">
        <v>370</v>
      </c>
      <c r="D217" s="191" t="s">
        <v>196</v>
      </c>
      <c r="E217" s="192" t="s">
        <v>1140</v>
      </c>
      <c r="F217" s="193" t="s">
        <v>1141</v>
      </c>
      <c r="G217" s="194" t="s">
        <v>254</v>
      </c>
      <c r="H217" s="195">
        <v>37.08</v>
      </c>
      <c r="I217" s="196"/>
      <c r="J217" s="197">
        <f>ROUND(I217*H217,2)</f>
        <v>0</v>
      </c>
      <c r="K217" s="193" t="s">
        <v>200</v>
      </c>
      <c r="L217" s="40"/>
      <c r="M217" s="198" t="s">
        <v>1</v>
      </c>
      <c r="N217" s="199" t="s">
        <v>46</v>
      </c>
      <c r="O217" s="72"/>
      <c r="P217" s="200">
        <f>O217*H217</f>
        <v>0</v>
      </c>
      <c r="Q217" s="200">
        <v>2.0000000000000002E-5</v>
      </c>
      <c r="R217" s="200">
        <f>Q217*H217</f>
        <v>7.4160000000000003E-4</v>
      </c>
      <c r="S217" s="200">
        <v>0</v>
      </c>
      <c r="T217" s="201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2" t="s">
        <v>201</v>
      </c>
      <c r="AT217" s="202" t="s">
        <v>196</v>
      </c>
      <c r="AU217" s="202" t="s">
        <v>91</v>
      </c>
      <c r="AY217" s="18" t="s">
        <v>194</v>
      </c>
      <c r="BE217" s="203">
        <f>IF(N217="základní",J217,0)</f>
        <v>0</v>
      </c>
      <c r="BF217" s="203">
        <f>IF(N217="snížená",J217,0)</f>
        <v>0</v>
      </c>
      <c r="BG217" s="203">
        <f>IF(N217="zákl. přenesená",J217,0)</f>
        <v>0</v>
      </c>
      <c r="BH217" s="203">
        <f>IF(N217="sníž. přenesená",J217,0)</f>
        <v>0</v>
      </c>
      <c r="BI217" s="203">
        <f>IF(N217="nulová",J217,0)</f>
        <v>0</v>
      </c>
      <c r="BJ217" s="18" t="s">
        <v>21</v>
      </c>
      <c r="BK217" s="203">
        <f>ROUND(I217*H217,2)</f>
        <v>0</v>
      </c>
      <c r="BL217" s="18" t="s">
        <v>201</v>
      </c>
      <c r="BM217" s="202" t="s">
        <v>1162</v>
      </c>
    </row>
    <row r="218" spans="1:65" s="14" customFormat="1" ht="11.25">
      <c r="B218" s="215"/>
      <c r="C218" s="216"/>
      <c r="D218" s="206" t="s">
        <v>203</v>
      </c>
      <c r="E218" s="217" t="s">
        <v>1</v>
      </c>
      <c r="F218" s="218" t="s">
        <v>1163</v>
      </c>
      <c r="G218" s="216"/>
      <c r="H218" s="219">
        <v>12.92</v>
      </c>
      <c r="I218" s="220"/>
      <c r="J218" s="216"/>
      <c r="K218" s="216"/>
      <c r="L218" s="221"/>
      <c r="M218" s="222"/>
      <c r="N218" s="223"/>
      <c r="O218" s="223"/>
      <c r="P218" s="223"/>
      <c r="Q218" s="223"/>
      <c r="R218" s="223"/>
      <c r="S218" s="223"/>
      <c r="T218" s="224"/>
      <c r="AT218" s="225" t="s">
        <v>203</v>
      </c>
      <c r="AU218" s="225" t="s">
        <v>91</v>
      </c>
      <c r="AV218" s="14" t="s">
        <v>91</v>
      </c>
      <c r="AW218" s="14" t="s">
        <v>36</v>
      </c>
      <c r="AX218" s="14" t="s">
        <v>81</v>
      </c>
      <c r="AY218" s="225" t="s">
        <v>194</v>
      </c>
    </row>
    <row r="219" spans="1:65" s="14" customFormat="1" ht="11.25">
      <c r="B219" s="215"/>
      <c r="C219" s="216"/>
      <c r="D219" s="206" t="s">
        <v>203</v>
      </c>
      <c r="E219" s="217" t="s">
        <v>1</v>
      </c>
      <c r="F219" s="218" t="s">
        <v>1164</v>
      </c>
      <c r="G219" s="216"/>
      <c r="H219" s="219">
        <v>8.2799999999999994</v>
      </c>
      <c r="I219" s="220"/>
      <c r="J219" s="216"/>
      <c r="K219" s="216"/>
      <c r="L219" s="221"/>
      <c r="M219" s="222"/>
      <c r="N219" s="223"/>
      <c r="O219" s="223"/>
      <c r="P219" s="223"/>
      <c r="Q219" s="223"/>
      <c r="R219" s="223"/>
      <c r="S219" s="223"/>
      <c r="T219" s="224"/>
      <c r="AT219" s="225" t="s">
        <v>203</v>
      </c>
      <c r="AU219" s="225" t="s">
        <v>91</v>
      </c>
      <c r="AV219" s="14" t="s">
        <v>91</v>
      </c>
      <c r="AW219" s="14" t="s">
        <v>36</v>
      </c>
      <c r="AX219" s="14" t="s">
        <v>81</v>
      </c>
      <c r="AY219" s="225" t="s">
        <v>194</v>
      </c>
    </row>
    <row r="220" spans="1:65" s="14" customFormat="1" ht="11.25">
      <c r="B220" s="215"/>
      <c r="C220" s="216"/>
      <c r="D220" s="206" t="s">
        <v>203</v>
      </c>
      <c r="E220" s="217" t="s">
        <v>1</v>
      </c>
      <c r="F220" s="218" t="s">
        <v>1165</v>
      </c>
      <c r="G220" s="216"/>
      <c r="H220" s="219">
        <v>0.3</v>
      </c>
      <c r="I220" s="220"/>
      <c r="J220" s="216"/>
      <c r="K220" s="216"/>
      <c r="L220" s="221"/>
      <c r="M220" s="222"/>
      <c r="N220" s="223"/>
      <c r="O220" s="223"/>
      <c r="P220" s="223"/>
      <c r="Q220" s="223"/>
      <c r="R220" s="223"/>
      <c r="S220" s="223"/>
      <c r="T220" s="224"/>
      <c r="AT220" s="225" t="s">
        <v>203</v>
      </c>
      <c r="AU220" s="225" t="s">
        <v>91</v>
      </c>
      <c r="AV220" s="14" t="s">
        <v>91</v>
      </c>
      <c r="AW220" s="14" t="s">
        <v>36</v>
      </c>
      <c r="AX220" s="14" t="s">
        <v>81</v>
      </c>
      <c r="AY220" s="225" t="s">
        <v>194</v>
      </c>
    </row>
    <row r="221" spans="1:65" s="14" customFormat="1" ht="11.25">
      <c r="B221" s="215"/>
      <c r="C221" s="216"/>
      <c r="D221" s="206" t="s">
        <v>203</v>
      </c>
      <c r="E221" s="217" t="s">
        <v>1</v>
      </c>
      <c r="F221" s="218" t="s">
        <v>1166</v>
      </c>
      <c r="G221" s="216"/>
      <c r="H221" s="219">
        <v>0.6</v>
      </c>
      <c r="I221" s="220"/>
      <c r="J221" s="216"/>
      <c r="K221" s="216"/>
      <c r="L221" s="221"/>
      <c r="M221" s="222"/>
      <c r="N221" s="223"/>
      <c r="O221" s="223"/>
      <c r="P221" s="223"/>
      <c r="Q221" s="223"/>
      <c r="R221" s="223"/>
      <c r="S221" s="223"/>
      <c r="T221" s="224"/>
      <c r="AT221" s="225" t="s">
        <v>203</v>
      </c>
      <c r="AU221" s="225" t="s">
        <v>91</v>
      </c>
      <c r="AV221" s="14" t="s">
        <v>91</v>
      </c>
      <c r="AW221" s="14" t="s">
        <v>36</v>
      </c>
      <c r="AX221" s="14" t="s">
        <v>81</v>
      </c>
      <c r="AY221" s="225" t="s">
        <v>194</v>
      </c>
    </row>
    <row r="222" spans="1:65" s="14" customFormat="1" ht="11.25">
      <c r="B222" s="215"/>
      <c r="C222" s="216"/>
      <c r="D222" s="206" t="s">
        <v>203</v>
      </c>
      <c r="E222" s="217" t="s">
        <v>1</v>
      </c>
      <c r="F222" s="218" t="s">
        <v>1167</v>
      </c>
      <c r="G222" s="216"/>
      <c r="H222" s="219">
        <v>14.98</v>
      </c>
      <c r="I222" s="220"/>
      <c r="J222" s="216"/>
      <c r="K222" s="216"/>
      <c r="L222" s="221"/>
      <c r="M222" s="222"/>
      <c r="N222" s="223"/>
      <c r="O222" s="223"/>
      <c r="P222" s="223"/>
      <c r="Q222" s="223"/>
      <c r="R222" s="223"/>
      <c r="S222" s="223"/>
      <c r="T222" s="224"/>
      <c r="AT222" s="225" t="s">
        <v>203</v>
      </c>
      <c r="AU222" s="225" t="s">
        <v>91</v>
      </c>
      <c r="AV222" s="14" t="s">
        <v>91</v>
      </c>
      <c r="AW222" s="14" t="s">
        <v>36</v>
      </c>
      <c r="AX222" s="14" t="s">
        <v>81</v>
      </c>
      <c r="AY222" s="225" t="s">
        <v>194</v>
      </c>
    </row>
    <row r="223" spans="1:65" s="16" customFormat="1" ht="11.25">
      <c r="B223" s="237"/>
      <c r="C223" s="238"/>
      <c r="D223" s="206" t="s">
        <v>203</v>
      </c>
      <c r="E223" s="239" t="s">
        <v>1</v>
      </c>
      <c r="F223" s="240" t="s">
        <v>250</v>
      </c>
      <c r="G223" s="238"/>
      <c r="H223" s="241">
        <v>37.08</v>
      </c>
      <c r="I223" s="242"/>
      <c r="J223" s="238"/>
      <c r="K223" s="238"/>
      <c r="L223" s="243"/>
      <c r="M223" s="244"/>
      <c r="N223" s="245"/>
      <c r="O223" s="245"/>
      <c r="P223" s="245"/>
      <c r="Q223" s="245"/>
      <c r="R223" s="245"/>
      <c r="S223" s="245"/>
      <c r="T223" s="246"/>
      <c r="AT223" s="247" t="s">
        <v>203</v>
      </c>
      <c r="AU223" s="247" t="s">
        <v>91</v>
      </c>
      <c r="AV223" s="16" t="s">
        <v>201</v>
      </c>
      <c r="AW223" s="16" t="s">
        <v>36</v>
      </c>
      <c r="AX223" s="16" t="s">
        <v>21</v>
      </c>
      <c r="AY223" s="247" t="s">
        <v>194</v>
      </c>
    </row>
    <row r="224" spans="1:65" s="2" customFormat="1" ht="14.45" customHeight="1">
      <c r="A224" s="35"/>
      <c r="B224" s="36"/>
      <c r="C224" s="191" t="s">
        <v>381</v>
      </c>
      <c r="D224" s="191" t="s">
        <v>196</v>
      </c>
      <c r="E224" s="192" t="s">
        <v>1144</v>
      </c>
      <c r="F224" s="193" t="s">
        <v>1145</v>
      </c>
      <c r="G224" s="194" t="s">
        <v>199</v>
      </c>
      <c r="H224" s="195">
        <v>20.393999999999998</v>
      </c>
      <c r="I224" s="196"/>
      <c r="J224" s="197">
        <f>ROUND(I224*H224,2)</f>
        <v>0</v>
      </c>
      <c r="K224" s="193" t="s">
        <v>200</v>
      </c>
      <c r="L224" s="40"/>
      <c r="M224" s="198" t="s">
        <v>1</v>
      </c>
      <c r="N224" s="199" t="s">
        <v>46</v>
      </c>
      <c r="O224" s="72"/>
      <c r="P224" s="200">
        <f>O224*H224</f>
        <v>0</v>
      </c>
      <c r="Q224" s="200">
        <v>0</v>
      </c>
      <c r="R224" s="200">
        <f>Q224*H224</f>
        <v>0</v>
      </c>
      <c r="S224" s="200">
        <v>0.44</v>
      </c>
      <c r="T224" s="201">
        <f>S224*H224</f>
        <v>8.9733599999999996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2" t="s">
        <v>201</v>
      </c>
      <c r="AT224" s="202" t="s">
        <v>196</v>
      </c>
      <c r="AU224" s="202" t="s">
        <v>91</v>
      </c>
      <c r="AY224" s="18" t="s">
        <v>194</v>
      </c>
      <c r="BE224" s="203">
        <f>IF(N224="základní",J224,0)</f>
        <v>0</v>
      </c>
      <c r="BF224" s="203">
        <f>IF(N224="snížená",J224,0)</f>
        <v>0</v>
      </c>
      <c r="BG224" s="203">
        <f>IF(N224="zákl. přenesená",J224,0)</f>
        <v>0</v>
      </c>
      <c r="BH224" s="203">
        <f>IF(N224="sníž. přenesená",J224,0)</f>
        <v>0</v>
      </c>
      <c r="BI224" s="203">
        <f>IF(N224="nulová",J224,0)</f>
        <v>0</v>
      </c>
      <c r="BJ224" s="18" t="s">
        <v>21</v>
      </c>
      <c r="BK224" s="203">
        <f>ROUND(I224*H224,2)</f>
        <v>0</v>
      </c>
      <c r="BL224" s="18" t="s">
        <v>201</v>
      </c>
      <c r="BM224" s="202" t="s">
        <v>1168</v>
      </c>
    </row>
    <row r="225" spans="1:65" s="13" customFormat="1" ht="11.25">
      <c r="B225" s="204"/>
      <c r="C225" s="205"/>
      <c r="D225" s="206" t="s">
        <v>203</v>
      </c>
      <c r="E225" s="207" t="s">
        <v>1</v>
      </c>
      <c r="F225" s="208" t="s">
        <v>1137</v>
      </c>
      <c r="G225" s="205"/>
      <c r="H225" s="207" t="s">
        <v>1</v>
      </c>
      <c r="I225" s="209"/>
      <c r="J225" s="205"/>
      <c r="K225" s="205"/>
      <c r="L225" s="210"/>
      <c r="M225" s="211"/>
      <c r="N225" s="212"/>
      <c r="O225" s="212"/>
      <c r="P225" s="212"/>
      <c r="Q225" s="212"/>
      <c r="R225" s="212"/>
      <c r="S225" s="212"/>
      <c r="T225" s="213"/>
      <c r="AT225" s="214" t="s">
        <v>203</v>
      </c>
      <c r="AU225" s="214" t="s">
        <v>91</v>
      </c>
      <c r="AV225" s="13" t="s">
        <v>21</v>
      </c>
      <c r="AW225" s="13" t="s">
        <v>36</v>
      </c>
      <c r="AX225" s="13" t="s">
        <v>81</v>
      </c>
      <c r="AY225" s="214" t="s">
        <v>194</v>
      </c>
    </row>
    <row r="226" spans="1:65" s="13" customFormat="1" ht="11.25">
      <c r="B226" s="204"/>
      <c r="C226" s="205"/>
      <c r="D226" s="206" t="s">
        <v>203</v>
      </c>
      <c r="E226" s="207" t="s">
        <v>1</v>
      </c>
      <c r="F226" s="208" t="s">
        <v>1138</v>
      </c>
      <c r="G226" s="205"/>
      <c r="H226" s="207" t="s">
        <v>1</v>
      </c>
      <c r="I226" s="209"/>
      <c r="J226" s="205"/>
      <c r="K226" s="205"/>
      <c r="L226" s="210"/>
      <c r="M226" s="211"/>
      <c r="N226" s="212"/>
      <c r="O226" s="212"/>
      <c r="P226" s="212"/>
      <c r="Q226" s="212"/>
      <c r="R226" s="212"/>
      <c r="S226" s="212"/>
      <c r="T226" s="213"/>
      <c r="AT226" s="214" t="s">
        <v>203</v>
      </c>
      <c r="AU226" s="214" t="s">
        <v>91</v>
      </c>
      <c r="AV226" s="13" t="s">
        <v>21</v>
      </c>
      <c r="AW226" s="13" t="s">
        <v>36</v>
      </c>
      <c r="AX226" s="13" t="s">
        <v>81</v>
      </c>
      <c r="AY226" s="214" t="s">
        <v>194</v>
      </c>
    </row>
    <row r="227" spans="1:65" s="13" customFormat="1" ht="11.25">
      <c r="B227" s="204"/>
      <c r="C227" s="205"/>
      <c r="D227" s="206" t="s">
        <v>203</v>
      </c>
      <c r="E227" s="207" t="s">
        <v>1</v>
      </c>
      <c r="F227" s="208" t="s">
        <v>1147</v>
      </c>
      <c r="G227" s="205"/>
      <c r="H227" s="207" t="s">
        <v>1</v>
      </c>
      <c r="I227" s="209"/>
      <c r="J227" s="205"/>
      <c r="K227" s="205"/>
      <c r="L227" s="210"/>
      <c r="M227" s="211"/>
      <c r="N227" s="212"/>
      <c r="O227" s="212"/>
      <c r="P227" s="212"/>
      <c r="Q227" s="212"/>
      <c r="R227" s="212"/>
      <c r="S227" s="212"/>
      <c r="T227" s="213"/>
      <c r="AT227" s="214" t="s">
        <v>203</v>
      </c>
      <c r="AU227" s="214" t="s">
        <v>91</v>
      </c>
      <c r="AV227" s="13" t="s">
        <v>21</v>
      </c>
      <c r="AW227" s="13" t="s">
        <v>36</v>
      </c>
      <c r="AX227" s="13" t="s">
        <v>81</v>
      </c>
      <c r="AY227" s="214" t="s">
        <v>194</v>
      </c>
    </row>
    <row r="228" spans="1:65" s="14" customFormat="1" ht="11.25">
      <c r="B228" s="215"/>
      <c r="C228" s="216"/>
      <c r="D228" s="206" t="s">
        <v>203</v>
      </c>
      <c r="E228" s="217" t="s">
        <v>1</v>
      </c>
      <c r="F228" s="218" t="s">
        <v>1031</v>
      </c>
      <c r="G228" s="216"/>
      <c r="H228" s="219">
        <v>20.393999999999998</v>
      </c>
      <c r="I228" s="220"/>
      <c r="J228" s="216"/>
      <c r="K228" s="216"/>
      <c r="L228" s="221"/>
      <c r="M228" s="222"/>
      <c r="N228" s="223"/>
      <c r="O228" s="223"/>
      <c r="P228" s="223"/>
      <c r="Q228" s="223"/>
      <c r="R228" s="223"/>
      <c r="S228" s="223"/>
      <c r="T228" s="224"/>
      <c r="AT228" s="225" t="s">
        <v>203</v>
      </c>
      <c r="AU228" s="225" t="s">
        <v>91</v>
      </c>
      <c r="AV228" s="14" t="s">
        <v>91</v>
      </c>
      <c r="AW228" s="14" t="s">
        <v>36</v>
      </c>
      <c r="AX228" s="14" t="s">
        <v>21</v>
      </c>
      <c r="AY228" s="225" t="s">
        <v>194</v>
      </c>
    </row>
    <row r="229" spans="1:65" s="2" customFormat="1" ht="14.45" customHeight="1">
      <c r="A229" s="35"/>
      <c r="B229" s="36"/>
      <c r="C229" s="191" t="s">
        <v>386</v>
      </c>
      <c r="D229" s="191" t="s">
        <v>196</v>
      </c>
      <c r="E229" s="192" t="s">
        <v>1169</v>
      </c>
      <c r="F229" s="193" t="s">
        <v>1170</v>
      </c>
      <c r="G229" s="194" t="s">
        <v>199</v>
      </c>
      <c r="H229" s="195">
        <v>6</v>
      </c>
      <c r="I229" s="196"/>
      <c r="J229" s="197">
        <f>ROUND(I229*H229,2)</f>
        <v>0</v>
      </c>
      <c r="K229" s="193" t="s">
        <v>207</v>
      </c>
      <c r="L229" s="40"/>
      <c r="M229" s="198" t="s">
        <v>1</v>
      </c>
      <c r="N229" s="199" t="s">
        <v>46</v>
      </c>
      <c r="O229" s="72"/>
      <c r="P229" s="200">
        <f>O229*H229</f>
        <v>0</v>
      </c>
      <c r="Q229" s="200">
        <v>0</v>
      </c>
      <c r="R229" s="200">
        <f>Q229*H229</f>
        <v>0</v>
      </c>
      <c r="S229" s="200">
        <v>0.128</v>
      </c>
      <c r="T229" s="201">
        <f>S229*H229</f>
        <v>0.76800000000000002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2" t="s">
        <v>201</v>
      </c>
      <c r="AT229" s="202" t="s">
        <v>196</v>
      </c>
      <c r="AU229" s="202" t="s">
        <v>91</v>
      </c>
      <c r="AY229" s="18" t="s">
        <v>194</v>
      </c>
      <c r="BE229" s="203">
        <f>IF(N229="základní",J229,0)</f>
        <v>0</v>
      </c>
      <c r="BF229" s="203">
        <f>IF(N229="snížená",J229,0)</f>
        <v>0</v>
      </c>
      <c r="BG229" s="203">
        <f>IF(N229="zákl. přenesená",J229,0)</f>
        <v>0</v>
      </c>
      <c r="BH229" s="203">
        <f>IF(N229="sníž. přenesená",J229,0)</f>
        <v>0</v>
      </c>
      <c r="BI229" s="203">
        <f>IF(N229="nulová",J229,0)</f>
        <v>0</v>
      </c>
      <c r="BJ229" s="18" t="s">
        <v>21</v>
      </c>
      <c r="BK229" s="203">
        <f>ROUND(I229*H229,2)</f>
        <v>0</v>
      </c>
      <c r="BL229" s="18" t="s">
        <v>201</v>
      </c>
      <c r="BM229" s="202" t="s">
        <v>1171</v>
      </c>
    </row>
    <row r="230" spans="1:65" s="14" customFormat="1" ht="11.25">
      <c r="B230" s="215"/>
      <c r="C230" s="216"/>
      <c r="D230" s="206" t="s">
        <v>203</v>
      </c>
      <c r="E230" s="217" t="s">
        <v>1</v>
      </c>
      <c r="F230" s="218" t="s">
        <v>1172</v>
      </c>
      <c r="G230" s="216"/>
      <c r="H230" s="219">
        <v>2.1560000000000001</v>
      </c>
      <c r="I230" s="220"/>
      <c r="J230" s="216"/>
      <c r="K230" s="216"/>
      <c r="L230" s="221"/>
      <c r="M230" s="222"/>
      <c r="N230" s="223"/>
      <c r="O230" s="223"/>
      <c r="P230" s="223"/>
      <c r="Q230" s="223"/>
      <c r="R230" s="223"/>
      <c r="S230" s="223"/>
      <c r="T230" s="224"/>
      <c r="AT230" s="225" t="s">
        <v>203</v>
      </c>
      <c r="AU230" s="225" t="s">
        <v>91</v>
      </c>
      <c r="AV230" s="14" t="s">
        <v>91</v>
      </c>
      <c r="AW230" s="14" t="s">
        <v>36</v>
      </c>
      <c r="AX230" s="14" t="s">
        <v>81</v>
      </c>
      <c r="AY230" s="225" t="s">
        <v>194</v>
      </c>
    </row>
    <row r="231" spans="1:65" s="15" customFormat="1" ht="11.25">
      <c r="B231" s="226"/>
      <c r="C231" s="227"/>
      <c r="D231" s="206" t="s">
        <v>203</v>
      </c>
      <c r="E231" s="228" t="s">
        <v>1026</v>
      </c>
      <c r="F231" s="229" t="s">
        <v>244</v>
      </c>
      <c r="G231" s="227"/>
      <c r="H231" s="230">
        <v>2.1560000000000001</v>
      </c>
      <c r="I231" s="231"/>
      <c r="J231" s="227"/>
      <c r="K231" s="227"/>
      <c r="L231" s="232"/>
      <c r="M231" s="233"/>
      <c r="N231" s="234"/>
      <c r="O231" s="234"/>
      <c r="P231" s="234"/>
      <c r="Q231" s="234"/>
      <c r="R231" s="234"/>
      <c r="S231" s="234"/>
      <c r="T231" s="235"/>
      <c r="AT231" s="236" t="s">
        <v>203</v>
      </c>
      <c r="AU231" s="236" t="s">
        <v>91</v>
      </c>
      <c r="AV231" s="15" t="s">
        <v>210</v>
      </c>
      <c r="AW231" s="15" t="s">
        <v>36</v>
      </c>
      <c r="AX231" s="15" t="s">
        <v>81</v>
      </c>
      <c r="AY231" s="236" t="s">
        <v>194</v>
      </c>
    </row>
    <row r="232" spans="1:65" s="16" customFormat="1" ht="11.25">
      <c r="B232" s="237"/>
      <c r="C232" s="238"/>
      <c r="D232" s="206" t="s">
        <v>203</v>
      </c>
      <c r="E232" s="239" t="s">
        <v>1</v>
      </c>
      <c r="F232" s="240" t="s">
        <v>250</v>
      </c>
      <c r="G232" s="238"/>
      <c r="H232" s="241">
        <v>2.1560000000000001</v>
      </c>
      <c r="I232" s="242"/>
      <c r="J232" s="238"/>
      <c r="K232" s="238"/>
      <c r="L232" s="243"/>
      <c r="M232" s="244"/>
      <c r="N232" s="245"/>
      <c r="O232" s="245"/>
      <c r="P232" s="245"/>
      <c r="Q232" s="245"/>
      <c r="R232" s="245"/>
      <c r="S232" s="245"/>
      <c r="T232" s="246"/>
      <c r="AT232" s="247" t="s">
        <v>203</v>
      </c>
      <c r="AU232" s="247" t="s">
        <v>91</v>
      </c>
      <c r="AV232" s="16" t="s">
        <v>201</v>
      </c>
      <c r="AW232" s="16" t="s">
        <v>36</v>
      </c>
      <c r="AX232" s="16" t="s">
        <v>81</v>
      </c>
      <c r="AY232" s="247" t="s">
        <v>194</v>
      </c>
    </row>
    <row r="233" spans="1:65" s="14" customFormat="1" ht="11.25">
      <c r="B233" s="215"/>
      <c r="C233" s="216"/>
      <c r="D233" s="206" t="s">
        <v>203</v>
      </c>
      <c r="E233" s="217" t="s">
        <v>1</v>
      </c>
      <c r="F233" s="218" t="s">
        <v>1173</v>
      </c>
      <c r="G233" s="216"/>
      <c r="H233" s="219">
        <v>6</v>
      </c>
      <c r="I233" s="220"/>
      <c r="J233" s="216"/>
      <c r="K233" s="216"/>
      <c r="L233" s="221"/>
      <c r="M233" s="222"/>
      <c r="N233" s="223"/>
      <c r="O233" s="223"/>
      <c r="P233" s="223"/>
      <c r="Q233" s="223"/>
      <c r="R233" s="223"/>
      <c r="S233" s="223"/>
      <c r="T233" s="224"/>
      <c r="AT233" s="225" t="s">
        <v>203</v>
      </c>
      <c r="AU233" s="225" t="s">
        <v>91</v>
      </c>
      <c r="AV233" s="14" t="s">
        <v>91</v>
      </c>
      <c r="AW233" s="14" t="s">
        <v>36</v>
      </c>
      <c r="AX233" s="14" t="s">
        <v>81</v>
      </c>
      <c r="AY233" s="225" t="s">
        <v>194</v>
      </c>
    </row>
    <row r="234" spans="1:65" s="16" customFormat="1" ht="11.25">
      <c r="B234" s="237"/>
      <c r="C234" s="238"/>
      <c r="D234" s="206" t="s">
        <v>203</v>
      </c>
      <c r="E234" s="239" t="s">
        <v>1025</v>
      </c>
      <c r="F234" s="240" t="s">
        <v>250</v>
      </c>
      <c r="G234" s="238"/>
      <c r="H234" s="241">
        <v>6</v>
      </c>
      <c r="I234" s="242"/>
      <c r="J234" s="238"/>
      <c r="K234" s="238"/>
      <c r="L234" s="243"/>
      <c r="M234" s="244"/>
      <c r="N234" s="245"/>
      <c r="O234" s="245"/>
      <c r="P234" s="245"/>
      <c r="Q234" s="245"/>
      <c r="R234" s="245"/>
      <c r="S234" s="245"/>
      <c r="T234" s="246"/>
      <c r="AT234" s="247" t="s">
        <v>203</v>
      </c>
      <c r="AU234" s="247" t="s">
        <v>91</v>
      </c>
      <c r="AV234" s="16" t="s">
        <v>201</v>
      </c>
      <c r="AW234" s="16" t="s">
        <v>36</v>
      </c>
      <c r="AX234" s="16" t="s">
        <v>21</v>
      </c>
      <c r="AY234" s="247" t="s">
        <v>194</v>
      </c>
    </row>
    <row r="235" spans="1:65" s="2" customFormat="1" ht="14.45" customHeight="1">
      <c r="A235" s="35"/>
      <c r="B235" s="36"/>
      <c r="C235" s="191" t="s">
        <v>392</v>
      </c>
      <c r="D235" s="191" t="s">
        <v>196</v>
      </c>
      <c r="E235" s="192" t="s">
        <v>1174</v>
      </c>
      <c r="F235" s="193" t="s">
        <v>1175</v>
      </c>
      <c r="G235" s="194" t="s">
        <v>199</v>
      </c>
      <c r="H235" s="195">
        <v>6</v>
      </c>
      <c r="I235" s="196"/>
      <c r="J235" s="197">
        <f>ROUND(I235*H235,2)</f>
        <v>0</v>
      </c>
      <c r="K235" s="193" t="s">
        <v>200</v>
      </c>
      <c r="L235" s="40"/>
      <c r="M235" s="198" t="s">
        <v>1</v>
      </c>
      <c r="N235" s="199" t="s">
        <v>46</v>
      </c>
      <c r="O235" s="72"/>
      <c r="P235" s="200">
        <f>O235*H235</f>
        <v>0</v>
      </c>
      <c r="Q235" s="200">
        <v>0</v>
      </c>
      <c r="R235" s="200">
        <f>Q235*H235</f>
        <v>0</v>
      </c>
      <c r="S235" s="200">
        <v>0</v>
      </c>
      <c r="T235" s="201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2" t="s">
        <v>201</v>
      </c>
      <c r="AT235" s="202" t="s">
        <v>196</v>
      </c>
      <c r="AU235" s="202" t="s">
        <v>91</v>
      </c>
      <c r="AY235" s="18" t="s">
        <v>194</v>
      </c>
      <c r="BE235" s="203">
        <f>IF(N235="základní",J235,0)</f>
        <v>0</v>
      </c>
      <c r="BF235" s="203">
        <f>IF(N235="snížená",J235,0)</f>
        <v>0</v>
      </c>
      <c r="BG235" s="203">
        <f>IF(N235="zákl. přenesená",J235,0)</f>
        <v>0</v>
      </c>
      <c r="BH235" s="203">
        <f>IF(N235="sníž. přenesená",J235,0)</f>
        <v>0</v>
      </c>
      <c r="BI235" s="203">
        <f>IF(N235="nulová",J235,0)</f>
        <v>0</v>
      </c>
      <c r="BJ235" s="18" t="s">
        <v>21</v>
      </c>
      <c r="BK235" s="203">
        <f>ROUND(I235*H235,2)</f>
        <v>0</v>
      </c>
      <c r="BL235" s="18" t="s">
        <v>201</v>
      </c>
      <c r="BM235" s="202" t="s">
        <v>1176</v>
      </c>
    </row>
    <row r="236" spans="1:65" s="14" customFormat="1" ht="11.25">
      <c r="B236" s="215"/>
      <c r="C236" s="216"/>
      <c r="D236" s="206" t="s">
        <v>203</v>
      </c>
      <c r="E236" s="217" t="s">
        <v>1</v>
      </c>
      <c r="F236" s="218" t="s">
        <v>1025</v>
      </c>
      <c r="G236" s="216"/>
      <c r="H236" s="219">
        <v>6</v>
      </c>
      <c r="I236" s="220"/>
      <c r="J236" s="216"/>
      <c r="K236" s="216"/>
      <c r="L236" s="221"/>
      <c r="M236" s="222"/>
      <c r="N236" s="223"/>
      <c r="O236" s="223"/>
      <c r="P236" s="223"/>
      <c r="Q236" s="223"/>
      <c r="R236" s="223"/>
      <c r="S236" s="223"/>
      <c r="T236" s="224"/>
      <c r="AT236" s="225" t="s">
        <v>203</v>
      </c>
      <c r="AU236" s="225" t="s">
        <v>91</v>
      </c>
      <c r="AV236" s="14" t="s">
        <v>91</v>
      </c>
      <c r="AW236" s="14" t="s">
        <v>36</v>
      </c>
      <c r="AX236" s="14" t="s">
        <v>21</v>
      </c>
      <c r="AY236" s="225" t="s">
        <v>194</v>
      </c>
    </row>
    <row r="237" spans="1:65" s="2" customFormat="1" ht="14.45" customHeight="1">
      <c r="A237" s="35"/>
      <c r="B237" s="36"/>
      <c r="C237" s="191" t="s">
        <v>396</v>
      </c>
      <c r="D237" s="191" t="s">
        <v>196</v>
      </c>
      <c r="E237" s="192" t="s">
        <v>1144</v>
      </c>
      <c r="F237" s="193" t="s">
        <v>1145</v>
      </c>
      <c r="G237" s="194" t="s">
        <v>199</v>
      </c>
      <c r="H237" s="195">
        <v>2.1560000000000001</v>
      </c>
      <c r="I237" s="196"/>
      <c r="J237" s="197">
        <f>ROUND(I237*H237,2)</f>
        <v>0</v>
      </c>
      <c r="K237" s="193" t="s">
        <v>200</v>
      </c>
      <c r="L237" s="40"/>
      <c r="M237" s="198" t="s">
        <v>1</v>
      </c>
      <c r="N237" s="199" t="s">
        <v>46</v>
      </c>
      <c r="O237" s="72"/>
      <c r="P237" s="200">
        <f>O237*H237</f>
        <v>0</v>
      </c>
      <c r="Q237" s="200">
        <v>0</v>
      </c>
      <c r="R237" s="200">
        <f>Q237*H237</f>
        <v>0</v>
      </c>
      <c r="S237" s="200">
        <v>0.44</v>
      </c>
      <c r="T237" s="201">
        <f>S237*H237</f>
        <v>0.94864000000000004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2" t="s">
        <v>201</v>
      </c>
      <c r="AT237" s="202" t="s">
        <v>196</v>
      </c>
      <c r="AU237" s="202" t="s">
        <v>91</v>
      </c>
      <c r="AY237" s="18" t="s">
        <v>194</v>
      </c>
      <c r="BE237" s="203">
        <f>IF(N237="základní",J237,0)</f>
        <v>0</v>
      </c>
      <c r="BF237" s="203">
        <f>IF(N237="snížená",J237,0)</f>
        <v>0</v>
      </c>
      <c r="BG237" s="203">
        <f>IF(N237="zákl. přenesená",J237,0)</f>
        <v>0</v>
      </c>
      <c r="BH237" s="203">
        <f>IF(N237="sníž. přenesená",J237,0)</f>
        <v>0</v>
      </c>
      <c r="BI237" s="203">
        <f>IF(N237="nulová",J237,0)</f>
        <v>0</v>
      </c>
      <c r="BJ237" s="18" t="s">
        <v>21</v>
      </c>
      <c r="BK237" s="203">
        <f>ROUND(I237*H237,2)</f>
        <v>0</v>
      </c>
      <c r="BL237" s="18" t="s">
        <v>201</v>
      </c>
      <c r="BM237" s="202" t="s">
        <v>1177</v>
      </c>
    </row>
    <row r="238" spans="1:65" s="13" customFormat="1" ht="11.25">
      <c r="B238" s="204"/>
      <c r="C238" s="205"/>
      <c r="D238" s="206" t="s">
        <v>203</v>
      </c>
      <c r="E238" s="207" t="s">
        <v>1</v>
      </c>
      <c r="F238" s="208" t="s">
        <v>1137</v>
      </c>
      <c r="G238" s="205"/>
      <c r="H238" s="207" t="s">
        <v>1</v>
      </c>
      <c r="I238" s="209"/>
      <c r="J238" s="205"/>
      <c r="K238" s="205"/>
      <c r="L238" s="210"/>
      <c r="M238" s="211"/>
      <c r="N238" s="212"/>
      <c r="O238" s="212"/>
      <c r="P238" s="212"/>
      <c r="Q238" s="212"/>
      <c r="R238" s="212"/>
      <c r="S238" s="212"/>
      <c r="T238" s="213"/>
      <c r="AT238" s="214" t="s">
        <v>203</v>
      </c>
      <c r="AU238" s="214" t="s">
        <v>91</v>
      </c>
      <c r="AV238" s="13" t="s">
        <v>21</v>
      </c>
      <c r="AW238" s="13" t="s">
        <v>36</v>
      </c>
      <c r="AX238" s="13" t="s">
        <v>81</v>
      </c>
      <c r="AY238" s="214" t="s">
        <v>194</v>
      </c>
    </row>
    <row r="239" spans="1:65" s="13" customFormat="1" ht="11.25">
      <c r="B239" s="204"/>
      <c r="C239" s="205"/>
      <c r="D239" s="206" t="s">
        <v>203</v>
      </c>
      <c r="E239" s="207" t="s">
        <v>1</v>
      </c>
      <c r="F239" s="208" t="s">
        <v>1178</v>
      </c>
      <c r="G239" s="205"/>
      <c r="H239" s="207" t="s">
        <v>1</v>
      </c>
      <c r="I239" s="209"/>
      <c r="J239" s="205"/>
      <c r="K239" s="205"/>
      <c r="L239" s="210"/>
      <c r="M239" s="211"/>
      <c r="N239" s="212"/>
      <c r="O239" s="212"/>
      <c r="P239" s="212"/>
      <c r="Q239" s="212"/>
      <c r="R239" s="212"/>
      <c r="S239" s="212"/>
      <c r="T239" s="213"/>
      <c r="AT239" s="214" t="s">
        <v>203</v>
      </c>
      <c r="AU239" s="214" t="s">
        <v>91</v>
      </c>
      <c r="AV239" s="13" t="s">
        <v>21</v>
      </c>
      <c r="AW239" s="13" t="s">
        <v>36</v>
      </c>
      <c r="AX239" s="13" t="s">
        <v>81</v>
      </c>
      <c r="AY239" s="214" t="s">
        <v>194</v>
      </c>
    </row>
    <row r="240" spans="1:65" s="13" customFormat="1" ht="11.25">
      <c r="B240" s="204"/>
      <c r="C240" s="205"/>
      <c r="D240" s="206" t="s">
        <v>203</v>
      </c>
      <c r="E240" s="207" t="s">
        <v>1</v>
      </c>
      <c r="F240" s="208" t="s">
        <v>1147</v>
      </c>
      <c r="G240" s="205"/>
      <c r="H240" s="207" t="s">
        <v>1</v>
      </c>
      <c r="I240" s="209"/>
      <c r="J240" s="205"/>
      <c r="K240" s="205"/>
      <c r="L240" s="210"/>
      <c r="M240" s="211"/>
      <c r="N240" s="212"/>
      <c r="O240" s="212"/>
      <c r="P240" s="212"/>
      <c r="Q240" s="212"/>
      <c r="R240" s="212"/>
      <c r="S240" s="212"/>
      <c r="T240" s="213"/>
      <c r="AT240" s="214" t="s">
        <v>203</v>
      </c>
      <c r="AU240" s="214" t="s">
        <v>91</v>
      </c>
      <c r="AV240" s="13" t="s">
        <v>21</v>
      </c>
      <c r="AW240" s="13" t="s">
        <v>36</v>
      </c>
      <c r="AX240" s="13" t="s">
        <v>81</v>
      </c>
      <c r="AY240" s="214" t="s">
        <v>194</v>
      </c>
    </row>
    <row r="241" spans="1:65" s="14" customFormat="1" ht="11.25">
      <c r="B241" s="215"/>
      <c r="C241" s="216"/>
      <c r="D241" s="206" t="s">
        <v>203</v>
      </c>
      <c r="E241" s="217" t="s">
        <v>1</v>
      </c>
      <c r="F241" s="218" t="s">
        <v>1026</v>
      </c>
      <c r="G241" s="216"/>
      <c r="H241" s="219">
        <v>2.1560000000000001</v>
      </c>
      <c r="I241" s="220"/>
      <c r="J241" s="216"/>
      <c r="K241" s="216"/>
      <c r="L241" s="221"/>
      <c r="M241" s="222"/>
      <c r="N241" s="223"/>
      <c r="O241" s="223"/>
      <c r="P241" s="223"/>
      <c r="Q241" s="223"/>
      <c r="R241" s="223"/>
      <c r="S241" s="223"/>
      <c r="T241" s="224"/>
      <c r="AT241" s="225" t="s">
        <v>203</v>
      </c>
      <c r="AU241" s="225" t="s">
        <v>91</v>
      </c>
      <c r="AV241" s="14" t="s">
        <v>91</v>
      </c>
      <c r="AW241" s="14" t="s">
        <v>36</v>
      </c>
      <c r="AX241" s="14" t="s">
        <v>21</v>
      </c>
      <c r="AY241" s="225" t="s">
        <v>194</v>
      </c>
    </row>
    <row r="242" spans="1:65" s="2" customFormat="1" ht="14.45" customHeight="1">
      <c r="A242" s="35"/>
      <c r="B242" s="36"/>
      <c r="C242" s="191" t="s">
        <v>400</v>
      </c>
      <c r="D242" s="191" t="s">
        <v>196</v>
      </c>
      <c r="E242" s="192" t="s">
        <v>1179</v>
      </c>
      <c r="F242" s="193" t="s">
        <v>1180</v>
      </c>
      <c r="G242" s="194" t="s">
        <v>199</v>
      </c>
      <c r="H242" s="195">
        <v>4</v>
      </c>
      <c r="I242" s="196"/>
      <c r="J242" s="197">
        <f>ROUND(I242*H242,2)</f>
        <v>0</v>
      </c>
      <c r="K242" s="193" t="s">
        <v>207</v>
      </c>
      <c r="L242" s="40"/>
      <c r="M242" s="198" t="s">
        <v>1</v>
      </c>
      <c r="N242" s="199" t="s">
        <v>46</v>
      </c>
      <c r="O242" s="72"/>
      <c r="P242" s="200">
        <f>O242*H242</f>
        <v>0</v>
      </c>
      <c r="Q242" s="200">
        <v>0</v>
      </c>
      <c r="R242" s="200">
        <f>Q242*H242</f>
        <v>0</v>
      </c>
      <c r="S242" s="200">
        <v>8.5650000000000004E-2</v>
      </c>
      <c r="T242" s="201">
        <f>S242*H242</f>
        <v>0.34260000000000002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2" t="s">
        <v>201</v>
      </c>
      <c r="AT242" s="202" t="s">
        <v>196</v>
      </c>
      <c r="AU242" s="202" t="s">
        <v>91</v>
      </c>
      <c r="AY242" s="18" t="s">
        <v>194</v>
      </c>
      <c r="BE242" s="203">
        <f>IF(N242="základní",J242,0)</f>
        <v>0</v>
      </c>
      <c r="BF242" s="203">
        <f>IF(N242="snížená",J242,0)</f>
        <v>0</v>
      </c>
      <c r="BG242" s="203">
        <f>IF(N242="zákl. přenesená",J242,0)</f>
        <v>0</v>
      </c>
      <c r="BH242" s="203">
        <f>IF(N242="sníž. přenesená",J242,0)</f>
        <v>0</v>
      </c>
      <c r="BI242" s="203">
        <f>IF(N242="nulová",J242,0)</f>
        <v>0</v>
      </c>
      <c r="BJ242" s="18" t="s">
        <v>21</v>
      </c>
      <c r="BK242" s="203">
        <f>ROUND(I242*H242,2)</f>
        <v>0</v>
      </c>
      <c r="BL242" s="18" t="s">
        <v>201</v>
      </c>
      <c r="BM242" s="202" t="s">
        <v>1181</v>
      </c>
    </row>
    <row r="243" spans="1:65" s="14" customFormat="1" ht="11.25">
      <c r="B243" s="215"/>
      <c r="C243" s="216"/>
      <c r="D243" s="206" t="s">
        <v>203</v>
      </c>
      <c r="E243" s="217" t="s">
        <v>1</v>
      </c>
      <c r="F243" s="218" t="s">
        <v>1182</v>
      </c>
      <c r="G243" s="216"/>
      <c r="H243" s="219">
        <v>1.8480000000000001</v>
      </c>
      <c r="I243" s="220"/>
      <c r="J243" s="216"/>
      <c r="K243" s="216"/>
      <c r="L243" s="221"/>
      <c r="M243" s="222"/>
      <c r="N243" s="223"/>
      <c r="O243" s="223"/>
      <c r="P243" s="223"/>
      <c r="Q243" s="223"/>
      <c r="R243" s="223"/>
      <c r="S243" s="223"/>
      <c r="T243" s="224"/>
      <c r="AT243" s="225" t="s">
        <v>203</v>
      </c>
      <c r="AU243" s="225" t="s">
        <v>91</v>
      </c>
      <c r="AV243" s="14" t="s">
        <v>91</v>
      </c>
      <c r="AW243" s="14" t="s">
        <v>36</v>
      </c>
      <c r="AX243" s="14" t="s">
        <v>81</v>
      </c>
      <c r="AY243" s="225" t="s">
        <v>194</v>
      </c>
    </row>
    <row r="244" spans="1:65" s="15" customFormat="1" ht="11.25">
      <c r="B244" s="226"/>
      <c r="C244" s="227"/>
      <c r="D244" s="206" t="s">
        <v>203</v>
      </c>
      <c r="E244" s="228" t="s">
        <v>1054</v>
      </c>
      <c r="F244" s="229" t="s">
        <v>244</v>
      </c>
      <c r="G244" s="227"/>
      <c r="H244" s="230">
        <v>1.8480000000000001</v>
      </c>
      <c r="I244" s="231"/>
      <c r="J244" s="227"/>
      <c r="K244" s="227"/>
      <c r="L244" s="232"/>
      <c r="M244" s="233"/>
      <c r="N244" s="234"/>
      <c r="O244" s="234"/>
      <c r="P244" s="234"/>
      <c r="Q244" s="234"/>
      <c r="R244" s="234"/>
      <c r="S244" s="234"/>
      <c r="T244" s="235"/>
      <c r="AT244" s="236" t="s">
        <v>203</v>
      </c>
      <c r="AU244" s="236" t="s">
        <v>91</v>
      </c>
      <c r="AV244" s="15" t="s">
        <v>210</v>
      </c>
      <c r="AW244" s="15" t="s">
        <v>36</v>
      </c>
      <c r="AX244" s="15" t="s">
        <v>81</v>
      </c>
      <c r="AY244" s="236" t="s">
        <v>194</v>
      </c>
    </row>
    <row r="245" spans="1:65" s="16" customFormat="1" ht="11.25">
      <c r="B245" s="237"/>
      <c r="C245" s="238"/>
      <c r="D245" s="206" t="s">
        <v>203</v>
      </c>
      <c r="E245" s="239" t="s">
        <v>1</v>
      </c>
      <c r="F245" s="240" t="s">
        <v>250</v>
      </c>
      <c r="G245" s="238"/>
      <c r="H245" s="241">
        <v>1.8480000000000001</v>
      </c>
      <c r="I245" s="242"/>
      <c r="J245" s="238"/>
      <c r="K245" s="238"/>
      <c r="L245" s="243"/>
      <c r="M245" s="244"/>
      <c r="N245" s="245"/>
      <c r="O245" s="245"/>
      <c r="P245" s="245"/>
      <c r="Q245" s="245"/>
      <c r="R245" s="245"/>
      <c r="S245" s="245"/>
      <c r="T245" s="246"/>
      <c r="AT245" s="247" t="s">
        <v>203</v>
      </c>
      <c r="AU245" s="247" t="s">
        <v>91</v>
      </c>
      <c r="AV245" s="16" t="s">
        <v>201</v>
      </c>
      <c r="AW245" s="16" t="s">
        <v>36</v>
      </c>
      <c r="AX245" s="16" t="s">
        <v>81</v>
      </c>
      <c r="AY245" s="247" t="s">
        <v>194</v>
      </c>
    </row>
    <row r="246" spans="1:65" s="14" customFormat="1" ht="11.25">
      <c r="B246" s="215"/>
      <c r="C246" s="216"/>
      <c r="D246" s="206" t="s">
        <v>203</v>
      </c>
      <c r="E246" s="217" t="s">
        <v>1</v>
      </c>
      <c r="F246" s="218" t="s">
        <v>1183</v>
      </c>
      <c r="G246" s="216"/>
      <c r="H246" s="219">
        <v>4</v>
      </c>
      <c r="I246" s="220"/>
      <c r="J246" s="216"/>
      <c r="K246" s="216"/>
      <c r="L246" s="221"/>
      <c r="M246" s="222"/>
      <c r="N246" s="223"/>
      <c r="O246" s="223"/>
      <c r="P246" s="223"/>
      <c r="Q246" s="223"/>
      <c r="R246" s="223"/>
      <c r="S246" s="223"/>
      <c r="T246" s="224"/>
      <c r="AT246" s="225" t="s">
        <v>203</v>
      </c>
      <c r="AU246" s="225" t="s">
        <v>91</v>
      </c>
      <c r="AV246" s="14" t="s">
        <v>91</v>
      </c>
      <c r="AW246" s="14" t="s">
        <v>36</v>
      </c>
      <c r="AX246" s="14" t="s">
        <v>81</v>
      </c>
      <c r="AY246" s="225" t="s">
        <v>194</v>
      </c>
    </row>
    <row r="247" spans="1:65" s="16" customFormat="1" ht="11.25">
      <c r="B247" s="237"/>
      <c r="C247" s="238"/>
      <c r="D247" s="206" t="s">
        <v>203</v>
      </c>
      <c r="E247" s="239" t="s">
        <v>1053</v>
      </c>
      <c r="F247" s="240" t="s">
        <v>250</v>
      </c>
      <c r="G247" s="238"/>
      <c r="H247" s="241">
        <v>4</v>
      </c>
      <c r="I247" s="242"/>
      <c r="J247" s="238"/>
      <c r="K247" s="238"/>
      <c r="L247" s="243"/>
      <c r="M247" s="244"/>
      <c r="N247" s="245"/>
      <c r="O247" s="245"/>
      <c r="P247" s="245"/>
      <c r="Q247" s="245"/>
      <c r="R247" s="245"/>
      <c r="S247" s="245"/>
      <c r="T247" s="246"/>
      <c r="AT247" s="247" t="s">
        <v>203</v>
      </c>
      <c r="AU247" s="247" t="s">
        <v>91</v>
      </c>
      <c r="AV247" s="16" t="s">
        <v>201</v>
      </c>
      <c r="AW247" s="16" t="s">
        <v>36</v>
      </c>
      <c r="AX247" s="16" t="s">
        <v>21</v>
      </c>
      <c r="AY247" s="247" t="s">
        <v>194</v>
      </c>
    </row>
    <row r="248" spans="1:65" s="2" customFormat="1" ht="14.45" customHeight="1">
      <c r="A248" s="35"/>
      <c r="B248" s="36"/>
      <c r="C248" s="191" t="s">
        <v>404</v>
      </c>
      <c r="D248" s="191" t="s">
        <v>196</v>
      </c>
      <c r="E248" s="192" t="s">
        <v>1174</v>
      </c>
      <c r="F248" s="193" t="s">
        <v>1175</v>
      </c>
      <c r="G248" s="194" t="s">
        <v>199</v>
      </c>
      <c r="H248" s="195">
        <v>4</v>
      </c>
      <c r="I248" s="196"/>
      <c r="J248" s="197">
        <f>ROUND(I248*H248,2)</f>
        <v>0</v>
      </c>
      <c r="K248" s="193" t="s">
        <v>200</v>
      </c>
      <c r="L248" s="40"/>
      <c r="M248" s="198" t="s">
        <v>1</v>
      </c>
      <c r="N248" s="199" t="s">
        <v>46</v>
      </c>
      <c r="O248" s="72"/>
      <c r="P248" s="200">
        <f>O248*H248</f>
        <v>0</v>
      </c>
      <c r="Q248" s="200">
        <v>0</v>
      </c>
      <c r="R248" s="200">
        <f>Q248*H248</f>
        <v>0</v>
      </c>
      <c r="S248" s="200">
        <v>0</v>
      </c>
      <c r="T248" s="201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2" t="s">
        <v>201</v>
      </c>
      <c r="AT248" s="202" t="s">
        <v>196</v>
      </c>
      <c r="AU248" s="202" t="s">
        <v>91</v>
      </c>
      <c r="AY248" s="18" t="s">
        <v>194</v>
      </c>
      <c r="BE248" s="203">
        <f>IF(N248="základní",J248,0)</f>
        <v>0</v>
      </c>
      <c r="BF248" s="203">
        <f>IF(N248="snížená",J248,0)</f>
        <v>0</v>
      </c>
      <c r="BG248" s="203">
        <f>IF(N248="zákl. přenesená",J248,0)</f>
        <v>0</v>
      </c>
      <c r="BH248" s="203">
        <f>IF(N248="sníž. přenesená",J248,0)</f>
        <v>0</v>
      </c>
      <c r="BI248" s="203">
        <f>IF(N248="nulová",J248,0)</f>
        <v>0</v>
      </c>
      <c r="BJ248" s="18" t="s">
        <v>21</v>
      </c>
      <c r="BK248" s="203">
        <f>ROUND(I248*H248,2)</f>
        <v>0</v>
      </c>
      <c r="BL248" s="18" t="s">
        <v>201</v>
      </c>
      <c r="BM248" s="202" t="s">
        <v>1184</v>
      </c>
    </row>
    <row r="249" spans="1:65" s="14" customFormat="1" ht="11.25">
      <c r="B249" s="215"/>
      <c r="C249" s="216"/>
      <c r="D249" s="206" t="s">
        <v>203</v>
      </c>
      <c r="E249" s="217" t="s">
        <v>1</v>
      </c>
      <c r="F249" s="218" t="s">
        <v>1053</v>
      </c>
      <c r="G249" s="216"/>
      <c r="H249" s="219">
        <v>4</v>
      </c>
      <c r="I249" s="220"/>
      <c r="J249" s="216"/>
      <c r="K249" s="216"/>
      <c r="L249" s="221"/>
      <c r="M249" s="222"/>
      <c r="N249" s="223"/>
      <c r="O249" s="223"/>
      <c r="P249" s="223"/>
      <c r="Q249" s="223"/>
      <c r="R249" s="223"/>
      <c r="S249" s="223"/>
      <c r="T249" s="224"/>
      <c r="AT249" s="225" t="s">
        <v>203</v>
      </c>
      <c r="AU249" s="225" t="s">
        <v>91</v>
      </c>
      <c r="AV249" s="14" t="s">
        <v>91</v>
      </c>
      <c r="AW249" s="14" t="s">
        <v>36</v>
      </c>
      <c r="AX249" s="14" t="s">
        <v>21</v>
      </c>
      <c r="AY249" s="225" t="s">
        <v>194</v>
      </c>
    </row>
    <row r="250" spans="1:65" s="2" customFormat="1" ht="14.45" customHeight="1">
      <c r="A250" s="35"/>
      <c r="B250" s="36"/>
      <c r="C250" s="191" t="s">
        <v>421</v>
      </c>
      <c r="D250" s="191" t="s">
        <v>196</v>
      </c>
      <c r="E250" s="192" t="s">
        <v>1144</v>
      </c>
      <c r="F250" s="193" t="s">
        <v>1145</v>
      </c>
      <c r="G250" s="194" t="s">
        <v>199</v>
      </c>
      <c r="H250" s="195">
        <v>1.8480000000000001</v>
      </c>
      <c r="I250" s="196"/>
      <c r="J250" s="197">
        <f>ROUND(I250*H250,2)</f>
        <v>0</v>
      </c>
      <c r="K250" s="193" t="s">
        <v>200</v>
      </c>
      <c r="L250" s="40"/>
      <c r="M250" s="198" t="s">
        <v>1</v>
      </c>
      <c r="N250" s="199" t="s">
        <v>46</v>
      </c>
      <c r="O250" s="72"/>
      <c r="P250" s="200">
        <f>O250*H250</f>
        <v>0</v>
      </c>
      <c r="Q250" s="200">
        <v>0</v>
      </c>
      <c r="R250" s="200">
        <f>Q250*H250</f>
        <v>0</v>
      </c>
      <c r="S250" s="200">
        <v>0.44</v>
      </c>
      <c r="T250" s="201">
        <f>S250*H250</f>
        <v>0.81312000000000006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2" t="s">
        <v>201</v>
      </c>
      <c r="AT250" s="202" t="s">
        <v>196</v>
      </c>
      <c r="AU250" s="202" t="s">
        <v>91</v>
      </c>
      <c r="AY250" s="18" t="s">
        <v>194</v>
      </c>
      <c r="BE250" s="203">
        <f>IF(N250="základní",J250,0)</f>
        <v>0</v>
      </c>
      <c r="BF250" s="203">
        <f>IF(N250="snížená",J250,0)</f>
        <v>0</v>
      </c>
      <c r="BG250" s="203">
        <f>IF(N250="zákl. přenesená",J250,0)</f>
        <v>0</v>
      </c>
      <c r="BH250" s="203">
        <f>IF(N250="sníž. přenesená",J250,0)</f>
        <v>0</v>
      </c>
      <c r="BI250" s="203">
        <f>IF(N250="nulová",J250,0)</f>
        <v>0</v>
      </c>
      <c r="BJ250" s="18" t="s">
        <v>21</v>
      </c>
      <c r="BK250" s="203">
        <f>ROUND(I250*H250,2)</f>
        <v>0</v>
      </c>
      <c r="BL250" s="18" t="s">
        <v>201</v>
      </c>
      <c r="BM250" s="202" t="s">
        <v>1185</v>
      </c>
    </row>
    <row r="251" spans="1:65" s="13" customFormat="1" ht="11.25">
      <c r="B251" s="204"/>
      <c r="C251" s="205"/>
      <c r="D251" s="206" t="s">
        <v>203</v>
      </c>
      <c r="E251" s="207" t="s">
        <v>1</v>
      </c>
      <c r="F251" s="208" t="s">
        <v>1137</v>
      </c>
      <c r="G251" s="205"/>
      <c r="H251" s="207" t="s">
        <v>1</v>
      </c>
      <c r="I251" s="209"/>
      <c r="J251" s="205"/>
      <c r="K251" s="205"/>
      <c r="L251" s="210"/>
      <c r="M251" s="211"/>
      <c r="N251" s="212"/>
      <c r="O251" s="212"/>
      <c r="P251" s="212"/>
      <c r="Q251" s="212"/>
      <c r="R251" s="212"/>
      <c r="S251" s="212"/>
      <c r="T251" s="213"/>
      <c r="AT251" s="214" t="s">
        <v>203</v>
      </c>
      <c r="AU251" s="214" t="s">
        <v>91</v>
      </c>
      <c r="AV251" s="13" t="s">
        <v>21</v>
      </c>
      <c r="AW251" s="13" t="s">
        <v>36</v>
      </c>
      <c r="AX251" s="13" t="s">
        <v>81</v>
      </c>
      <c r="AY251" s="214" t="s">
        <v>194</v>
      </c>
    </row>
    <row r="252" spans="1:65" s="13" customFormat="1" ht="11.25">
      <c r="B252" s="204"/>
      <c r="C252" s="205"/>
      <c r="D252" s="206" t="s">
        <v>203</v>
      </c>
      <c r="E252" s="207" t="s">
        <v>1</v>
      </c>
      <c r="F252" s="208" t="s">
        <v>1186</v>
      </c>
      <c r="G252" s="205"/>
      <c r="H252" s="207" t="s">
        <v>1</v>
      </c>
      <c r="I252" s="209"/>
      <c r="J252" s="205"/>
      <c r="K252" s="205"/>
      <c r="L252" s="210"/>
      <c r="M252" s="211"/>
      <c r="N252" s="212"/>
      <c r="O252" s="212"/>
      <c r="P252" s="212"/>
      <c r="Q252" s="212"/>
      <c r="R252" s="212"/>
      <c r="S252" s="212"/>
      <c r="T252" s="213"/>
      <c r="AT252" s="214" t="s">
        <v>203</v>
      </c>
      <c r="AU252" s="214" t="s">
        <v>91</v>
      </c>
      <c r="AV252" s="13" t="s">
        <v>21</v>
      </c>
      <c r="AW252" s="13" t="s">
        <v>36</v>
      </c>
      <c r="AX252" s="13" t="s">
        <v>81</v>
      </c>
      <c r="AY252" s="214" t="s">
        <v>194</v>
      </c>
    </row>
    <row r="253" spans="1:65" s="13" customFormat="1" ht="11.25">
      <c r="B253" s="204"/>
      <c r="C253" s="205"/>
      <c r="D253" s="206" t="s">
        <v>203</v>
      </c>
      <c r="E253" s="207" t="s">
        <v>1</v>
      </c>
      <c r="F253" s="208" t="s">
        <v>1187</v>
      </c>
      <c r="G253" s="205"/>
      <c r="H253" s="207" t="s">
        <v>1</v>
      </c>
      <c r="I253" s="209"/>
      <c r="J253" s="205"/>
      <c r="K253" s="205"/>
      <c r="L253" s="210"/>
      <c r="M253" s="211"/>
      <c r="N253" s="212"/>
      <c r="O253" s="212"/>
      <c r="P253" s="212"/>
      <c r="Q253" s="212"/>
      <c r="R253" s="212"/>
      <c r="S253" s="212"/>
      <c r="T253" s="213"/>
      <c r="AT253" s="214" t="s">
        <v>203</v>
      </c>
      <c r="AU253" s="214" t="s">
        <v>91</v>
      </c>
      <c r="AV253" s="13" t="s">
        <v>21</v>
      </c>
      <c r="AW253" s="13" t="s">
        <v>36</v>
      </c>
      <c r="AX253" s="13" t="s">
        <v>81</v>
      </c>
      <c r="AY253" s="214" t="s">
        <v>194</v>
      </c>
    </row>
    <row r="254" spans="1:65" s="14" customFormat="1" ht="11.25">
      <c r="B254" s="215"/>
      <c r="C254" s="216"/>
      <c r="D254" s="206" t="s">
        <v>203</v>
      </c>
      <c r="E254" s="217" t="s">
        <v>1</v>
      </c>
      <c r="F254" s="218" t="s">
        <v>1054</v>
      </c>
      <c r="G254" s="216"/>
      <c r="H254" s="219">
        <v>1.8480000000000001</v>
      </c>
      <c r="I254" s="220"/>
      <c r="J254" s="216"/>
      <c r="K254" s="216"/>
      <c r="L254" s="221"/>
      <c r="M254" s="222"/>
      <c r="N254" s="223"/>
      <c r="O254" s="223"/>
      <c r="P254" s="223"/>
      <c r="Q254" s="223"/>
      <c r="R254" s="223"/>
      <c r="S254" s="223"/>
      <c r="T254" s="224"/>
      <c r="AT254" s="225" t="s">
        <v>203</v>
      </c>
      <c r="AU254" s="225" t="s">
        <v>91</v>
      </c>
      <c r="AV254" s="14" t="s">
        <v>91</v>
      </c>
      <c r="AW254" s="14" t="s">
        <v>36</v>
      </c>
      <c r="AX254" s="14" t="s">
        <v>21</v>
      </c>
      <c r="AY254" s="225" t="s">
        <v>194</v>
      </c>
    </row>
    <row r="255" spans="1:65" s="2" customFormat="1" ht="14.45" customHeight="1">
      <c r="A255" s="35"/>
      <c r="B255" s="36"/>
      <c r="C255" s="191" t="s">
        <v>425</v>
      </c>
      <c r="D255" s="191" t="s">
        <v>196</v>
      </c>
      <c r="E255" s="192" t="s">
        <v>1188</v>
      </c>
      <c r="F255" s="193" t="s">
        <v>1189</v>
      </c>
      <c r="G255" s="194" t="s">
        <v>199</v>
      </c>
      <c r="H255" s="195">
        <v>0.22</v>
      </c>
      <c r="I255" s="196"/>
      <c r="J255" s="197">
        <f>ROUND(I255*H255,2)</f>
        <v>0</v>
      </c>
      <c r="K255" s="193" t="s">
        <v>200</v>
      </c>
      <c r="L255" s="40"/>
      <c r="M255" s="198" t="s">
        <v>1</v>
      </c>
      <c r="N255" s="199" t="s">
        <v>46</v>
      </c>
      <c r="O255" s="72"/>
      <c r="P255" s="200">
        <f>O255*H255</f>
        <v>0</v>
      </c>
      <c r="Q255" s="200">
        <v>0</v>
      </c>
      <c r="R255" s="200">
        <f>Q255*H255</f>
        <v>0</v>
      </c>
      <c r="S255" s="200">
        <v>0.32500000000000001</v>
      </c>
      <c r="T255" s="201">
        <f>S255*H255</f>
        <v>7.1500000000000008E-2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2" t="s">
        <v>201</v>
      </c>
      <c r="AT255" s="202" t="s">
        <v>196</v>
      </c>
      <c r="AU255" s="202" t="s">
        <v>91</v>
      </c>
      <c r="AY255" s="18" t="s">
        <v>194</v>
      </c>
      <c r="BE255" s="203">
        <f>IF(N255="základní",J255,0)</f>
        <v>0</v>
      </c>
      <c r="BF255" s="203">
        <f>IF(N255="snížená",J255,0)</f>
        <v>0</v>
      </c>
      <c r="BG255" s="203">
        <f>IF(N255="zákl. přenesená",J255,0)</f>
        <v>0</v>
      </c>
      <c r="BH255" s="203">
        <f>IF(N255="sníž. přenesená",J255,0)</f>
        <v>0</v>
      </c>
      <c r="BI255" s="203">
        <f>IF(N255="nulová",J255,0)</f>
        <v>0</v>
      </c>
      <c r="BJ255" s="18" t="s">
        <v>21</v>
      </c>
      <c r="BK255" s="203">
        <f>ROUND(I255*H255,2)</f>
        <v>0</v>
      </c>
      <c r="BL255" s="18" t="s">
        <v>201</v>
      </c>
      <c r="BM255" s="202" t="s">
        <v>1190</v>
      </c>
    </row>
    <row r="256" spans="1:65" s="14" customFormat="1" ht="11.25">
      <c r="B256" s="215"/>
      <c r="C256" s="216"/>
      <c r="D256" s="206" t="s">
        <v>203</v>
      </c>
      <c r="E256" s="217" t="s">
        <v>1</v>
      </c>
      <c r="F256" s="218" t="s">
        <v>1191</v>
      </c>
      <c r="G256" s="216"/>
      <c r="H256" s="219">
        <v>0.22</v>
      </c>
      <c r="I256" s="220"/>
      <c r="J256" s="216"/>
      <c r="K256" s="216"/>
      <c r="L256" s="221"/>
      <c r="M256" s="222"/>
      <c r="N256" s="223"/>
      <c r="O256" s="223"/>
      <c r="P256" s="223"/>
      <c r="Q256" s="223"/>
      <c r="R256" s="223"/>
      <c r="S256" s="223"/>
      <c r="T256" s="224"/>
      <c r="AT256" s="225" t="s">
        <v>203</v>
      </c>
      <c r="AU256" s="225" t="s">
        <v>91</v>
      </c>
      <c r="AV256" s="14" t="s">
        <v>91</v>
      </c>
      <c r="AW256" s="14" t="s">
        <v>36</v>
      </c>
      <c r="AX256" s="14" t="s">
        <v>81</v>
      </c>
      <c r="AY256" s="225" t="s">
        <v>194</v>
      </c>
    </row>
    <row r="257" spans="1:65" s="16" customFormat="1" ht="11.25">
      <c r="B257" s="237"/>
      <c r="C257" s="238"/>
      <c r="D257" s="206" t="s">
        <v>203</v>
      </c>
      <c r="E257" s="239" t="s">
        <v>1001</v>
      </c>
      <c r="F257" s="240" t="s">
        <v>250</v>
      </c>
      <c r="G257" s="238"/>
      <c r="H257" s="241">
        <v>0.22</v>
      </c>
      <c r="I257" s="242"/>
      <c r="J257" s="238"/>
      <c r="K257" s="238"/>
      <c r="L257" s="243"/>
      <c r="M257" s="244"/>
      <c r="N257" s="245"/>
      <c r="O257" s="245"/>
      <c r="P257" s="245"/>
      <c r="Q257" s="245"/>
      <c r="R257" s="245"/>
      <c r="S257" s="245"/>
      <c r="T257" s="246"/>
      <c r="AT257" s="247" t="s">
        <v>203</v>
      </c>
      <c r="AU257" s="247" t="s">
        <v>91</v>
      </c>
      <c r="AV257" s="16" t="s">
        <v>201</v>
      </c>
      <c r="AW257" s="16" t="s">
        <v>36</v>
      </c>
      <c r="AX257" s="16" t="s">
        <v>21</v>
      </c>
      <c r="AY257" s="247" t="s">
        <v>194</v>
      </c>
    </row>
    <row r="258" spans="1:65" s="2" customFormat="1" ht="14.45" customHeight="1">
      <c r="A258" s="35"/>
      <c r="B258" s="36"/>
      <c r="C258" s="191" t="s">
        <v>429</v>
      </c>
      <c r="D258" s="191" t="s">
        <v>196</v>
      </c>
      <c r="E258" s="192" t="s">
        <v>1192</v>
      </c>
      <c r="F258" s="193" t="s">
        <v>1193</v>
      </c>
      <c r="G258" s="194" t="s">
        <v>254</v>
      </c>
      <c r="H258" s="195">
        <v>0.4</v>
      </c>
      <c r="I258" s="196"/>
      <c r="J258" s="197">
        <f>ROUND(I258*H258,2)</f>
        <v>0</v>
      </c>
      <c r="K258" s="193" t="s">
        <v>200</v>
      </c>
      <c r="L258" s="40"/>
      <c r="M258" s="198" t="s">
        <v>1</v>
      </c>
      <c r="N258" s="199" t="s">
        <v>46</v>
      </c>
      <c r="O258" s="72"/>
      <c r="P258" s="200">
        <f>O258*H258</f>
        <v>0</v>
      </c>
      <c r="Q258" s="200">
        <v>3.0000000000000001E-5</v>
      </c>
      <c r="R258" s="200">
        <f>Q258*H258</f>
        <v>1.2E-5</v>
      </c>
      <c r="S258" s="200">
        <v>0</v>
      </c>
      <c r="T258" s="201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2" t="s">
        <v>201</v>
      </c>
      <c r="AT258" s="202" t="s">
        <v>196</v>
      </c>
      <c r="AU258" s="202" t="s">
        <v>91</v>
      </c>
      <c r="AY258" s="18" t="s">
        <v>194</v>
      </c>
      <c r="BE258" s="203">
        <f>IF(N258="základní",J258,0)</f>
        <v>0</v>
      </c>
      <c r="BF258" s="203">
        <f>IF(N258="snížená",J258,0)</f>
        <v>0</v>
      </c>
      <c r="BG258" s="203">
        <f>IF(N258="zákl. přenesená",J258,0)</f>
        <v>0</v>
      </c>
      <c r="BH258" s="203">
        <f>IF(N258="sníž. přenesená",J258,0)</f>
        <v>0</v>
      </c>
      <c r="BI258" s="203">
        <f>IF(N258="nulová",J258,0)</f>
        <v>0</v>
      </c>
      <c r="BJ258" s="18" t="s">
        <v>21</v>
      </c>
      <c r="BK258" s="203">
        <f>ROUND(I258*H258,2)</f>
        <v>0</v>
      </c>
      <c r="BL258" s="18" t="s">
        <v>201</v>
      </c>
      <c r="BM258" s="202" t="s">
        <v>1194</v>
      </c>
    </row>
    <row r="259" spans="1:65" s="14" customFormat="1" ht="11.25">
      <c r="B259" s="215"/>
      <c r="C259" s="216"/>
      <c r="D259" s="206" t="s">
        <v>203</v>
      </c>
      <c r="E259" s="217" t="s">
        <v>1</v>
      </c>
      <c r="F259" s="218" t="s">
        <v>1195</v>
      </c>
      <c r="G259" s="216"/>
      <c r="H259" s="219">
        <v>0.4</v>
      </c>
      <c r="I259" s="220"/>
      <c r="J259" s="216"/>
      <c r="K259" s="216"/>
      <c r="L259" s="221"/>
      <c r="M259" s="222"/>
      <c r="N259" s="223"/>
      <c r="O259" s="223"/>
      <c r="P259" s="223"/>
      <c r="Q259" s="223"/>
      <c r="R259" s="223"/>
      <c r="S259" s="223"/>
      <c r="T259" s="224"/>
      <c r="AT259" s="225" t="s">
        <v>203</v>
      </c>
      <c r="AU259" s="225" t="s">
        <v>91</v>
      </c>
      <c r="AV259" s="14" t="s">
        <v>91</v>
      </c>
      <c r="AW259" s="14" t="s">
        <v>36</v>
      </c>
      <c r="AX259" s="14" t="s">
        <v>21</v>
      </c>
      <c r="AY259" s="225" t="s">
        <v>194</v>
      </c>
    </row>
    <row r="260" spans="1:65" s="2" customFormat="1" ht="14.45" customHeight="1">
      <c r="A260" s="35"/>
      <c r="B260" s="36"/>
      <c r="C260" s="191" t="s">
        <v>433</v>
      </c>
      <c r="D260" s="191" t="s">
        <v>196</v>
      </c>
      <c r="E260" s="192" t="s">
        <v>1196</v>
      </c>
      <c r="F260" s="193" t="s">
        <v>1197</v>
      </c>
      <c r="G260" s="194" t="s">
        <v>199</v>
      </c>
      <c r="H260" s="195">
        <v>0.22</v>
      </c>
      <c r="I260" s="196"/>
      <c r="J260" s="197">
        <f>ROUND(I260*H260,2)</f>
        <v>0</v>
      </c>
      <c r="K260" s="193" t="s">
        <v>200</v>
      </c>
      <c r="L260" s="40"/>
      <c r="M260" s="198" t="s">
        <v>1</v>
      </c>
      <c r="N260" s="199" t="s">
        <v>46</v>
      </c>
      <c r="O260" s="72"/>
      <c r="P260" s="200">
        <f>O260*H260</f>
        <v>0</v>
      </c>
      <c r="Q260" s="200">
        <v>0</v>
      </c>
      <c r="R260" s="200">
        <f>Q260*H260</f>
        <v>0</v>
      </c>
      <c r="S260" s="200">
        <v>0.28999999999999998</v>
      </c>
      <c r="T260" s="201">
        <f>S260*H260</f>
        <v>6.3799999999999996E-2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2" t="s">
        <v>201</v>
      </c>
      <c r="AT260" s="202" t="s">
        <v>196</v>
      </c>
      <c r="AU260" s="202" t="s">
        <v>91</v>
      </c>
      <c r="AY260" s="18" t="s">
        <v>194</v>
      </c>
      <c r="BE260" s="203">
        <f>IF(N260="základní",J260,0)</f>
        <v>0</v>
      </c>
      <c r="BF260" s="203">
        <f>IF(N260="snížená",J260,0)</f>
        <v>0</v>
      </c>
      <c r="BG260" s="203">
        <f>IF(N260="zákl. přenesená",J260,0)</f>
        <v>0</v>
      </c>
      <c r="BH260" s="203">
        <f>IF(N260="sníž. přenesená",J260,0)</f>
        <v>0</v>
      </c>
      <c r="BI260" s="203">
        <f>IF(N260="nulová",J260,0)</f>
        <v>0</v>
      </c>
      <c r="BJ260" s="18" t="s">
        <v>21</v>
      </c>
      <c r="BK260" s="203">
        <f>ROUND(I260*H260,2)</f>
        <v>0</v>
      </c>
      <c r="BL260" s="18" t="s">
        <v>201</v>
      </c>
      <c r="BM260" s="202" t="s">
        <v>1198</v>
      </c>
    </row>
    <row r="261" spans="1:65" s="14" customFormat="1" ht="11.25">
      <c r="B261" s="215"/>
      <c r="C261" s="216"/>
      <c r="D261" s="206" t="s">
        <v>203</v>
      </c>
      <c r="E261" s="217" t="s">
        <v>1</v>
      </c>
      <c r="F261" s="218" t="s">
        <v>1001</v>
      </c>
      <c r="G261" s="216"/>
      <c r="H261" s="219">
        <v>0.22</v>
      </c>
      <c r="I261" s="220"/>
      <c r="J261" s="216"/>
      <c r="K261" s="216"/>
      <c r="L261" s="221"/>
      <c r="M261" s="222"/>
      <c r="N261" s="223"/>
      <c r="O261" s="223"/>
      <c r="P261" s="223"/>
      <c r="Q261" s="223"/>
      <c r="R261" s="223"/>
      <c r="S261" s="223"/>
      <c r="T261" s="224"/>
      <c r="AT261" s="225" t="s">
        <v>203</v>
      </c>
      <c r="AU261" s="225" t="s">
        <v>91</v>
      </c>
      <c r="AV261" s="14" t="s">
        <v>91</v>
      </c>
      <c r="AW261" s="14" t="s">
        <v>36</v>
      </c>
      <c r="AX261" s="14" t="s">
        <v>21</v>
      </c>
      <c r="AY261" s="225" t="s">
        <v>194</v>
      </c>
    </row>
    <row r="262" spans="1:65" s="2" customFormat="1" ht="14.45" customHeight="1">
      <c r="A262" s="35"/>
      <c r="B262" s="36"/>
      <c r="C262" s="191" t="s">
        <v>439</v>
      </c>
      <c r="D262" s="191" t="s">
        <v>196</v>
      </c>
      <c r="E262" s="192" t="s">
        <v>1199</v>
      </c>
      <c r="F262" s="193" t="s">
        <v>1200</v>
      </c>
      <c r="G262" s="194" t="s">
        <v>199</v>
      </c>
      <c r="H262" s="195">
        <v>3.718</v>
      </c>
      <c r="I262" s="196"/>
      <c r="J262" s="197">
        <f>ROUND(I262*H262,2)</f>
        <v>0</v>
      </c>
      <c r="K262" s="193" t="s">
        <v>200</v>
      </c>
      <c r="L262" s="40"/>
      <c r="M262" s="198" t="s">
        <v>1</v>
      </c>
      <c r="N262" s="199" t="s">
        <v>46</v>
      </c>
      <c r="O262" s="72"/>
      <c r="P262" s="200">
        <f>O262*H262</f>
        <v>0</v>
      </c>
      <c r="Q262" s="200">
        <v>0</v>
      </c>
      <c r="R262" s="200">
        <f>Q262*H262</f>
        <v>0</v>
      </c>
      <c r="S262" s="200">
        <v>0.57999999999999996</v>
      </c>
      <c r="T262" s="201">
        <f>S262*H262</f>
        <v>2.1564399999999999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2" t="s">
        <v>201</v>
      </c>
      <c r="AT262" s="202" t="s">
        <v>196</v>
      </c>
      <c r="AU262" s="202" t="s">
        <v>91</v>
      </c>
      <c r="AY262" s="18" t="s">
        <v>194</v>
      </c>
      <c r="BE262" s="203">
        <f>IF(N262="základní",J262,0)</f>
        <v>0</v>
      </c>
      <c r="BF262" s="203">
        <f>IF(N262="snížená",J262,0)</f>
        <v>0</v>
      </c>
      <c r="BG262" s="203">
        <f>IF(N262="zákl. přenesená",J262,0)</f>
        <v>0</v>
      </c>
      <c r="BH262" s="203">
        <f>IF(N262="sníž. přenesená",J262,0)</f>
        <v>0</v>
      </c>
      <c r="BI262" s="203">
        <f>IF(N262="nulová",J262,0)</f>
        <v>0</v>
      </c>
      <c r="BJ262" s="18" t="s">
        <v>21</v>
      </c>
      <c r="BK262" s="203">
        <f>ROUND(I262*H262,2)</f>
        <v>0</v>
      </c>
      <c r="BL262" s="18" t="s">
        <v>201</v>
      </c>
      <c r="BM262" s="202" t="s">
        <v>1201</v>
      </c>
    </row>
    <row r="263" spans="1:65" s="13" customFormat="1" ht="11.25">
      <c r="B263" s="204"/>
      <c r="C263" s="205"/>
      <c r="D263" s="206" t="s">
        <v>203</v>
      </c>
      <c r="E263" s="207" t="s">
        <v>1</v>
      </c>
      <c r="F263" s="208" t="s">
        <v>1137</v>
      </c>
      <c r="G263" s="205"/>
      <c r="H263" s="207" t="s">
        <v>1</v>
      </c>
      <c r="I263" s="209"/>
      <c r="J263" s="205"/>
      <c r="K263" s="205"/>
      <c r="L263" s="210"/>
      <c r="M263" s="211"/>
      <c r="N263" s="212"/>
      <c r="O263" s="212"/>
      <c r="P263" s="212"/>
      <c r="Q263" s="212"/>
      <c r="R263" s="212"/>
      <c r="S263" s="212"/>
      <c r="T263" s="213"/>
      <c r="AT263" s="214" t="s">
        <v>203</v>
      </c>
      <c r="AU263" s="214" t="s">
        <v>91</v>
      </c>
      <c r="AV263" s="13" t="s">
        <v>21</v>
      </c>
      <c r="AW263" s="13" t="s">
        <v>36</v>
      </c>
      <c r="AX263" s="13" t="s">
        <v>81</v>
      </c>
      <c r="AY263" s="214" t="s">
        <v>194</v>
      </c>
    </row>
    <row r="264" spans="1:65" s="13" customFormat="1" ht="11.25">
      <c r="B264" s="204"/>
      <c r="C264" s="205"/>
      <c r="D264" s="206" t="s">
        <v>203</v>
      </c>
      <c r="E264" s="207" t="s">
        <v>1</v>
      </c>
      <c r="F264" s="208" t="s">
        <v>1202</v>
      </c>
      <c r="G264" s="205"/>
      <c r="H264" s="207" t="s">
        <v>1</v>
      </c>
      <c r="I264" s="209"/>
      <c r="J264" s="205"/>
      <c r="K264" s="205"/>
      <c r="L264" s="210"/>
      <c r="M264" s="211"/>
      <c r="N264" s="212"/>
      <c r="O264" s="212"/>
      <c r="P264" s="212"/>
      <c r="Q264" s="212"/>
      <c r="R264" s="212"/>
      <c r="S264" s="212"/>
      <c r="T264" s="213"/>
      <c r="AT264" s="214" t="s">
        <v>203</v>
      </c>
      <c r="AU264" s="214" t="s">
        <v>91</v>
      </c>
      <c r="AV264" s="13" t="s">
        <v>21</v>
      </c>
      <c r="AW264" s="13" t="s">
        <v>36</v>
      </c>
      <c r="AX264" s="13" t="s">
        <v>81</v>
      </c>
      <c r="AY264" s="214" t="s">
        <v>194</v>
      </c>
    </row>
    <row r="265" spans="1:65" s="13" customFormat="1" ht="11.25">
      <c r="B265" s="204"/>
      <c r="C265" s="205"/>
      <c r="D265" s="206" t="s">
        <v>203</v>
      </c>
      <c r="E265" s="207" t="s">
        <v>1</v>
      </c>
      <c r="F265" s="208" t="s">
        <v>1203</v>
      </c>
      <c r="G265" s="205"/>
      <c r="H265" s="207" t="s">
        <v>1</v>
      </c>
      <c r="I265" s="209"/>
      <c r="J265" s="205"/>
      <c r="K265" s="205"/>
      <c r="L265" s="210"/>
      <c r="M265" s="211"/>
      <c r="N265" s="212"/>
      <c r="O265" s="212"/>
      <c r="P265" s="212"/>
      <c r="Q265" s="212"/>
      <c r="R265" s="212"/>
      <c r="S265" s="212"/>
      <c r="T265" s="213"/>
      <c r="AT265" s="214" t="s">
        <v>203</v>
      </c>
      <c r="AU265" s="214" t="s">
        <v>91</v>
      </c>
      <c r="AV265" s="13" t="s">
        <v>21</v>
      </c>
      <c r="AW265" s="13" t="s">
        <v>36</v>
      </c>
      <c r="AX265" s="13" t="s">
        <v>81</v>
      </c>
      <c r="AY265" s="214" t="s">
        <v>194</v>
      </c>
    </row>
    <row r="266" spans="1:65" s="14" customFormat="1" ht="11.25">
      <c r="B266" s="215"/>
      <c r="C266" s="216"/>
      <c r="D266" s="206" t="s">
        <v>203</v>
      </c>
      <c r="E266" s="217" t="s">
        <v>1</v>
      </c>
      <c r="F266" s="218" t="s">
        <v>1051</v>
      </c>
      <c r="G266" s="216"/>
      <c r="H266" s="219">
        <v>3.718</v>
      </c>
      <c r="I266" s="220"/>
      <c r="J266" s="216"/>
      <c r="K266" s="216"/>
      <c r="L266" s="221"/>
      <c r="M266" s="222"/>
      <c r="N266" s="223"/>
      <c r="O266" s="223"/>
      <c r="P266" s="223"/>
      <c r="Q266" s="223"/>
      <c r="R266" s="223"/>
      <c r="S266" s="223"/>
      <c r="T266" s="224"/>
      <c r="AT266" s="225" t="s">
        <v>203</v>
      </c>
      <c r="AU266" s="225" t="s">
        <v>91</v>
      </c>
      <c r="AV266" s="14" t="s">
        <v>91</v>
      </c>
      <c r="AW266" s="14" t="s">
        <v>36</v>
      </c>
      <c r="AX266" s="14" t="s">
        <v>21</v>
      </c>
      <c r="AY266" s="225" t="s">
        <v>194</v>
      </c>
    </row>
    <row r="267" spans="1:65" s="2" customFormat="1" ht="14.45" customHeight="1">
      <c r="A267" s="35"/>
      <c r="B267" s="36"/>
      <c r="C267" s="191" t="s">
        <v>444</v>
      </c>
      <c r="D267" s="191" t="s">
        <v>196</v>
      </c>
      <c r="E267" s="192" t="s">
        <v>1204</v>
      </c>
      <c r="F267" s="193" t="s">
        <v>1205</v>
      </c>
      <c r="G267" s="194" t="s">
        <v>199</v>
      </c>
      <c r="H267" s="195">
        <v>37.213000000000001</v>
      </c>
      <c r="I267" s="196"/>
      <c r="J267" s="197">
        <f>ROUND(I267*H267,2)</f>
        <v>0</v>
      </c>
      <c r="K267" s="193" t="s">
        <v>200</v>
      </c>
      <c r="L267" s="40"/>
      <c r="M267" s="198" t="s">
        <v>1</v>
      </c>
      <c r="N267" s="199" t="s">
        <v>46</v>
      </c>
      <c r="O267" s="72"/>
      <c r="P267" s="200">
        <f>O267*H267</f>
        <v>0</v>
      </c>
      <c r="Q267" s="200">
        <v>0</v>
      </c>
      <c r="R267" s="200">
        <f>Q267*H267</f>
        <v>0</v>
      </c>
      <c r="S267" s="200">
        <v>0.17</v>
      </c>
      <c r="T267" s="201">
        <f>S267*H267</f>
        <v>6.3262100000000006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2" t="s">
        <v>201</v>
      </c>
      <c r="AT267" s="202" t="s">
        <v>196</v>
      </c>
      <c r="AU267" s="202" t="s">
        <v>91</v>
      </c>
      <c r="AY267" s="18" t="s">
        <v>194</v>
      </c>
      <c r="BE267" s="203">
        <f>IF(N267="základní",J267,0)</f>
        <v>0</v>
      </c>
      <c r="BF267" s="203">
        <f>IF(N267="snížená",J267,0)</f>
        <v>0</v>
      </c>
      <c r="BG267" s="203">
        <f>IF(N267="zákl. přenesená",J267,0)</f>
        <v>0</v>
      </c>
      <c r="BH267" s="203">
        <f>IF(N267="sníž. přenesená",J267,0)</f>
        <v>0</v>
      </c>
      <c r="BI267" s="203">
        <f>IF(N267="nulová",J267,0)</f>
        <v>0</v>
      </c>
      <c r="BJ267" s="18" t="s">
        <v>21</v>
      </c>
      <c r="BK267" s="203">
        <f>ROUND(I267*H267,2)</f>
        <v>0</v>
      </c>
      <c r="BL267" s="18" t="s">
        <v>201</v>
      </c>
      <c r="BM267" s="202" t="s">
        <v>1206</v>
      </c>
    </row>
    <row r="268" spans="1:65" s="13" customFormat="1" ht="11.25">
      <c r="B268" s="204"/>
      <c r="C268" s="205"/>
      <c r="D268" s="206" t="s">
        <v>203</v>
      </c>
      <c r="E268" s="207" t="s">
        <v>1</v>
      </c>
      <c r="F268" s="208" t="s">
        <v>1137</v>
      </c>
      <c r="G268" s="205"/>
      <c r="H268" s="207" t="s">
        <v>1</v>
      </c>
      <c r="I268" s="209"/>
      <c r="J268" s="205"/>
      <c r="K268" s="205"/>
      <c r="L268" s="210"/>
      <c r="M268" s="211"/>
      <c r="N268" s="212"/>
      <c r="O268" s="212"/>
      <c r="P268" s="212"/>
      <c r="Q268" s="212"/>
      <c r="R268" s="212"/>
      <c r="S268" s="212"/>
      <c r="T268" s="213"/>
      <c r="AT268" s="214" t="s">
        <v>203</v>
      </c>
      <c r="AU268" s="214" t="s">
        <v>91</v>
      </c>
      <c r="AV268" s="13" t="s">
        <v>21</v>
      </c>
      <c r="AW268" s="13" t="s">
        <v>36</v>
      </c>
      <c r="AX268" s="13" t="s">
        <v>81</v>
      </c>
      <c r="AY268" s="214" t="s">
        <v>194</v>
      </c>
    </row>
    <row r="269" spans="1:65" s="13" customFormat="1" ht="11.25">
      <c r="B269" s="204"/>
      <c r="C269" s="205"/>
      <c r="D269" s="206" t="s">
        <v>203</v>
      </c>
      <c r="E269" s="207" t="s">
        <v>1</v>
      </c>
      <c r="F269" s="208" t="s">
        <v>214</v>
      </c>
      <c r="G269" s="205"/>
      <c r="H269" s="207" t="s">
        <v>1</v>
      </c>
      <c r="I269" s="209"/>
      <c r="J269" s="205"/>
      <c r="K269" s="205"/>
      <c r="L269" s="210"/>
      <c r="M269" s="211"/>
      <c r="N269" s="212"/>
      <c r="O269" s="212"/>
      <c r="P269" s="212"/>
      <c r="Q269" s="212"/>
      <c r="R269" s="212"/>
      <c r="S269" s="212"/>
      <c r="T269" s="213"/>
      <c r="AT269" s="214" t="s">
        <v>203</v>
      </c>
      <c r="AU269" s="214" t="s">
        <v>91</v>
      </c>
      <c r="AV269" s="13" t="s">
        <v>21</v>
      </c>
      <c r="AW269" s="13" t="s">
        <v>36</v>
      </c>
      <c r="AX269" s="13" t="s">
        <v>81</v>
      </c>
      <c r="AY269" s="214" t="s">
        <v>194</v>
      </c>
    </row>
    <row r="270" spans="1:65" s="13" customFormat="1" ht="11.25">
      <c r="B270" s="204"/>
      <c r="C270" s="205"/>
      <c r="D270" s="206" t="s">
        <v>203</v>
      </c>
      <c r="E270" s="207" t="s">
        <v>1</v>
      </c>
      <c r="F270" s="208" t="s">
        <v>215</v>
      </c>
      <c r="G270" s="205"/>
      <c r="H270" s="207" t="s">
        <v>1</v>
      </c>
      <c r="I270" s="209"/>
      <c r="J270" s="205"/>
      <c r="K270" s="205"/>
      <c r="L270" s="210"/>
      <c r="M270" s="211"/>
      <c r="N270" s="212"/>
      <c r="O270" s="212"/>
      <c r="P270" s="212"/>
      <c r="Q270" s="212"/>
      <c r="R270" s="212"/>
      <c r="S270" s="212"/>
      <c r="T270" s="213"/>
      <c r="AT270" s="214" t="s">
        <v>203</v>
      </c>
      <c r="AU270" s="214" t="s">
        <v>91</v>
      </c>
      <c r="AV270" s="13" t="s">
        <v>21</v>
      </c>
      <c r="AW270" s="13" t="s">
        <v>36</v>
      </c>
      <c r="AX270" s="13" t="s">
        <v>81</v>
      </c>
      <c r="AY270" s="214" t="s">
        <v>194</v>
      </c>
    </row>
    <row r="271" spans="1:65" s="14" customFormat="1" ht="11.25">
      <c r="B271" s="215"/>
      <c r="C271" s="216"/>
      <c r="D271" s="206" t="s">
        <v>203</v>
      </c>
      <c r="E271" s="217" t="s">
        <v>1</v>
      </c>
      <c r="F271" s="218" t="s">
        <v>111</v>
      </c>
      <c r="G271" s="216"/>
      <c r="H271" s="219">
        <v>37.213000000000001</v>
      </c>
      <c r="I271" s="220"/>
      <c r="J271" s="216"/>
      <c r="K271" s="216"/>
      <c r="L271" s="221"/>
      <c r="M271" s="222"/>
      <c r="N271" s="223"/>
      <c r="O271" s="223"/>
      <c r="P271" s="223"/>
      <c r="Q271" s="223"/>
      <c r="R271" s="223"/>
      <c r="S271" s="223"/>
      <c r="T271" s="224"/>
      <c r="AT271" s="225" t="s">
        <v>203</v>
      </c>
      <c r="AU271" s="225" t="s">
        <v>91</v>
      </c>
      <c r="AV271" s="14" t="s">
        <v>91</v>
      </c>
      <c r="AW271" s="14" t="s">
        <v>36</v>
      </c>
      <c r="AX271" s="14" t="s">
        <v>21</v>
      </c>
      <c r="AY271" s="225" t="s">
        <v>194</v>
      </c>
    </row>
    <row r="272" spans="1:65" s="2" customFormat="1" ht="14.45" customHeight="1">
      <c r="A272" s="35"/>
      <c r="B272" s="36"/>
      <c r="C272" s="191" t="s">
        <v>450</v>
      </c>
      <c r="D272" s="191" t="s">
        <v>196</v>
      </c>
      <c r="E272" s="192" t="s">
        <v>1207</v>
      </c>
      <c r="F272" s="193" t="s">
        <v>1208</v>
      </c>
      <c r="G272" s="194" t="s">
        <v>199</v>
      </c>
      <c r="H272" s="195">
        <v>37.213000000000001</v>
      </c>
      <c r="I272" s="196"/>
      <c r="J272" s="197">
        <f>ROUND(I272*H272,2)</f>
        <v>0</v>
      </c>
      <c r="K272" s="193" t="s">
        <v>200</v>
      </c>
      <c r="L272" s="40"/>
      <c r="M272" s="198" t="s">
        <v>1</v>
      </c>
      <c r="N272" s="199" t="s">
        <v>46</v>
      </c>
      <c r="O272" s="72"/>
      <c r="P272" s="200">
        <f>O272*H272</f>
        <v>0</v>
      </c>
      <c r="Q272" s="200">
        <v>0</v>
      </c>
      <c r="R272" s="200">
        <f>Q272*H272</f>
        <v>0</v>
      </c>
      <c r="S272" s="200">
        <v>0.75</v>
      </c>
      <c r="T272" s="201">
        <f>S272*H272</f>
        <v>27.909750000000003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2" t="s">
        <v>201</v>
      </c>
      <c r="AT272" s="202" t="s">
        <v>196</v>
      </c>
      <c r="AU272" s="202" t="s">
        <v>91</v>
      </c>
      <c r="AY272" s="18" t="s">
        <v>194</v>
      </c>
      <c r="BE272" s="203">
        <f>IF(N272="základní",J272,0)</f>
        <v>0</v>
      </c>
      <c r="BF272" s="203">
        <f>IF(N272="snížená",J272,0)</f>
        <v>0</v>
      </c>
      <c r="BG272" s="203">
        <f>IF(N272="zákl. přenesená",J272,0)</f>
        <v>0</v>
      </c>
      <c r="BH272" s="203">
        <f>IF(N272="sníž. přenesená",J272,0)</f>
        <v>0</v>
      </c>
      <c r="BI272" s="203">
        <f>IF(N272="nulová",J272,0)</f>
        <v>0</v>
      </c>
      <c r="BJ272" s="18" t="s">
        <v>21</v>
      </c>
      <c r="BK272" s="203">
        <f>ROUND(I272*H272,2)</f>
        <v>0</v>
      </c>
      <c r="BL272" s="18" t="s">
        <v>201</v>
      </c>
      <c r="BM272" s="202" t="s">
        <v>1209</v>
      </c>
    </row>
    <row r="273" spans="1:65" s="13" customFormat="1" ht="11.25">
      <c r="B273" s="204"/>
      <c r="C273" s="205"/>
      <c r="D273" s="206" t="s">
        <v>203</v>
      </c>
      <c r="E273" s="207" t="s">
        <v>1</v>
      </c>
      <c r="F273" s="208" t="s">
        <v>1137</v>
      </c>
      <c r="G273" s="205"/>
      <c r="H273" s="207" t="s">
        <v>1</v>
      </c>
      <c r="I273" s="209"/>
      <c r="J273" s="205"/>
      <c r="K273" s="205"/>
      <c r="L273" s="210"/>
      <c r="M273" s="211"/>
      <c r="N273" s="212"/>
      <c r="O273" s="212"/>
      <c r="P273" s="212"/>
      <c r="Q273" s="212"/>
      <c r="R273" s="212"/>
      <c r="S273" s="212"/>
      <c r="T273" s="213"/>
      <c r="AT273" s="214" t="s">
        <v>203</v>
      </c>
      <c r="AU273" s="214" t="s">
        <v>91</v>
      </c>
      <c r="AV273" s="13" t="s">
        <v>21</v>
      </c>
      <c r="AW273" s="13" t="s">
        <v>36</v>
      </c>
      <c r="AX273" s="13" t="s">
        <v>81</v>
      </c>
      <c r="AY273" s="214" t="s">
        <v>194</v>
      </c>
    </row>
    <row r="274" spans="1:65" s="13" customFormat="1" ht="11.25">
      <c r="B274" s="204"/>
      <c r="C274" s="205"/>
      <c r="D274" s="206" t="s">
        <v>203</v>
      </c>
      <c r="E274" s="207" t="s">
        <v>1</v>
      </c>
      <c r="F274" s="208" t="s">
        <v>214</v>
      </c>
      <c r="G274" s="205"/>
      <c r="H274" s="207" t="s">
        <v>1</v>
      </c>
      <c r="I274" s="209"/>
      <c r="J274" s="205"/>
      <c r="K274" s="205"/>
      <c r="L274" s="210"/>
      <c r="M274" s="211"/>
      <c r="N274" s="212"/>
      <c r="O274" s="212"/>
      <c r="P274" s="212"/>
      <c r="Q274" s="212"/>
      <c r="R274" s="212"/>
      <c r="S274" s="212"/>
      <c r="T274" s="213"/>
      <c r="AT274" s="214" t="s">
        <v>203</v>
      </c>
      <c r="AU274" s="214" t="s">
        <v>91</v>
      </c>
      <c r="AV274" s="13" t="s">
        <v>21</v>
      </c>
      <c r="AW274" s="13" t="s">
        <v>36</v>
      </c>
      <c r="AX274" s="13" t="s">
        <v>81</v>
      </c>
      <c r="AY274" s="214" t="s">
        <v>194</v>
      </c>
    </row>
    <row r="275" spans="1:65" s="13" customFormat="1" ht="11.25">
      <c r="B275" s="204"/>
      <c r="C275" s="205"/>
      <c r="D275" s="206" t="s">
        <v>203</v>
      </c>
      <c r="E275" s="207" t="s">
        <v>1</v>
      </c>
      <c r="F275" s="208" t="s">
        <v>1210</v>
      </c>
      <c r="G275" s="205"/>
      <c r="H275" s="207" t="s">
        <v>1</v>
      </c>
      <c r="I275" s="209"/>
      <c r="J275" s="205"/>
      <c r="K275" s="205"/>
      <c r="L275" s="210"/>
      <c r="M275" s="211"/>
      <c r="N275" s="212"/>
      <c r="O275" s="212"/>
      <c r="P275" s="212"/>
      <c r="Q275" s="212"/>
      <c r="R275" s="212"/>
      <c r="S275" s="212"/>
      <c r="T275" s="213"/>
      <c r="AT275" s="214" t="s">
        <v>203</v>
      </c>
      <c r="AU275" s="214" t="s">
        <v>91</v>
      </c>
      <c r="AV275" s="13" t="s">
        <v>21</v>
      </c>
      <c r="AW275" s="13" t="s">
        <v>36</v>
      </c>
      <c r="AX275" s="13" t="s">
        <v>81</v>
      </c>
      <c r="AY275" s="214" t="s">
        <v>194</v>
      </c>
    </row>
    <row r="276" spans="1:65" s="14" customFormat="1" ht="11.25">
      <c r="B276" s="215"/>
      <c r="C276" s="216"/>
      <c r="D276" s="206" t="s">
        <v>203</v>
      </c>
      <c r="E276" s="217" t="s">
        <v>1</v>
      </c>
      <c r="F276" s="218" t="s">
        <v>111</v>
      </c>
      <c r="G276" s="216"/>
      <c r="H276" s="219">
        <v>37.213000000000001</v>
      </c>
      <c r="I276" s="220"/>
      <c r="J276" s="216"/>
      <c r="K276" s="216"/>
      <c r="L276" s="221"/>
      <c r="M276" s="222"/>
      <c r="N276" s="223"/>
      <c r="O276" s="223"/>
      <c r="P276" s="223"/>
      <c r="Q276" s="223"/>
      <c r="R276" s="223"/>
      <c r="S276" s="223"/>
      <c r="T276" s="224"/>
      <c r="AT276" s="225" t="s">
        <v>203</v>
      </c>
      <c r="AU276" s="225" t="s">
        <v>91</v>
      </c>
      <c r="AV276" s="14" t="s">
        <v>91</v>
      </c>
      <c r="AW276" s="14" t="s">
        <v>36</v>
      </c>
      <c r="AX276" s="14" t="s">
        <v>21</v>
      </c>
      <c r="AY276" s="225" t="s">
        <v>194</v>
      </c>
    </row>
    <row r="277" spans="1:65" s="2" customFormat="1" ht="14.45" customHeight="1">
      <c r="A277" s="35"/>
      <c r="B277" s="36"/>
      <c r="C277" s="191" t="s">
        <v>455</v>
      </c>
      <c r="D277" s="191" t="s">
        <v>196</v>
      </c>
      <c r="E277" s="192" t="s">
        <v>216</v>
      </c>
      <c r="F277" s="193" t="s">
        <v>217</v>
      </c>
      <c r="G277" s="194" t="s">
        <v>218</v>
      </c>
      <c r="H277" s="195">
        <v>78.210999999999999</v>
      </c>
      <c r="I277" s="196"/>
      <c r="J277" s="197">
        <f>ROUND(I277*H277,2)</f>
        <v>0</v>
      </c>
      <c r="K277" s="193" t="s">
        <v>200</v>
      </c>
      <c r="L277" s="40"/>
      <c r="M277" s="198" t="s">
        <v>1</v>
      </c>
      <c r="N277" s="199" t="s">
        <v>46</v>
      </c>
      <c r="O277" s="72"/>
      <c r="P277" s="200">
        <f>O277*H277</f>
        <v>0</v>
      </c>
      <c r="Q277" s="200">
        <v>0</v>
      </c>
      <c r="R277" s="200">
        <f>Q277*H277</f>
        <v>0</v>
      </c>
      <c r="S277" s="200">
        <v>0</v>
      </c>
      <c r="T277" s="201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2" t="s">
        <v>201</v>
      </c>
      <c r="AT277" s="202" t="s">
        <v>196</v>
      </c>
      <c r="AU277" s="202" t="s">
        <v>91</v>
      </c>
      <c r="AY277" s="18" t="s">
        <v>194</v>
      </c>
      <c r="BE277" s="203">
        <f>IF(N277="základní",J277,0)</f>
        <v>0</v>
      </c>
      <c r="BF277" s="203">
        <f>IF(N277="snížená",J277,0)</f>
        <v>0</v>
      </c>
      <c r="BG277" s="203">
        <f>IF(N277="zákl. přenesená",J277,0)</f>
        <v>0</v>
      </c>
      <c r="BH277" s="203">
        <f>IF(N277="sníž. přenesená",J277,0)</f>
        <v>0</v>
      </c>
      <c r="BI277" s="203">
        <f>IF(N277="nulová",J277,0)</f>
        <v>0</v>
      </c>
      <c r="BJ277" s="18" t="s">
        <v>21</v>
      </c>
      <c r="BK277" s="203">
        <f>ROUND(I277*H277,2)</f>
        <v>0</v>
      </c>
      <c r="BL277" s="18" t="s">
        <v>201</v>
      </c>
      <c r="BM277" s="202" t="s">
        <v>1211</v>
      </c>
    </row>
    <row r="278" spans="1:65" s="2" customFormat="1" ht="14.45" customHeight="1">
      <c r="A278" s="35"/>
      <c r="B278" s="36"/>
      <c r="C278" s="191" t="s">
        <v>473</v>
      </c>
      <c r="D278" s="191" t="s">
        <v>196</v>
      </c>
      <c r="E278" s="192" t="s">
        <v>221</v>
      </c>
      <c r="F278" s="193" t="s">
        <v>222</v>
      </c>
      <c r="G278" s="194" t="s">
        <v>218</v>
      </c>
      <c r="H278" s="195">
        <v>703.899</v>
      </c>
      <c r="I278" s="196"/>
      <c r="J278" s="197">
        <f>ROUND(I278*H278,2)</f>
        <v>0</v>
      </c>
      <c r="K278" s="193" t="s">
        <v>200</v>
      </c>
      <c r="L278" s="40"/>
      <c r="M278" s="198" t="s">
        <v>1</v>
      </c>
      <c r="N278" s="199" t="s">
        <v>46</v>
      </c>
      <c r="O278" s="72"/>
      <c r="P278" s="200">
        <f>O278*H278</f>
        <v>0</v>
      </c>
      <c r="Q278" s="200">
        <v>0</v>
      </c>
      <c r="R278" s="200">
        <f>Q278*H278</f>
        <v>0</v>
      </c>
      <c r="S278" s="200">
        <v>0</v>
      </c>
      <c r="T278" s="201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2" t="s">
        <v>201</v>
      </c>
      <c r="AT278" s="202" t="s">
        <v>196</v>
      </c>
      <c r="AU278" s="202" t="s">
        <v>91</v>
      </c>
      <c r="AY278" s="18" t="s">
        <v>194</v>
      </c>
      <c r="BE278" s="203">
        <f>IF(N278="základní",J278,0)</f>
        <v>0</v>
      </c>
      <c r="BF278" s="203">
        <f>IF(N278="snížená",J278,0)</f>
        <v>0</v>
      </c>
      <c r="BG278" s="203">
        <f>IF(N278="zákl. přenesená",J278,0)</f>
        <v>0</v>
      </c>
      <c r="BH278" s="203">
        <f>IF(N278="sníž. přenesená",J278,0)</f>
        <v>0</v>
      </c>
      <c r="BI278" s="203">
        <f>IF(N278="nulová",J278,0)</f>
        <v>0</v>
      </c>
      <c r="BJ278" s="18" t="s">
        <v>21</v>
      </c>
      <c r="BK278" s="203">
        <f>ROUND(I278*H278,2)</f>
        <v>0</v>
      </c>
      <c r="BL278" s="18" t="s">
        <v>201</v>
      </c>
      <c r="BM278" s="202" t="s">
        <v>1212</v>
      </c>
    </row>
    <row r="279" spans="1:65" s="14" customFormat="1" ht="11.25">
      <c r="B279" s="215"/>
      <c r="C279" s="216"/>
      <c r="D279" s="206" t="s">
        <v>203</v>
      </c>
      <c r="E279" s="216"/>
      <c r="F279" s="218" t="s">
        <v>1213</v>
      </c>
      <c r="G279" s="216"/>
      <c r="H279" s="219">
        <v>703.899</v>
      </c>
      <c r="I279" s="220"/>
      <c r="J279" s="216"/>
      <c r="K279" s="216"/>
      <c r="L279" s="221"/>
      <c r="M279" s="222"/>
      <c r="N279" s="223"/>
      <c r="O279" s="223"/>
      <c r="P279" s="223"/>
      <c r="Q279" s="223"/>
      <c r="R279" s="223"/>
      <c r="S279" s="223"/>
      <c r="T279" s="224"/>
      <c r="AT279" s="225" t="s">
        <v>203</v>
      </c>
      <c r="AU279" s="225" t="s">
        <v>91</v>
      </c>
      <c r="AV279" s="14" t="s">
        <v>91</v>
      </c>
      <c r="AW279" s="14" t="s">
        <v>4</v>
      </c>
      <c r="AX279" s="14" t="s">
        <v>21</v>
      </c>
      <c r="AY279" s="225" t="s">
        <v>194</v>
      </c>
    </row>
    <row r="280" spans="1:65" s="2" customFormat="1" ht="14.45" customHeight="1">
      <c r="A280" s="35"/>
      <c r="B280" s="36"/>
      <c r="C280" s="191" t="s">
        <v>479</v>
      </c>
      <c r="D280" s="191" t="s">
        <v>196</v>
      </c>
      <c r="E280" s="192" t="s">
        <v>226</v>
      </c>
      <c r="F280" s="193" t="s">
        <v>227</v>
      </c>
      <c r="G280" s="194" t="s">
        <v>218</v>
      </c>
      <c r="H280" s="195">
        <v>78.210999999999999</v>
      </c>
      <c r="I280" s="196"/>
      <c r="J280" s="197">
        <f>ROUND(I280*H280,2)</f>
        <v>0</v>
      </c>
      <c r="K280" s="193" t="s">
        <v>207</v>
      </c>
      <c r="L280" s="40"/>
      <c r="M280" s="198" t="s">
        <v>1</v>
      </c>
      <c r="N280" s="199" t="s">
        <v>46</v>
      </c>
      <c r="O280" s="72"/>
      <c r="P280" s="200">
        <f>O280*H280</f>
        <v>0</v>
      </c>
      <c r="Q280" s="200">
        <v>0</v>
      </c>
      <c r="R280" s="200">
        <f>Q280*H280</f>
        <v>0</v>
      </c>
      <c r="S280" s="200">
        <v>0</v>
      </c>
      <c r="T280" s="201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2" t="s">
        <v>201</v>
      </c>
      <c r="AT280" s="202" t="s">
        <v>196</v>
      </c>
      <c r="AU280" s="202" t="s">
        <v>91</v>
      </c>
      <c r="AY280" s="18" t="s">
        <v>194</v>
      </c>
      <c r="BE280" s="203">
        <f>IF(N280="základní",J280,0)</f>
        <v>0</v>
      </c>
      <c r="BF280" s="203">
        <f>IF(N280="snížená",J280,0)</f>
        <v>0</v>
      </c>
      <c r="BG280" s="203">
        <f>IF(N280="zákl. přenesená",J280,0)</f>
        <v>0</v>
      </c>
      <c r="BH280" s="203">
        <f>IF(N280="sníž. přenesená",J280,0)</f>
        <v>0</v>
      </c>
      <c r="BI280" s="203">
        <f>IF(N280="nulová",J280,0)</f>
        <v>0</v>
      </c>
      <c r="BJ280" s="18" t="s">
        <v>21</v>
      </c>
      <c r="BK280" s="203">
        <f>ROUND(I280*H280,2)</f>
        <v>0</v>
      </c>
      <c r="BL280" s="18" t="s">
        <v>201</v>
      </c>
      <c r="BM280" s="202" t="s">
        <v>1214</v>
      </c>
    </row>
    <row r="281" spans="1:65" s="2" customFormat="1" ht="14.45" customHeight="1">
      <c r="A281" s="35"/>
      <c r="B281" s="36"/>
      <c r="C281" s="191" t="s">
        <v>483</v>
      </c>
      <c r="D281" s="191" t="s">
        <v>196</v>
      </c>
      <c r="E281" s="192" t="s">
        <v>1215</v>
      </c>
      <c r="F281" s="193" t="s">
        <v>1216</v>
      </c>
      <c r="G281" s="194" t="s">
        <v>199</v>
      </c>
      <c r="H281" s="195">
        <v>12</v>
      </c>
      <c r="I281" s="196"/>
      <c r="J281" s="197">
        <f>ROUND(I281*H281,2)</f>
        <v>0</v>
      </c>
      <c r="K281" s="193" t="s">
        <v>200</v>
      </c>
      <c r="L281" s="40"/>
      <c r="M281" s="198" t="s">
        <v>1</v>
      </c>
      <c r="N281" s="199" t="s">
        <v>46</v>
      </c>
      <c r="O281" s="72"/>
      <c r="P281" s="200">
        <f>O281*H281</f>
        <v>0</v>
      </c>
      <c r="Q281" s="200">
        <v>0</v>
      </c>
      <c r="R281" s="200">
        <f>Q281*H281</f>
        <v>0</v>
      </c>
      <c r="S281" s="200">
        <v>0.316</v>
      </c>
      <c r="T281" s="201">
        <f>S281*H281</f>
        <v>3.7919999999999998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2" t="s">
        <v>201</v>
      </c>
      <c r="AT281" s="202" t="s">
        <v>196</v>
      </c>
      <c r="AU281" s="202" t="s">
        <v>91</v>
      </c>
      <c r="AY281" s="18" t="s">
        <v>194</v>
      </c>
      <c r="BE281" s="203">
        <f>IF(N281="základní",J281,0)</f>
        <v>0</v>
      </c>
      <c r="BF281" s="203">
        <f>IF(N281="snížená",J281,0)</f>
        <v>0</v>
      </c>
      <c r="BG281" s="203">
        <f>IF(N281="zákl. přenesená",J281,0)</f>
        <v>0</v>
      </c>
      <c r="BH281" s="203">
        <f>IF(N281="sníž. přenesená",J281,0)</f>
        <v>0</v>
      </c>
      <c r="BI281" s="203">
        <f>IF(N281="nulová",J281,0)</f>
        <v>0</v>
      </c>
      <c r="BJ281" s="18" t="s">
        <v>21</v>
      </c>
      <c r="BK281" s="203">
        <f>ROUND(I281*H281,2)</f>
        <v>0</v>
      </c>
      <c r="BL281" s="18" t="s">
        <v>201</v>
      </c>
      <c r="BM281" s="202" t="s">
        <v>1217</v>
      </c>
    </row>
    <row r="282" spans="1:65" s="13" customFormat="1" ht="11.25">
      <c r="B282" s="204"/>
      <c r="C282" s="205"/>
      <c r="D282" s="206" t="s">
        <v>203</v>
      </c>
      <c r="E282" s="207" t="s">
        <v>1</v>
      </c>
      <c r="F282" s="208" t="s">
        <v>1218</v>
      </c>
      <c r="G282" s="205"/>
      <c r="H282" s="207" t="s">
        <v>1</v>
      </c>
      <c r="I282" s="209"/>
      <c r="J282" s="205"/>
      <c r="K282" s="205"/>
      <c r="L282" s="210"/>
      <c r="M282" s="211"/>
      <c r="N282" s="212"/>
      <c r="O282" s="212"/>
      <c r="P282" s="212"/>
      <c r="Q282" s="212"/>
      <c r="R282" s="212"/>
      <c r="S282" s="212"/>
      <c r="T282" s="213"/>
      <c r="AT282" s="214" t="s">
        <v>203</v>
      </c>
      <c r="AU282" s="214" t="s">
        <v>91</v>
      </c>
      <c r="AV282" s="13" t="s">
        <v>21</v>
      </c>
      <c r="AW282" s="13" t="s">
        <v>36</v>
      </c>
      <c r="AX282" s="13" t="s">
        <v>81</v>
      </c>
      <c r="AY282" s="214" t="s">
        <v>194</v>
      </c>
    </row>
    <row r="283" spans="1:65" s="14" customFormat="1" ht="11.25">
      <c r="B283" s="215"/>
      <c r="C283" s="216"/>
      <c r="D283" s="206" t="s">
        <v>203</v>
      </c>
      <c r="E283" s="217" t="s">
        <v>1</v>
      </c>
      <c r="F283" s="218" t="s">
        <v>1219</v>
      </c>
      <c r="G283" s="216"/>
      <c r="H283" s="219">
        <v>3.718</v>
      </c>
      <c r="I283" s="220"/>
      <c r="J283" s="216"/>
      <c r="K283" s="216"/>
      <c r="L283" s="221"/>
      <c r="M283" s="222"/>
      <c r="N283" s="223"/>
      <c r="O283" s="223"/>
      <c r="P283" s="223"/>
      <c r="Q283" s="223"/>
      <c r="R283" s="223"/>
      <c r="S283" s="223"/>
      <c r="T283" s="224"/>
      <c r="AT283" s="225" t="s">
        <v>203</v>
      </c>
      <c r="AU283" s="225" t="s">
        <v>91</v>
      </c>
      <c r="AV283" s="14" t="s">
        <v>91</v>
      </c>
      <c r="AW283" s="14" t="s">
        <v>36</v>
      </c>
      <c r="AX283" s="14" t="s">
        <v>81</v>
      </c>
      <c r="AY283" s="225" t="s">
        <v>194</v>
      </c>
    </row>
    <row r="284" spans="1:65" s="16" customFormat="1" ht="11.25">
      <c r="B284" s="237"/>
      <c r="C284" s="238"/>
      <c r="D284" s="206" t="s">
        <v>203</v>
      </c>
      <c r="E284" s="239" t="s">
        <v>1051</v>
      </c>
      <c r="F284" s="240" t="s">
        <v>250</v>
      </c>
      <c r="G284" s="238"/>
      <c r="H284" s="241">
        <v>3.718</v>
      </c>
      <c r="I284" s="242"/>
      <c r="J284" s="238"/>
      <c r="K284" s="238"/>
      <c r="L284" s="243"/>
      <c r="M284" s="244"/>
      <c r="N284" s="245"/>
      <c r="O284" s="245"/>
      <c r="P284" s="245"/>
      <c r="Q284" s="245"/>
      <c r="R284" s="245"/>
      <c r="S284" s="245"/>
      <c r="T284" s="246"/>
      <c r="AT284" s="247" t="s">
        <v>203</v>
      </c>
      <c r="AU284" s="247" t="s">
        <v>91</v>
      </c>
      <c r="AV284" s="16" t="s">
        <v>201</v>
      </c>
      <c r="AW284" s="16" t="s">
        <v>36</v>
      </c>
      <c r="AX284" s="16" t="s">
        <v>81</v>
      </c>
      <c r="AY284" s="247" t="s">
        <v>194</v>
      </c>
    </row>
    <row r="285" spans="1:65" s="14" customFormat="1" ht="11.25">
      <c r="B285" s="215"/>
      <c r="C285" s="216"/>
      <c r="D285" s="206" t="s">
        <v>203</v>
      </c>
      <c r="E285" s="217" t="s">
        <v>1</v>
      </c>
      <c r="F285" s="218" t="s">
        <v>1220</v>
      </c>
      <c r="G285" s="216"/>
      <c r="H285" s="219">
        <v>12</v>
      </c>
      <c r="I285" s="220"/>
      <c r="J285" s="216"/>
      <c r="K285" s="216"/>
      <c r="L285" s="221"/>
      <c r="M285" s="222"/>
      <c r="N285" s="223"/>
      <c r="O285" s="223"/>
      <c r="P285" s="223"/>
      <c r="Q285" s="223"/>
      <c r="R285" s="223"/>
      <c r="S285" s="223"/>
      <c r="T285" s="224"/>
      <c r="AT285" s="225" t="s">
        <v>203</v>
      </c>
      <c r="AU285" s="225" t="s">
        <v>91</v>
      </c>
      <c r="AV285" s="14" t="s">
        <v>91</v>
      </c>
      <c r="AW285" s="14" t="s">
        <v>36</v>
      </c>
      <c r="AX285" s="14" t="s">
        <v>81</v>
      </c>
      <c r="AY285" s="225" t="s">
        <v>194</v>
      </c>
    </row>
    <row r="286" spans="1:65" s="16" customFormat="1" ht="11.25">
      <c r="B286" s="237"/>
      <c r="C286" s="238"/>
      <c r="D286" s="206" t="s">
        <v>203</v>
      </c>
      <c r="E286" s="239" t="s">
        <v>1050</v>
      </c>
      <c r="F286" s="240" t="s">
        <v>250</v>
      </c>
      <c r="G286" s="238"/>
      <c r="H286" s="241">
        <v>12</v>
      </c>
      <c r="I286" s="242"/>
      <c r="J286" s="238"/>
      <c r="K286" s="238"/>
      <c r="L286" s="243"/>
      <c r="M286" s="244"/>
      <c r="N286" s="245"/>
      <c r="O286" s="245"/>
      <c r="P286" s="245"/>
      <c r="Q286" s="245"/>
      <c r="R286" s="245"/>
      <c r="S286" s="245"/>
      <c r="T286" s="246"/>
      <c r="AT286" s="247" t="s">
        <v>203</v>
      </c>
      <c r="AU286" s="247" t="s">
        <v>91</v>
      </c>
      <c r="AV286" s="16" t="s">
        <v>201</v>
      </c>
      <c r="AW286" s="16" t="s">
        <v>36</v>
      </c>
      <c r="AX286" s="16" t="s">
        <v>21</v>
      </c>
      <c r="AY286" s="247" t="s">
        <v>194</v>
      </c>
    </row>
    <row r="287" spans="1:65" s="2" customFormat="1" ht="14.45" customHeight="1">
      <c r="A287" s="35"/>
      <c r="B287" s="36"/>
      <c r="C287" s="191" t="s">
        <v>488</v>
      </c>
      <c r="D287" s="191" t="s">
        <v>196</v>
      </c>
      <c r="E287" s="192" t="s">
        <v>1221</v>
      </c>
      <c r="F287" s="193" t="s">
        <v>1222</v>
      </c>
      <c r="G287" s="194" t="s">
        <v>254</v>
      </c>
      <c r="H287" s="195">
        <v>14.96</v>
      </c>
      <c r="I287" s="196"/>
      <c r="J287" s="197">
        <f>ROUND(I287*H287,2)</f>
        <v>0</v>
      </c>
      <c r="K287" s="193" t="s">
        <v>200</v>
      </c>
      <c r="L287" s="40"/>
      <c r="M287" s="198" t="s">
        <v>1</v>
      </c>
      <c r="N287" s="199" t="s">
        <v>46</v>
      </c>
      <c r="O287" s="72"/>
      <c r="P287" s="200">
        <f>O287*H287</f>
        <v>0</v>
      </c>
      <c r="Q287" s="200">
        <v>0</v>
      </c>
      <c r="R287" s="200">
        <f>Q287*H287</f>
        <v>0</v>
      </c>
      <c r="S287" s="200">
        <v>0</v>
      </c>
      <c r="T287" s="201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2" t="s">
        <v>201</v>
      </c>
      <c r="AT287" s="202" t="s">
        <v>196</v>
      </c>
      <c r="AU287" s="202" t="s">
        <v>91</v>
      </c>
      <c r="AY287" s="18" t="s">
        <v>194</v>
      </c>
      <c r="BE287" s="203">
        <f>IF(N287="základní",J287,0)</f>
        <v>0</v>
      </c>
      <c r="BF287" s="203">
        <f>IF(N287="snížená",J287,0)</f>
        <v>0</v>
      </c>
      <c r="BG287" s="203">
        <f>IF(N287="zákl. přenesená",J287,0)</f>
        <v>0</v>
      </c>
      <c r="BH287" s="203">
        <f>IF(N287="sníž. přenesená",J287,0)</f>
        <v>0</v>
      </c>
      <c r="BI287" s="203">
        <f>IF(N287="nulová",J287,0)</f>
        <v>0</v>
      </c>
      <c r="BJ287" s="18" t="s">
        <v>21</v>
      </c>
      <c r="BK287" s="203">
        <f>ROUND(I287*H287,2)</f>
        <v>0</v>
      </c>
      <c r="BL287" s="18" t="s">
        <v>201</v>
      </c>
      <c r="BM287" s="202" t="s">
        <v>1223</v>
      </c>
    </row>
    <row r="288" spans="1:65" s="14" customFormat="1" ht="11.25">
      <c r="B288" s="215"/>
      <c r="C288" s="216"/>
      <c r="D288" s="206" t="s">
        <v>203</v>
      </c>
      <c r="E288" s="217" t="s">
        <v>1</v>
      </c>
      <c r="F288" s="218" t="s">
        <v>1224</v>
      </c>
      <c r="G288" s="216"/>
      <c r="H288" s="219">
        <v>14.96</v>
      </c>
      <c r="I288" s="220"/>
      <c r="J288" s="216"/>
      <c r="K288" s="216"/>
      <c r="L288" s="221"/>
      <c r="M288" s="222"/>
      <c r="N288" s="223"/>
      <c r="O288" s="223"/>
      <c r="P288" s="223"/>
      <c r="Q288" s="223"/>
      <c r="R288" s="223"/>
      <c r="S288" s="223"/>
      <c r="T288" s="224"/>
      <c r="AT288" s="225" t="s">
        <v>203</v>
      </c>
      <c r="AU288" s="225" t="s">
        <v>91</v>
      </c>
      <c r="AV288" s="14" t="s">
        <v>91</v>
      </c>
      <c r="AW288" s="14" t="s">
        <v>36</v>
      </c>
      <c r="AX288" s="14" t="s">
        <v>21</v>
      </c>
      <c r="AY288" s="225" t="s">
        <v>194</v>
      </c>
    </row>
    <row r="289" spans="1:65" s="2" customFormat="1" ht="14.45" customHeight="1">
      <c r="A289" s="35"/>
      <c r="B289" s="36"/>
      <c r="C289" s="191" t="s">
        <v>497</v>
      </c>
      <c r="D289" s="191" t="s">
        <v>196</v>
      </c>
      <c r="E289" s="192" t="s">
        <v>1225</v>
      </c>
      <c r="F289" s="193" t="s">
        <v>1226</v>
      </c>
      <c r="G289" s="194" t="s">
        <v>199</v>
      </c>
      <c r="H289" s="195">
        <v>37.213000000000001</v>
      </c>
      <c r="I289" s="196"/>
      <c r="J289" s="197">
        <f>ROUND(I289*H289,2)</f>
        <v>0</v>
      </c>
      <c r="K289" s="193" t="s">
        <v>200</v>
      </c>
      <c r="L289" s="40"/>
      <c r="M289" s="198" t="s">
        <v>1</v>
      </c>
      <c r="N289" s="199" t="s">
        <v>46</v>
      </c>
      <c r="O289" s="72"/>
      <c r="P289" s="200">
        <f>O289*H289</f>
        <v>0</v>
      </c>
      <c r="Q289" s="200">
        <v>0</v>
      </c>
      <c r="R289" s="200">
        <f>Q289*H289</f>
        <v>0</v>
      </c>
      <c r="S289" s="200">
        <v>0.58199999999999996</v>
      </c>
      <c r="T289" s="201">
        <f>S289*H289</f>
        <v>21.657965999999998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2" t="s">
        <v>201</v>
      </c>
      <c r="AT289" s="202" t="s">
        <v>196</v>
      </c>
      <c r="AU289" s="202" t="s">
        <v>91</v>
      </c>
      <c r="AY289" s="18" t="s">
        <v>194</v>
      </c>
      <c r="BE289" s="203">
        <f>IF(N289="základní",J289,0)</f>
        <v>0</v>
      </c>
      <c r="BF289" s="203">
        <f>IF(N289="snížená",J289,0)</f>
        <v>0</v>
      </c>
      <c r="BG289" s="203">
        <f>IF(N289="zákl. přenesená",J289,0)</f>
        <v>0</v>
      </c>
      <c r="BH289" s="203">
        <f>IF(N289="sníž. přenesená",J289,0)</f>
        <v>0</v>
      </c>
      <c r="BI289" s="203">
        <f>IF(N289="nulová",J289,0)</f>
        <v>0</v>
      </c>
      <c r="BJ289" s="18" t="s">
        <v>21</v>
      </c>
      <c r="BK289" s="203">
        <f>ROUND(I289*H289,2)</f>
        <v>0</v>
      </c>
      <c r="BL289" s="18" t="s">
        <v>201</v>
      </c>
      <c r="BM289" s="202" t="s">
        <v>1227</v>
      </c>
    </row>
    <row r="290" spans="1:65" s="13" customFormat="1" ht="11.25">
      <c r="B290" s="204"/>
      <c r="C290" s="205"/>
      <c r="D290" s="206" t="s">
        <v>203</v>
      </c>
      <c r="E290" s="207" t="s">
        <v>1</v>
      </c>
      <c r="F290" s="208" t="s">
        <v>233</v>
      </c>
      <c r="G290" s="205"/>
      <c r="H290" s="207" t="s">
        <v>1</v>
      </c>
      <c r="I290" s="209"/>
      <c r="J290" s="205"/>
      <c r="K290" s="205"/>
      <c r="L290" s="210"/>
      <c r="M290" s="211"/>
      <c r="N290" s="212"/>
      <c r="O290" s="212"/>
      <c r="P290" s="212"/>
      <c r="Q290" s="212"/>
      <c r="R290" s="212"/>
      <c r="S290" s="212"/>
      <c r="T290" s="213"/>
      <c r="AT290" s="214" t="s">
        <v>203</v>
      </c>
      <c r="AU290" s="214" t="s">
        <v>91</v>
      </c>
      <c r="AV290" s="13" t="s">
        <v>21</v>
      </c>
      <c r="AW290" s="13" t="s">
        <v>36</v>
      </c>
      <c r="AX290" s="13" t="s">
        <v>81</v>
      </c>
      <c r="AY290" s="214" t="s">
        <v>194</v>
      </c>
    </row>
    <row r="291" spans="1:65" s="14" customFormat="1" ht="11.25">
      <c r="B291" s="215"/>
      <c r="C291" s="216"/>
      <c r="D291" s="206" t="s">
        <v>203</v>
      </c>
      <c r="E291" s="217" t="s">
        <v>1</v>
      </c>
      <c r="F291" s="218" t="s">
        <v>1228</v>
      </c>
      <c r="G291" s="216"/>
      <c r="H291" s="219">
        <v>2.8050000000000002</v>
      </c>
      <c r="I291" s="220"/>
      <c r="J291" s="216"/>
      <c r="K291" s="216"/>
      <c r="L291" s="221"/>
      <c r="M291" s="222"/>
      <c r="N291" s="223"/>
      <c r="O291" s="223"/>
      <c r="P291" s="223"/>
      <c r="Q291" s="223"/>
      <c r="R291" s="223"/>
      <c r="S291" s="223"/>
      <c r="T291" s="224"/>
      <c r="AT291" s="225" t="s">
        <v>203</v>
      </c>
      <c r="AU291" s="225" t="s">
        <v>91</v>
      </c>
      <c r="AV291" s="14" t="s">
        <v>91</v>
      </c>
      <c r="AW291" s="14" t="s">
        <v>36</v>
      </c>
      <c r="AX291" s="14" t="s">
        <v>81</v>
      </c>
      <c r="AY291" s="225" t="s">
        <v>194</v>
      </c>
    </row>
    <row r="292" spans="1:65" s="14" customFormat="1" ht="11.25">
      <c r="B292" s="215"/>
      <c r="C292" s="216"/>
      <c r="D292" s="206" t="s">
        <v>203</v>
      </c>
      <c r="E292" s="217" t="s">
        <v>1</v>
      </c>
      <c r="F292" s="218" t="s">
        <v>1229</v>
      </c>
      <c r="G292" s="216"/>
      <c r="H292" s="219">
        <v>2.4089999999999998</v>
      </c>
      <c r="I292" s="220"/>
      <c r="J292" s="216"/>
      <c r="K292" s="216"/>
      <c r="L292" s="221"/>
      <c r="M292" s="222"/>
      <c r="N292" s="223"/>
      <c r="O292" s="223"/>
      <c r="P292" s="223"/>
      <c r="Q292" s="223"/>
      <c r="R292" s="223"/>
      <c r="S292" s="223"/>
      <c r="T292" s="224"/>
      <c r="AT292" s="225" t="s">
        <v>203</v>
      </c>
      <c r="AU292" s="225" t="s">
        <v>91</v>
      </c>
      <c r="AV292" s="14" t="s">
        <v>91</v>
      </c>
      <c r="AW292" s="14" t="s">
        <v>36</v>
      </c>
      <c r="AX292" s="14" t="s">
        <v>81</v>
      </c>
      <c r="AY292" s="225" t="s">
        <v>194</v>
      </c>
    </row>
    <row r="293" spans="1:65" s="14" customFormat="1" ht="11.25">
      <c r="B293" s="215"/>
      <c r="C293" s="216"/>
      <c r="D293" s="206" t="s">
        <v>203</v>
      </c>
      <c r="E293" s="217" t="s">
        <v>1</v>
      </c>
      <c r="F293" s="218" t="s">
        <v>1230</v>
      </c>
      <c r="G293" s="216"/>
      <c r="H293" s="219">
        <v>2.31</v>
      </c>
      <c r="I293" s="220"/>
      <c r="J293" s="216"/>
      <c r="K293" s="216"/>
      <c r="L293" s="221"/>
      <c r="M293" s="222"/>
      <c r="N293" s="223"/>
      <c r="O293" s="223"/>
      <c r="P293" s="223"/>
      <c r="Q293" s="223"/>
      <c r="R293" s="223"/>
      <c r="S293" s="223"/>
      <c r="T293" s="224"/>
      <c r="AT293" s="225" t="s">
        <v>203</v>
      </c>
      <c r="AU293" s="225" t="s">
        <v>91</v>
      </c>
      <c r="AV293" s="14" t="s">
        <v>91</v>
      </c>
      <c r="AW293" s="14" t="s">
        <v>36</v>
      </c>
      <c r="AX293" s="14" t="s">
        <v>81</v>
      </c>
      <c r="AY293" s="225" t="s">
        <v>194</v>
      </c>
    </row>
    <row r="294" spans="1:65" s="14" customFormat="1" ht="11.25">
      <c r="B294" s="215"/>
      <c r="C294" s="216"/>
      <c r="D294" s="206" t="s">
        <v>203</v>
      </c>
      <c r="E294" s="217" t="s">
        <v>1</v>
      </c>
      <c r="F294" s="218" t="s">
        <v>1231</v>
      </c>
      <c r="G294" s="216"/>
      <c r="H294" s="219">
        <v>5.742</v>
      </c>
      <c r="I294" s="220"/>
      <c r="J294" s="216"/>
      <c r="K294" s="216"/>
      <c r="L294" s="221"/>
      <c r="M294" s="222"/>
      <c r="N294" s="223"/>
      <c r="O294" s="223"/>
      <c r="P294" s="223"/>
      <c r="Q294" s="223"/>
      <c r="R294" s="223"/>
      <c r="S294" s="223"/>
      <c r="T294" s="224"/>
      <c r="AT294" s="225" t="s">
        <v>203</v>
      </c>
      <c r="AU294" s="225" t="s">
        <v>91</v>
      </c>
      <c r="AV294" s="14" t="s">
        <v>91</v>
      </c>
      <c r="AW294" s="14" t="s">
        <v>36</v>
      </c>
      <c r="AX294" s="14" t="s">
        <v>81</v>
      </c>
      <c r="AY294" s="225" t="s">
        <v>194</v>
      </c>
    </row>
    <row r="295" spans="1:65" s="14" customFormat="1" ht="11.25">
      <c r="B295" s="215"/>
      <c r="C295" s="216"/>
      <c r="D295" s="206" t="s">
        <v>203</v>
      </c>
      <c r="E295" s="217" t="s">
        <v>1</v>
      </c>
      <c r="F295" s="218" t="s">
        <v>1232</v>
      </c>
      <c r="G295" s="216"/>
      <c r="H295" s="219">
        <v>5.4779999999999998</v>
      </c>
      <c r="I295" s="220"/>
      <c r="J295" s="216"/>
      <c r="K295" s="216"/>
      <c r="L295" s="221"/>
      <c r="M295" s="222"/>
      <c r="N295" s="223"/>
      <c r="O295" s="223"/>
      <c r="P295" s="223"/>
      <c r="Q295" s="223"/>
      <c r="R295" s="223"/>
      <c r="S295" s="223"/>
      <c r="T295" s="224"/>
      <c r="AT295" s="225" t="s">
        <v>203</v>
      </c>
      <c r="AU295" s="225" t="s">
        <v>91</v>
      </c>
      <c r="AV295" s="14" t="s">
        <v>91</v>
      </c>
      <c r="AW295" s="14" t="s">
        <v>36</v>
      </c>
      <c r="AX295" s="14" t="s">
        <v>81</v>
      </c>
      <c r="AY295" s="225" t="s">
        <v>194</v>
      </c>
    </row>
    <row r="296" spans="1:65" s="14" customFormat="1" ht="11.25">
      <c r="B296" s="215"/>
      <c r="C296" s="216"/>
      <c r="D296" s="206" t="s">
        <v>203</v>
      </c>
      <c r="E296" s="217" t="s">
        <v>1</v>
      </c>
      <c r="F296" s="218" t="s">
        <v>1233</v>
      </c>
      <c r="G296" s="216"/>
      <c r="H296" s="219">
        <v>5.093</v>
      </c>
      <c r="I296" s="220"/>
      <c r="J296" s="216"/>
      <c r="K296" s="216"/>
      <c r="L296" s="221"/>
      <c r="M296" s="222"/>
      <c r="N296" s="223"/>
      <c r="O296" s="223"/>
      <c r="P296" s="223"/>
      <c r="Q296" s="223"/>
      <c r="R296" s="223"/>
      <c r="S296" s="223"/>
      <c r="T296" s="224"/>
      <c r="AT296" s="225" t="s">
        <v>203</v>
      </c>
      <c r="AU296" s="225" t="s">
        <v>91</v>
      </c>
      <c r="AV296" s="14" t="s">
        <v>91</v>
      </c>
      <c r="AW296" s="14" t="s">
        <v>36</v>
      </c>
      <c r="AX296" s="14" t="s">
        <v>81</v>
      </c>
      <c r="AY296" s="225" t="s">
        <v>194</v>
      </c>
    </row>
    <row r="297" spans="1:65" s="14" customFormat="1" ht="11.25">
      <c r="B297" s="215"/>
      <c r="C297" s="216"/>
      <c r="D297" s="206" t="s">
        <v>203</v>
      </c>
      <c r="E297" s="217" t="s">
        <v>1</v>
      </c>
      <c r="F297" s="218" t="s">
        <v>1234</v>
      </c>
      <c r="G297" s="216"/>
      <c r="H297" s="219">
        <v>5.2359999999999998</v>
      </c>
      <c r="I297" s="220"/>
      <c r="J297" s="216"/>
      <c r="K297" s="216"/>
      <c r="L297" s="221"/>
      <c r="M297" s="222"/>
      <c r="N297" s="223"/>
      <c r="O297" s="223"/>
      <c r="P297" s="223"/>
      <c r="Q297" s="223"/>
      <c r="R297" s="223"/>
      <c r="S297" s="223"/>
      <c r="T297" s="224"/>
      <c r="AT297" s="225" t="s">
        <v>203</v>
      </c>
      <c r="AU297" s="225" t="s">
        <v>91</v>
      </c>
      <c r="AV297" s="14" t="s">
        <v>91</v>
      </c>
      <c r="AW297" s="14" t="s">
        <v>36</v>
      </c>
      <c r="AX297" s="14" t="s">
        <v>81</v>
      </c>
      <c r="AY297" s="225" t="s">
        <v>194</v>
      </c>
    </row>
    <row r="298" spans="1:65" s="14" customFormat="1" ht="11.25">
      <c r="B298" s="215"/>
      <c r="C298" s="216"/>
      <c r="D298" s="206" t="s">
        <v>203</v>
      </c>
      <c r="E298" s="217" t="s">
        <v>1</v>
      </c>
      <c r="F298" s="218" t="s">
        <v>1235</v>
      </c>
      <c r="G298" s="216"/>
      <c r="H298" s="219">
        <v>5.94</v>
      </c>
      <c r="I298" s="220"/>
      <c r="J298" s="216"/>
      <c r="K298" s="216"/>
      <c r="L298" s="221"/>
      <c r="M298" s="222"/>
      <c r="N298" s="223"/>
      <c r="O298" s="223"/>
      <c r="P298" s="223"/>
      <c r="Q298" s="223"/>
      <c r="R298" s="223"/>
      <c r="S298" s="223"/>
      <c r="T298" s="224"/>
      <c r="AT298" s="225" t="s">
        <v>203</v>
      </c>
      <c r="AU298" s="225" t="s">
        <v>91</v>
      </c>
      <c r="AV298" s="14" t="s">
        <v>91</v>
      </c>
      <c r="AW298" s="14" t="s">
        <v>36</v>
      </c>
      <c r="AX298" s="14" t="s">
        <v>81</v>
      </c>
      <c r="AY298" s="225" t="s">
        <v>194</v>
      </c>
    </row>
    <row r="299" spans="1:65" s="14" customFormat="1" ht="11.25">
      <c r="B299" s="215"/>
      <c r="C299" s="216"/>
      <c r="D299" s="206" t="s">
        <v>203</v>
      </c>
      <c r="E299" s="217" t="s">
        <v>1</v>
      </c>
      <c r="F299" s="218" t="s">
        <v>1236</v>
      </c>
      <c r="G299" s="216"/>
      <c r="H299" s="219">
        <v>2.2000000000000002</v>
      </c>
      <c r="I299" s="220"/>
      <c r="J299" s="216"/>
      <c r="K299" s="216"/>
      <c r="L299" s="221"/>
      <c r="M299" s="222"/>
      <c r="N299" s="223"/>
      <c r="O299" s="223"/>
      <c r="P299" s="223"/>
      <c r="Q299" s="223"/>
      <c r="R299" s="223"/>
      <c r="S299" s="223"/>
      <c r="T299" s="224"/>
      <c r="AT299" s="225" t="s">
        <v>203</v>
      </c>
      <c r="AU299" s="225" t="s">
        <v>91</v>
      </c>
      <c r="AV299" s="14" t="s">
        <v>91</v>
      </c>
      <c r="AW299" s="14" t="s">
        <v>36</v>
      </c>
      <c r="AX299" s="14" t="s">
        <v>81</v>
      </c>
      <c r="AY299" s="225" t="s">
        <v>194</v>
      </c>
    </row>
    <row r="300" spans="1:65" s="16" customFormat="1" ht="11.25">
      <c r="B300" s="237"/>
      <c r="C300" s="238"/>
      <c r="D300" s="206" t="s">
        <v>203</v>
      </c>
      <c r="E300" s="239" t="s">
        <v>111</v>
      </c>
      <c r="F300" s="240" t="s">
        <v>250</v>
      </c>
      <c r="G300" s="238"/>
      <c r="H300" s="241">
        <v>37.213000000000001</v>
      </c>
      <c r="I300" s="242"/>
      <c r="J300" s="238"/>
      <c r="K300" s="238"/>
      <c r="L300" s="243"/>
      <c r="M300" s="244"/>
      <c r="N300" s="245"/>
      <c r="O300" s="245"/>
      <c r="P300" s="245"/>
      <c r="Q300" s="245"/>
      <c r="R300" s="245"/>
      <c r="S300" s="245"/>
      <c r="T300" s="246"/>
      <c r="AT300" s="247" t="s">
        <v>203</v>
      </c>
      <c r="AU300" s="247" t="s">
        <v>91</v>
      </c>
      <c r="AV300" s="16" t="s">
        <v>201</v>
      </c>
      <c r="AW300" s="16" t="s">
        <v>36</v>
      </c>
      <c r="AX300" s="16" t="s">
        <v>21</v>
      </c>
      <c r="AY300" s="247" t="s">
        <v>194</v>
      </c>
    </row>
    <row r="301" spans="1:65" s="2" customFormat="1" ht="14.45" customHeight="1">
      <c r="A301" s="35"/>
      <c r="B301" s="36"/>
      <c r="C301" s="191" t="s">
        <v>515</v>
      </c>
      <c r="D301" s="191" t="s">
        <v>196</v>
      </c>
      <c r="E301" s="192" t="s">
        <v>252</v>
      </c>
      <c r="F301" s="193" t="s">
        <v>253</v>
      </c>
      <c r="G301" s="194" t="s">
        <v>254</v>
      </c>
      <c r="H301" s="195">
        <v>65.86</v>
      </c>
      <c r="I301" s="196"/>
      <c r="J301" s="197">
        <f>ROUND(I301*H301,2)</f>
        <v>0</v>
      </c>
      <c r="K301" s="193" t="s">
        <v>200</v>
      </c>
      <c r="L301" s="40"/>
      <c r="M301" s="198" t="s">
        <v>1</v>
      </c>
      <c r="N301" s="199" t="s">
        <v>46</v>
      </c>
      <c r="O301" s="72"/>
      <c r="P301" s="200">
        <f>O301*H301</f>
        <v>0</v>
      </c>
      <c r="Q301" s="200">
        <v>1.0000000000000001E-5</v>
      </c>
      <c r="R301" s="200">
        <f>Q301*H301</f>
        <v>6.5860000000000007E-4</v>
      </c>
      <c r="S301" s="200">
        <v>0</v>
      </c>
      <c r="T301" s="201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2" t="s">
        <v>201</v>
      </c>
      <c r="AT301" s="202" t="s">
        <v>196</v>
      </c>
      <c r="AU301" s="202" t="s">
        <v>91</v>
      </c>
      <c r="AY301" s="18" t="s">
        <v>194</v>
      </c>
      <c r="BE301" s="203">
        <f>IF(N301="základní",J301,0)</f>
        <v>0</v>
      </c>
      <c r="BF301" s="203">
        <f>IF(N301="snížená",J301,0)</f>
        <v>0</v>
      </c>
      <c r="BG301" s="203">
        <f>IF(N301="zákl. přenesená",J301,0)</f>
        <v>0</v>
      </c>
      <c r="BH301" s="203">
        <f>IF(N301="sníž. přenesená",J301,0)</f>
        <v>0</v>
      </c>
      <c r="BI301" s="203">
        <f>IF(N301="nulová",J301,0)</f>
        <v>0</v>
      </c>
      <c r="BJ301" s="18" t="s">
        <v>21</v>
      </c>
      <c r="BK301" s="203">
        <f>ROUND(I301*H301,2)</f>
        <v>0</v>
      </c>
      <c r="BL301" s="18" t="s">
        <v>201</v>
      </c>
      <c r="BM301" s="202" t="s">
        <v>1237</v>
      </c>
    </row>
    <row r="302" spans="1:65" s="13" customFormat="1" ht="11.25">
      <c r="B302" s="204"/>
      <c r="C302" s="205"/>
      <c r="D302" s="206" t="s">
        <v>203</v>
      </c>
      <c r="E302" s="207" t="s">
        <v>1</v>
      </c>
      <c r="F302" s="208" t="s">
        <v>233</v>
      </c>
      <c r="G302" s="205"/>
      <c r="H302" s="207" t="s">
        <v>1</v>
      </c>
      <c r="I302" s="209"/>
      <c r="J302" s="205"/>
      <c r="K302" s="205"/>
      <c r="L302" s="210"/>
      <c r="M302" s="211"/>
      <c r="N302" s="212"/>
      <c r="O302" s="212"/>
      <c r="P302" s="212"/>
      <c r="Q302" s="212"/>
      <c r="R302" s="212"/>
      <c r="S302" s="212"/>
      <c r="T302" s="213"/>
      <c r="AT302" s="214" t="s">
        <v>203</v>
      </c>
      <c r="AU302" s="214" t="s">
        <v>91</v>
      </c>
      <c r="AV302" s="13" t="s">
        <v>21</v>
      </c>
      <c r="AW302" s="13" t="s">
        <v>36</v>
      </c>
      <c r="AX302" s="13" t="s">
        <v>81</v>
      </c>
      <c r="AY302" s="214" t="s">
        <v>194</v>
      </c>
    </row>
    <row r="303" spans="1:65" s="14" customFormat="1" ht="11.25">
      <c r="B303" s="215"/>
      <c r="C303" s="216"/>
      <c r="D303" s="206" t="s">
        <v>203</v>
      </c>
      <c r="E303" s="217" t="s">
        <v>1</v>
      </c>
      <c r="F303" s="218" t="s">
        <v>1238</v>
      </c>
      <c r="G303" s="216"/>
      <c r="H303" s="219">
        <v>5.0999999999999996</v>
      </c>
      <c r="I303" s="220"/>
      <c r="J303" s="216"/>
      <c r="K303" s="216"/>
      <c r="L303" s="221"/>
      <c r="M303" s="222"/>
      <c r="N303" s="223"/>
      <c r="O303" s="223"/>
      <c r="P303" s="223"/>
      <c r="Q303" s="223"/>
      <c r="R303" s="223"/>
      <c r="S303" s="223"/>
      <c r="T303" s="224"/>
      <c r="AT303" s="225" t="s">
        <v>203</v>
      </c>
      <c r="AU303" s="225" t="s">
        <v>91</v>
      </c>
      <c r="AV303" s="14" t="s">
        <v>91</v>
      </c>
      <c r="AW303" s="14" t="s">
        <v>36</v>
      </c>
      <c r="AX303" s="14" t="s">
        <v>81</v>
      </c>
      <c r="AY303" s="225" t="s">
        <v>194</v>
      </c>
    </row>
    <row r="304" spans="1:65" s="14" customFormat="1" ht="11.25">
      <c r="B304" s="215"/>
      <c r="C304" s="216"/>
      <c r="D304" s="206" t="s">
        <v>203</v>
      </c>
      <c r="E304" s="217" t="s">
        <v>1</v>
      </c>
      <c r="F304" s="218" t="s">
        <v>1239</v>
      </c>
      <c r="G304" s="216"/>
      <c r="H304" s="219">
        <v>4.38</v>
      </c>
      <c r="I304" s="220"/>
      <c r="J304" s="216"/>
      <c r="K304" s="216"/>
      <c r="L304" s="221"/>
      <c r="M304" s="222"/>
      <c r="N304" s="223"/>
      <c r="O304" s="223"/>
      <c r="P304" s="223"/>
      <c r="Q304" s="223"/>
      <c r="R304" s="223"/>
      <c r="S304" s="223"/>
      <c r="T304" s="224"/>
      <c r="AT304" s="225" t="s">
        <v>203</v>
      </c>
      <c r="AU304" s="225" t="s">
        <v>91</v>
      </c>
      <c r="AV304" s="14" t="s">
        <v>91</v>
      </c>
      <c r="AW304" s="14" t="s">
        <v>36</v>
      </c>
      <c r="AX304" s="14" t="s">
        <v>81</v>
      </c>
      <c r="AY304" s="225" t="s">
        <v>194</v>
      </c>
    </row>
    <row r="305" spans="1:65" s="14" customFormat="1" ht="11.25">
      <c r="B305" s="215"/>
      <c r="C305" s="216"/>
      <c r="D305" s="206" t="s">
        <v>203</v>
      </c>
      <c r="E305" s="217" t="s">
        <v>1</v>
      </c>
      <c r="F305" s="218" t="s">
        <v>1240</v>
      </c>
      <c r="G305" s="216"/>
      <c r="H305" s="219">
        <v>4.2</v>
      </c>
      <c r="I305" s="220"/>
      <c r="J305" s="216"/>
      <c r="K305" s="216"/>
      <c r="L305" s="221"/>
      <c r="M305" s="222"/>
      <c r="N305" s="223"/>
      <c r="O305" s="223"/>
      <c r="P305" s="223"/>
      <c r="Q305" s="223"/>
      <c r="R305" s="223"/>
      <c r="S305" s="223"/>
      <c r="T305" s="224"/>
      <c r="AT305" s="225" t="s">
        <v>203</v>
      </c>
      <c r="AU305" s="225" t="s">
        <v>91</v>
      </c>
      <c r="AV305" s="14" t="s">
        <v>91</v>
      </c>
      <c r="AW305" s="14" t="s">
        <v>36</v>
      </c>
      <c r="AX305" s="14" t="s">
        <v>81</v>
      </c>
      <c r="AY305" s="225" t="s">
        <v>194</v>
      </c>
    </row>
    <row r="306" spans="1:65" s="14" customFormat="1" ht="11.25">
      <c r="B306" s="215"/>
      <c r="C306" s="216"/>
      <c r="D306" s="206" t="s">
        <v>203</v>
      </c>
      <c r="E306" s="217" t="s">
        <v>1</v>
      </c>
      <c r="F306" s="218" t="s">
        <v>1241</v>
      </c>
      <c r="G306" s="216"/>
      <c r="H306" s="219">
        <v>10.44</v>
      </c>
      <c r="I306" s="220"/>
      <c r="J306" s="216"/>
      <c r="K306" s="216"/>
      <c r="L306" s="221"/>
      <c r="M306" s="222"/>
      <c r="N306" s="223"/>
      <c r="O306" s="223"/>
      <c r="P306" s="223"/>
      <c r="Q306" s="223"/>
      <c r="R306" s="223"/>
      <c r="S306" s="223"/>
      <c r="T306" s="224"/>
      <c r="AT306" s="225" t="s">
        <v>203</v>
      </c>
      <c r="AU306" s="225" t="s">
        <v>91</v>
      </c>
      <c r="AV306" s="14" t="s">
        <v>91</v>
      </c>
      <c r="AW306" s="14" t="s">
        <v>36</v>
      </c>
      <c r="AX306" s="14" t="s">
        <v>81</v>
      </c>
      <c r="AY306" s="225" t="s">
        <v>194</v>
      </c>
    </row>
    <row r="307" spans="1:65" s="14" customFormat="1" ht="11.25">
      <c r="B307" s="215"/>
      <c r="C307" s="216"/>
      <c r="D307" s="206" t="s">
        <v>203</v>
      </c>
      <c r="E307" s="217" t="s">
        <v>1</v>
      </c>
      <c r="F307" s="218" t="s">
        <v>1242</v>
      </c>
      <c r="G307" s="216"/>
      <c r="H307" s="219">
        <v>9.9600000000000009</v>
      </c>
      <c r="I307" s="220"/>
      <c r="J307" s="216"/>
      <c r="K307" s="216"/>
      <c r="L307" s="221"/>
      <c r="M307" s="222"/>
      <c r="N307" s="223"/>
      <c r="O307" s="223"/>
      <c r="P307" s="223"/>
      <c r="Q307" s="223"/>
      <c r="R307" s="223"/>
      <c r="S307" s="223"/>
      <c r="T307" s="224"/>
      <c r="AT307" s="225" t="s">
        <v>203</v>
      </c>
      <c r="AU307" s="225" t="s">
        <v>91</v>
      </c>
      <c r="AV307" s="14" t="s">
        <v>91</v>
      </c>
      <c r="AW307" s="14" t="s">
        <v>36</v>
      </c>
      <c r="AX307" s="14" t="s">
        <v>81</v>
      </c>
      <c r="AY307" s="225" t="s">
        <v>194</v>
      </c>
    </row>
    <row r="308" spans="1:65" s="14" customFormat="1" ht="11.25">
      <c r="B308" s="215"/>
      <c r="C308" s="216"/>
      <c r="D308" s="206" t="s">
        <v>203</v>
      </c>
      <c r="E308" s="217" t="s">
        <v>1</v>
      </c>
      <c r="F308" s="218" t="s">
        <v>1243</v>
      </c>
      <c r="G308" s="216"/>
      <c r="H308" s="219">
        <v>9.26</v>
      </c>
      <c r="I308" s="220"/>
      <c r="J308" s="216"/>
      <c r="K308" s="216"/>
      <c r="L308" s="221"/>
      <c r="M308" s="222"/>
      <c r="N308" s="223"/>
      <c r="O308" s="223"/>
      <c r="P308" s="223"/>
      <c r="Q308" s="223"/>
      <c r="R308" s="223"/>
      <c r="S308" s="223"/>
      <c r="T308" s="224"/>
      <c r="AT308" s="225" t="s">
        <v>203</v>
      </c>
      <c r="AU308" s="225" t="s">
        <v>91</v>
      </c>
      <c r="AV308" s="14" t="s">
        <v>91</v>
      </c>
      <c r="AW308" s="14" t="s">
        <v>36</v>
      </c>
      <c r="AX308" s="14" t="s">
        <v>81</v>
      </c>
      <c r="AY308" s="225" t="s">
        <v>194</v>
      </c>
    </row>
    <row r="309" spans="1:65" s="14" customFormat="1" ht="11.25">
      <c r="B309" s="215"/>
      <c r="C309" s="216"/>
      <c r="D309" s="206" t="s">
        <v>203</v>
      </c>
      <c r="E309" s="217" t="s">
        <v>1</v>
      </c>
      <c r="F309" s="218" t="s">
        <v>1244</v>
      </c>
      <c r="G309" s="216"/>
      <c r="H309" s="219">
        <v>9.52</v>
      </c>
      <c r="I309" s="220"/>
      <c r="J309" s="216"/>
      <c r="K309" s="216"/>
      <c r="L309" s="221"/>
      <c r="M309" s="222"/>
      <c r="N309" s="223"/>
      <c r="O309" s="223"/>
      <c r="P309" s="223"/>
      <c r="Q309" s="223"/>
      <c r="R309" s="223"/>
      <c r="S309" s="223"/>
      <c r="T309" s="224"/>
      <c r="AT309" s="225" t="s">
        <v>203</v>
      </c>
      <c r="AU309" s="225" t="s">
        <v>91</v>
      </c>
      <c r="AV309" s="14" t="s">
        <v>91</v>
      </c>
      <c r="AW309" s="14" t="s">
        <v>36</v>
      </c>
      <c r="AX309" s="14" t="s">
        <v>81</v>
      </c>
      <c r="AY309" s="225" t="s">
        <v>194</v>
      </c>
    </row>
    <row r="310" spans="1:65" s="13" customFormat="1" ht="11.25">
      <c r="B310" s="204"/>
      <c r="C310" s="205"/>
      <c r="D310" s="206" t="s">
        <v>203</v>
      </c>
      <c r="E310" s="207" t="s">
        <v>1</v>
      </c>
      <c r="F310" s="208" t="s">
        <v>1245</v>
      </c>
      <c r="G310" s="205"/>
      <c r="H310" s="207" t="s">
        <v>1</v>
      </c>
      <c r="I310" s="209"/>
      <c r="J310" s="205"/>
      <c r="K310" s="205"/>
      <c r="L310" s="210"/>
      <c r="M310" s="211"/>
      <c r="N310" s="212"/>
      <c r="O310" s="212"/>
      <c r="P310" s="212"/>
      <c r="Q310" s="212"/>
      <c r="R310" s="212"/>
      <c r="S310" s="212"/>
      <c r="T310" s="213"/>
      <c r="AT310" s="214" t="s">
        <v>203</v>
      </c>
      <c r="AU310" s="214" t="s">
        <v>91</v>
      </c>
      <c r="AV310" s="13" t="s">
        <v>21</v>
      </c>
      <c r="AW310" s="13" t="s">
        <v>36</v>
      </c>
      <c r="AX310" s="13" t="s">
        <v>81</v>
      </c>
      <c r="AY310" s="214" t="s">
        <v>194</v>
      </c>
    </row>
    <row r="311" spans="1:65" s="14" customFormat="1" ht="11.25">
      <c r="B311" s="215"/>
      <c r="C311" s="216"/>
      <c r="D311" s="206" t="s">
        <v>203</v>
      </c>
      <c r="E311" s="217" t="s">
        <v>1</v>
      </c>
      <c r="F311" s="218" t="s">
        <v>1246</v>
      </c>
      <c r="G311" s="216"/>
      <c r="H311" s="219">
        <v>10.8</v>
      </c>
      <c r="I311" s="220"/>
      <c r="J311" s="216"/>
      <c r="K311" s="216"/>
      <c r="L311" s="221"/>
      <c r="M311" s="222"/>
      <c r="N311" s="223"/>
      <c r="O311" s="223"/>
      <c r="P311" s="223"/>
      <c r="Q311" s="223"/>
      <c r="R311" s="223"/>
      <c r="S311" s="223"/>
      <c r="T311" s="224"/>
      <c r="AT311" s="225" t="s">
        <v>203</v>
      </c>
      <c r="AU311" s="225" t="s">
        <v>91</v>
      </c>
      <c r="AV311" s="14" t="s">
        <v>91</v>
      </c>
      <c r="AW311" s="14" t="s">
        <v>36</v>
      </c>
      <c r="AX311" s="14" t="s">
        <v>81</v>
      </c>
      <c r="AY311" s="225" t="s">
        <v>194</v>
      </c>
    </row>
    <row r="312" spans="1:65" s="14" customFormat="1" ht="11.25">
      <c r="B312" s="215"/>
      <c r="C312" s="216"/>
      <c r="D312" s="206" t="s">
        <v>203</v>
      </c>
      <c r="E312" s="217" t="s">
        <v>1</v>
      </c>
      <c r="F312" s="218" t="s">
        <v>1236</v>
      </c>
      <c r="G312" s="216"/>
      <c r="H312" s="219">
        <v>2.2000000000000002</v>
      </c>
      <c r="I312" s="220"/>
      <c r="J312" s="216"/>
      <c r="K312" s="216"/>
      <c r="L312" s="221"/>
      <c r="M312" s="222"/>
      <c r="N312" s="223"/>
      <c r="O312" s="223"/>
      <c r="P312" s="223"/>
      <c r="Q312" s="223"/>
      <c r="R312" s="223"/>
      <c r="S312" s="223"/>
      <c r="T312" s="224"/>
      <c r="AT312" s="225" t="s">
        <v>203</v>
      </c>
      <c r="AU312" s="225" t="s">
        <v>91</v>
      </c>
      <c r="AV312" s="14" t="s">
        <v>91</v>
      </c>
      <c r="AW312" s="14" t="s">
        <v>36</v>
      </c>
      <c r="AX312" s="14" t="s">
        <v>81</v>
      </c>
      <c r="AY312" s="225" t="s">
        <v>194</v>
      </c>
    </row>
    <row r="313" spans="1:65" s="16" customFormat="1" ht="11.25">
      <c r="B313" s="237"/>
      <c r="C313" s="238"/>
      <c r="D313" s="206" t="s">
        <v>203</v>
      </c>
      <c r="E313" s="239" t="s">
        <v>1</v>
      </c>
      <c r="F313" s="240" t="s">
        <v>250</v>
      </c>
      <c r="G313" s="238"/>
      <c r="H313" s="241">
        <v>65.86</v>
      </c>
      <c r="I313" s="242"/>
      <c r="J313" s="238"/>
      <c r="K313" s="238"/>
      <c r="L313" s="243"/>
      <c r="M313" s="244"/>
      <c r="N313" s="245"/>
      <c r="O313" s="245"/>
      <c r="P313" s="245"/>
      <c r="Q313" s="245"/>
      <c r="R313" s="245"/>
      <c r="S313" s="245"/>
      <c r="T313" s="246"/>
      <c r="AT313" s="247" t="s">
        <v>203</v>
      </c>
      <c r="AU313" s="247" t="s">
        <v>91</v>
      </c>
      <c r="AV313" s="16" t="s">
        <v>201</v>
      </c>
      <c r="AW313" s="16" t="s">
        <v>36</v>
      </c>
      <c r="AX313" s="16" t="s">
        <v>21</v>
      </c>
      <c r="AY313" s="247" t="s">
        <v>194</v>
      </c>
    </row>
    <row r="314" spans="1:65" s="2" customFormat="1" ht="14.45" customHeight="1">
      <c r="A314" s="35"/>
      <c r="B314" s="36"/>
      <c r="C314" s="191" t="s">
        <v>519</v>
      </c>
      <c r="D314" s="191" t="s">
        <v>196</v>
      </c>
      <c r="E314" s="192" t="s">
        <v>216</v>
      </c>
      <c r="F314" s="193" t="s">
        <v>217</v>
      </c>
      <c r="G314" s="194" t="s">
        <v>218</v>
      </c>
      <c r="H314" s="195">
        <v>25.45</v>
      </c>
      <c r="I314" s="196"/>
      <c r="J314" s="197">
        <f>ROUND(I314*H314,2)</f>
        <v>0</v>
      </c>
      <c r="K314" s="193" t="s">
        <v>200</v>
      </c>
      <c r="L314" s="40"/>
      <c r="M314" s="198" t="s">
        <v>1</v>
      </c>
      <c r="N314" s="199" t="s">
        <v>46</v>
      </c>
      <c r="O314" s="72"/>
      <c r="P314" s="200">
        <f>O314*H314</f>
        <v>0</v>
      </c>
      <c r="Q314" s="200">
        <v>0</v>
      </c>
      <c r="R314" s="200">
        <f>Q314*H314</f>
        <v>0</v>
      </c>
      <c r="S314" s="200">
        <v>0</v>
      </c>
      <c r="T314" s="201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2" t="s">
        <v>201</v>
      </c>
      <c r="AT314" s="202" t="s">
        <v>196</v>
      </c>
      <c r="AU314" s="202" t="s">
        <v>91</v>
      </c>
      <c r="AY314" s="18" t="s">
        <v>194</v>
      </c>
      <c r="BE314" s="203">
        <f>IF(N314="základní",J314,0)</f>
        <v>0</v>
      </c>
      <c r="BF314" s="203">
        <f>IF(N314="snížená",J314,0)</f>
        <v>0</v>
      </c>
      <c r="BG314" s="203">
        <f>IF(N314="zákl. přenesená",J314,0)</f>
        <v>0</v>
      </c>
      <c r="BH314" s="203">
        <f>IF(N314="sníž. přenesená",J314,0)</f>
        <v>0</v>
      </c>
      <c r="BI314" s="203">
        <f>IF(N314="nulová",J314,0)</f>
        <v>0</v>
      </c>
      <c r="BJ314" s="18" t="s">
        <v>21</v>
      </c>
      <c r="BK314" s="203">
        <f>ROUND(I314*H314,2)</f>
        <v>0</v>
      </c>
      <c r="BL314" s="18" t="s">
        <v>201</v>
      </c>
      <c r="BM314" s="202" t="s">
        <v>1247</v>
      </c>
    </row>
    <row r="315" spans="1:65" s="2" customFormat="1" ht="14.45" customHeight="1">
      <c r="A315" s="35"/>
      <c r="B315" s="36"/>
      <c r="C315" s="191" t="s">
        <v>523</v>
      </c>
      <c r="D315" s="191" t="s">
        <v>196</v>
      </c>
      <c r="E315" s="192" t="s">
        <v>221</v>
      </c>
      <c r="F315" s="193" t="s">
        <v>222</v>
      </c>
      <c r="G315" s="194" t="s">
        <v>218</v>
      </c>
      <c r="H315" s="195">
        <v>229.05</v>
      </c>
      <c r="I315" s="196"/>
      <c r="J315" s="197">
        <f>ROUND(I315*H315,2)</f>
        <v>0</v>
      </c>
      <c r="K315" s="193" t="s">
        <v>200</v>
      </c>
      <c r="L315" s="40"/>
      <c r="M315" s="198" t="s">
        <v>1</v>
      </c>
      <c r="N315" s="199" t="s">
        <v>46</v>
      </c>
      <c r="O315" s="72"/>
      <c r="P315" s="200">
        <f>O315*H315</f>
        <v>0</v>
      </c>
      <c r="Q315" s="200">
        <v>0</v>
      </c>
      <c r="R315" s="200">
        <f>Q315*H315</f>
        <v>0</v>
      </c>
      <c r="S315" s="200">
        <v>0</v>
      </c>
      <c r="T315" s="201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02" t="s">
        <v>201</v>
      </c>
      <c r="AT315" s="202" t="s">
        <v>196</v>
      </c>
      <c r="AU315" s="202" t="s">
        <v>91</v>
      </c>
      <c r="AY315" s="18" t="s">
        <v>194</v>
      </c>
      <c r="BE315" s="203">
        <f>IF(N315="základní",J315,0)</f>
        <v>0</v>
      </c>
      <c r="BF315" s="203">
        <f>IF(N315="snížená",J315,0)</f>
        <v>0</v>
      </c>
      <c r="BG315" s="203">
        <f>IF(N315="zákl. přenesená",J315,0)</f>
        <v>0</v>
      </c>
      <c r="BH315" s="203">
        <f>IF(N315="sníž. přenesená",J315,0)</f>
        <v>0</v>
      </c>
      <c r="BI315" s="203">
        <f>IF(N315="nulová",J315,0)</f>
        <v>0</v>
      </c>
      <c r="BJ315" s="18" t="s">
        <v>21</v>
      </c>
      <c r="BK315" s="203">
        <f>ROUND(I315*H315,2)</f>
        <v>0</v>
      </c>
      <c r="BL315" s="18" t="s">
        <v>201</v>
      </c>
      <c r="BM315" s="202" t="s">
        <v>1248</v>
      </c>
    </row>
    <row r="316" spans="1:65" s="14" customFormat="1" ht="11.25">
      <c r="B316" s="215"/>
      <c r="C316" s="216"/>
      <c r="D316" s="206" t="s">
        <v>203</v>
      </c>
      <c r="E316" s="216"/>
      <c r="F316" s="218" t="s">
        <v>1249</v>
      </c>
      <c r="G316" s="216"/>
      <c r="H316" s="219">
        <v>229.05</v>
      </c>
      <c r="I316" s="220"/>
      <c r="J316" s="216"/>
      <c r="K316" s="216"/>
      <c r="L316" s="221"/>
      <c r="M316" s="222"/>
      <c r="N316" s="223"/>
      <c r="O316" s="223"/>
      <c r="P316" s="223"/>
      <c r="Q316" s="223"/>
      <c r="R316" s="223"/>
      <c r="S316" s="223"/>
      <c r="T316" s="224"/>
      <c r="AT316" s="225" t="s">
        <v>203</v>
      </c>
      <c r="AU316" s="225" t="s">
        <v>91</v>
      </c>
      <c r="AV316" s="14" t="s">
        <v>91</v>
      </c>
      <c r="AW316" s="14" t="s">
        <v>4</v>
      </c>
      <c r="AX316" s="14" t="s">
        <v>21</v>
      </c>
      <c r="AY316" s="225" t="s">
        <v>194</v>
      </c>
    </row>
    <row r="317" spans="1:65" s="2" customFormat="1" ht="14.45" customHeight="1">
      <c r="A317" s="35"/>
      <c r="B317" s="36"/>
      <c r="C317" s="191" t="s">
        <v>528</v>
      </c>
      <c r="D317" s="191" t="s">
        <v>196</v>
      </c>
      <c r="E317" s="192" t="s">
        <v>269</v>
      </c>
      <c r="F317" s="193" t="s">
        <v>270</v>
      </c>
      <c r="G317" s="194" t="s">
        <v>218</v>
      </c>
      <c r="H317" s="195">
        <v>25.45</v>
      </c>
      <c r="I317" s="196"/>
      <c r="J317" s="197">
        <f>ROUND(I317*H317,2)</f>
        <v>0</v>
      </c>
      <c r="K317" s="193" t="s">
        <v>207</v>
      </c>
      <c r="L317" s="40"/>
      <c r="M317" s="198" t="s">
        <v>1</v>
      </c>
      <c r="N317" s="199" t="s">
        <v>46</v>
      </c>
      <c r="O317" s="72"/>
      <c r="P317" s="200">
        <f>O317*H317</f>
        <v>0</v>
      </c>
      <c r="Q317" s="200">
        <v>0</v>
      </c>
      <c r="R317" s="200">
        <f>Q317*H317</f>
        <v>0</v>
      </c>
      <c r="S317" s="200">
        <v>0</v>
      </c>
      <c r="T317" s="201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2" t="s">
        <v>201</v>
      </c>
      <c r="AT317" s="202" t="s">
        <v>196</v>
      </c>
      <c r="AU317" s="202" t="s">
        <v>91</v>
      </c>
      <c r="AY317" s="18" t="s">
        <v>194</v>
      </c>
      <c r="BE317" s="203">
        <f>IF(N317="základní",J317,0)</f>
        <v>0</v>
      </c>
      <c r="BF317" s="203">
        <f>IF(N317="snížená",J317,0)</f>
        <v>0</v>
      </c>
      <c r="BG317" s="203">
        <f>IF(N317="zákl. přenesená",J317,0)</f>
        <v>0</v>
      </c>
      <c r="BH317" s="203">
        <f>IF(N317="sníž. přenesená",J317,0)</f>
        <v>0</v>
      </c>
      <c r="BI317" s="203">
        <f>IF(N317="nulová",J317,0)</f>
        <v>0</v>
      </c>
      <c r="BJ317" s="18" t="s">
        <v>21</v>
      </c>
      <c r="BK317" s="203">
        <f>ROUND(I317*H317,2)</f>
        <v>0</v>
      </c>
      <c r="BL317" s="18" t="s">
        <v>201</v>
      </c>
      <c r="BM317" s="202" t="s">
        <v>1250</v>
      </c>
    </row>
    <row r="318" spans="1:65" s="2" customFormat="1" ht="14.45" customHeight="1">
      <c r="A318" s="35"/>
      <c r="B318" s="36"/>
      <c r="C318" s="191" t="s">
        <v>533</v>
      </c>
      <c r="D318" s="191" t="s">
        <v>196</v>
      </c>
      <c r="E318" s="192" t="s">
        <v>1251</v>
      </c>
      <c r="F318" s="193" t="s">
        <v>1252</v>
      </c>
      <c r="G318" s="194" t="s">
        <v>199</v>
      </c>
      <c r="H318" s="195">
        <v>2.8820000000000001</v>
      </c>
      <c r="I318" s="196"/>
      <c r="J318" s="197">
        <f>ROUND(I318*H318,2)</f>
        <v>0</v>
      </c>
      <c r="K318" s="193" t="s">
        <v>200</v>
      </c>
      <c r="L318" s="40"/>
      <c r="M318" s="198" t="s">
        <v>1</v>
      </c>
      <c r="N318" s="199" t="s">
        <v>46</v>
      </c>
      <c r="O318" s="72"/>
      <c r="P318" s="200">
        <f>O318*H318</f>
        <v>0</v>
      </c>
      <c r="Q318" s="200">
        <v>0</v>
      </c>
      <c r="R318" s="200">
        <f>Q318*H318</f>
        <v>0</v>
      </c>
      <c r="S318" s="200">
        <v>0</v>
      </c>
      <c r="T318" s="201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2" t="s">
        <v>201</v>
      </c>
      <c r="AT318" s="202" t="s">
        <v>196</v>
      </c>
      <c r="AU318" s="202" t="s">
        <v>91</v>
      </c>
      <c r="AY318" s="18" t="s">
        <v>194</v>
      </c>
      <c r="BE318" s="203">
        <f>IF(N318="základní",J318,0)</f>
        <v>0</v>
      </c>
      <c r="BF318" s="203">
        <f>IF(N318="snížená",J318,0)</f>
        <v>0</v>
      </c>
      <c r="BG318" s="203">
        <f>IF(N318="zákl. přenesená",J318,0)</f>
        <v>0</v>
      </c>
      <c r="BH318" s="203">
        <f>IF(N318="sníž. přenesená",J318,0)</f>
        <v>0</v>
      </c>
      <c r="BI318" s="203">
        <f>IF(N318="nulová",J318,0)</f>
        <v>0</v>
      </c>
      <c r="BJ318" s="18" t="s">
        <v>21</v>
      </c>
      <c r="BK318" s="203">
        <f>ROUND(I318*H318,2)</f>
        <v>0</v>
      </c>
      <c r="BL318" s="18" t="s">
        <v>201</v>
      </c>
      <c r="BM318" s="202" t="s">
        <v>1253</v>
      </c>
    </row>
    <row r="319" spans="1:65" s="13" customFormat="1" ht="11.25">
      <c r="B319" s="204"/>
      <c r="C319" s="205"/>
      <c r="D319" s="206" t="s">
        <v>203</v>
      </c>
      <c r="E319" s="207" t="s">
        <v>1</v>
      </c>
      <c r="F319" s="208" t="s">
        <v>1254</v>
      </c>
      <c r="G319" s="205"/>
      <c r="H319" s="207" t="s">
        <v>1</v>
      </c>
      <c r="I319" s="209"/>
      <c r="J319" s="205"/>
      <c r="K319" s="205"/>
      <c r="L319" s="210"/>
      <c r="M319" s="211"/>
      <c r="N319" s="212"/>
      <c r="O319" s="212"/>
      <c r="P319" s="212"/>
      <c r="Q319" s="212"/>
      <c r="R319" s="212"/>
      <c r="S319" s="212"/>
      <c r="T319" s="213"/>
      <c r="AT319" s="214" t="s">
        <v>203</v>
      </c>
      <c r="AU319" s="214" t="s">
        <v>91</v>
      </c>
      <c r="AV319" s="13" t="s">
        <v>21</v>
      </c>
      <c r="AW319" s="13" t="s">
        <v>36</v>
      </c>
      <c r="AX319" s="13" t="s">
        <v>81</v>
      </c>
      <c r="AY319" s="214" t="s">
        <v>194</v>
      </c>
    </row>
    <row r="320" spans="1:65" s="14" customFormat="1" ht="11.25">
      <c r="B320" s="215"/>
      <c r="C320" s="216"/>
      <c r="D320" s="206" t="s">
        <v>203</v>
      </c>
      <c r="E320" s="217" t="s">
        <v>1</v>
      </c>
      <c r="F320" s="218" t="s">
        <v>1255</v>
      </c>
      <c r="G320" s="216"/>
      <c r="H320" s="219">
        <v>2.3980000000000001</v>
      </c>
      <c r="I320" s="220"/>
      <c r="J320" s="216"/>
      <c r="K320" s="216"/>
      <c r="L320" s="221"/>
      <c r="M320" s="222"/>
      <c r="N320" s="223"/>
      <c r="O320" s="223"/>
      <c r="P320" s="223"/>
      <c r="Q320" s="223"/>
      <c r="R320" s="223"/>
      <c r="S320" s="223"/>
      <c r="T320" s="224"/>
      <c r="AT320" s="225" t="s">
        <v>203</v>
      </c>
      <c r="AU320" s="225" t="s">
        <v>91</v>
      </c>
      <c r="AV320" s="14" t="s">
        <v>91</v>
      </c>
      <c r="AW320" s="14" t="s">
        <v>36</v>
      </c>
      <c r="AX320" s="14" t="s">
        <v>81</v>
      </c>
      <c r="AY320" s="225" t="s">
        <v>194</v>
      </c>
    </row>
    <row r="321" spans="1:65" s="14" customFormat="1" ht="11.25">
      <c r="B321" s="215"/>
      <c r="C321" s="216"/>
      <c r="D321" s="206" t="s">
        <v>203</v>
      </c>
      <c r="E321" s="217" t="s">
        <v>1</v>
      </c>
      <c r="F321" s="218" t="s">
        <v>1256</v>
      </c>
      <c r="G321" s="216"/>
      <c r="H321" s="219">
        <v>0.48399999999999999</v>
      </c>
      <c r="I321" s="220"/>
      <c r="J321" s="216"/>
      <c r="K321" s="216"/>
      <c r="L321" s="221"/>
      <c r="M321" s="222"/>
      <c r="N321" s="223"/>
      <c r="O321" s="223"/>
      <c r="P321" s="223"/>
      <c r="Q321" s="223"/>
      <c r="R321" s="223"/>
      <c r="S321" s="223"/>
      <c r="T321" s="224"/>
      <c r="AT321" s="225" t="s">
        <v>203</v>
      </c>
      <c r="AU321" s="225" t="s">
        <v>91</v>
      </c>
      <c r="AV321" s="14" t="s">
        <v>91</v>
      </c>
      <c r="AW321" s="14" t="s">
        <v>36</v>
      </c>
      <c r="AX321" s="14" t="s">
        <v>81</v>
      </c>
      <c r="AY321" s="225" t="s">
        <v>194</v>
      </c>
    </row>
    <row r="322" spans="1:65" s="16" customFormat="1" ht="11.25">
      <c r="B322" s="237"/>
      <c r="C322" s="238"/>
      <c r="D322" s="206" t="s">
        <v>203</v>
      </c>
      <c r="E322" s="239" t="s">
        <v>1043</v>
      </c>
      <c r="F322" s="240" t="s">
        <v>250</v>
      </c>
      <c r="G322" s="238"/>
      <c r="H322" s="241">
        <v>2.8820000000000001</v>
      </c>
      <c r="I322" s="242"/>
      <c r="J322" s="238"/>
      <c r="K322" s="238"/>
      <c r="L322" s="243"/>
      <c r="M322" s="244"/>
      <c r="N322" s="245"/>
      <c r="O322" s="245"/>
      <c r="P322" s="245"/>
      <c r="Q322" s="245"/>
      <c r="R322" s="245"/>
      <c r="S322" s="245"/>
      <c r="T322" s="246"/>
      <c r="AT322" s="247" t="s">
        <v>203</v>
      </c>
      <c r="AU322" s="247" t="s">
        <v>91</v>
      </c>
      <c r="AV322" s="16" t="s">
        <v>201</v>
      </c>
      <c r="AW322" s="16" t="s">
        <v>36</v>
      </c>
      <c r="AX322" s="16" t="s">
        <v>21</v>
      </c>
      <c r="AY322" s="247" t="s">
        <v>194</v>
      </c>
    </row>
    <row r="323" spans="1:65" s="2" customFormat="1" ht="14.45" customHeight="1">
      <c r="A323" s="35"/>
      <c r="B323" s="36"/>
      <c r="C323" s="191" t="s">
        <v>96</v>
      </c>
      <c r="D323" s="191" t="s">
        <v>196</v>
      </c>
      <c r="E323" s="192" t="s">
        <v>282</v>
      </c>
      <c r="F323" s="193" t="s">
        <v>283</v>
      </c>
      <c r="G323" s="194" t="s">
        <v>254</v>
      </c>
      <c r="H323" s="195">
        <v>14.41</v>
      </c>
      <c r="I323" s="196"/>
      <c r="J323" s="197">
        <f>ROUND(I323*H323,2)</f>
        <v>0</v>
      </c>
      <c r="K323" s="193" t="s">
        <v>200</v>
      </c>
      <c r="L323" s="40"/>
      <c r="M323" s="198" t="s">
        <v>1</v>
      </c>
      <c r="N323" s="199" t="s">
        <v>46</v>
      </c>
      <c r="O323" s="72"/>
      <c r="P323" s="200">
        <f>O323*H323</f>
        <v>0</v>
      </c>
      <c r="Q323" s="200">
        <v>8.6800000000000002E-3</v>
      </c>
      <c r="R323" s="200">
        <f>Q323*H323</f>
        <v>0.12507880000000002</v>
      </c>
      <c r="S323" s="200">
        <v>0</v>
      </c>
      <c r="T323" s="201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2" t="s">
        <v>201</v>
      </c>
      <c r="AT323" s="202" t="s">
        <v>196</v>
      </c>
      <c r="AU323" s="202" t="s">
        <v>91</v>
      </c>
      <c r="AY323" s="18" t="s">
        <v>194</v>
      </c>
      <c r="BE323" s="203">
        <f>IF(N323="základní",J323,0)</f>
        <v>0</v>
      </c>
      <c r="BF323" s="203">
        <f>IF(N323="snížená",J323,0)</f>
        <v>0</v>
      </c>
      <c r="BG323" s="203">
        <f>IF(N323="zákl. přenesená",J323,0)</f>
        <v>0</v>
      </c>
      <c r="BH323" s="203">
        <f>IF(N323="sníž. přenesená",J323,0)</f>
        <v>0</v>
      </c>
      <c r="BI323" s="203">
        <f>IF(N323="nulová",J323,0)</f>
        <v>0</v>
      </c>
      <c r="BJ323" s="18" t="s">
        <v>21</v>
      </c>
      <c r="BK323" s="203">
        <f>ROUND(I323*H323,2)</f>
        <v>0</v>
      </c>
      <c r="BL323" s="18" t="s">
        <v>201</v>
      </c>
      <c r="BM323" s="202" t="s">
        <v>1257</v>
      </c>
    </row>
    <row r="324" spans="1:65" s="13" customFormat="1" ht="11.25">
      <c r="B324" s="204"/>
      <c r="C324" s="205"/>
      <c r="D324" s="206" t="s">
        <v>203</v>
      </c>
      <c r="E324" s="207" t="s">
        <v>1</v>
      </c>
      <c r="F324" s="208" t="s">
        <v>1258</v>
      </c>
      <c r="G324" s="205"/>
      <c r="H324" s="207" t="s">
        <v>1</v>
      </c>
      <c r="I324" s="209"/>
      <c r="J324" s="205"/>
      <c r="K324" s="205"/>
      <c r="L324" s="210"/>
      <c r="M324" s="211"/>
      <c r="N324" s="212"/>
      <c r="O324" s="212"/>
      <c r="P324" s="212"/>
      <c r="Q324" s="212"/>
      <c r="R324" s="212"/>
      <c r="S324" s="212"/>
      <c r="T324" s="213"/>
      <c r="AT324" s="214" t="s">
        <v>203</v>
      </c>
      <c r="AU324" s="214" t="s">
        <v>91</v>
      </c>
      <c r="AV324" s="13" t="s">
        <v>21</v>
      </c>
      <c r="AW324" s="13" t="s">
        <v>36</v>
      </c>
      <c r="AX324" s="13" t="s">
        <v>81</v>
      </c>
      <c r="AY324" s="214" t="s">
        <v>194</v>
      </c>
    </row>
    <row r="325" spans="1:65" s="14" customFormat="1" ht="11.25">
      <c r="B325" s="215"/>
      <c r="C325" s="216"/>
      <c r="D325" s="206" t="s">
        <v>203</v>
      </c>
      <c r="E325" s="217" t="s">
        <v>1</v>
      </c>
      <c r="F325" s="218" t="s">
        <v>1259</v>
      </c>
      <c r="G325" s="216"/>
      <c r="H325" s="219">
        <v>14.41</v>
      </c>
      <c r="I325" s="220"/>
      <c r="J325" s="216"/>
      <c r="K325" s="216"/>
      <c r="L325" s="221"/>
      <c r="M325" s="222"/>
      <c r="N325" s="223"/>
      <c r="O325" s="223"/>
      <c r="P325" s="223"/>
      <c r="Q325" s="223"/>
      <c r="R325" s="223"/>
      <c r="S325" s="223"/>
      <c r="T325" s="224"/>
      <c r="AT325" s="225" t="s">
        <v>203</v>
      </c>
      <c r="AU325" s="225" t="s">
        <v>91</v>
      </c>
      <c r="AV325" s="14" t="s">
        <v>91</v>
      </c>
      <c r="AW325" s="14" t="s">
        <v>36</v>
      </c>
      <c r="AX325" s="14" t="s">
        <v>81</v>
      </c>
      <c r="AY325" s="225" t="s">
        <v>194</v>
      </c>
    </row>
    <row r="326" spans="1:65" s="16" customFormat="1" ht="11.25">
      <c r="B326" s="237"/>
      <c r="C326" s="238"/>
      <c r="D326" s="206" t="s">
        <v>203</v>
      </c>
      <c r="E326" s="239" t="s">
        <v>136</v>
      </c>
      <c r="F326" s="240" t="s">
        <v>250</v>
      </c>
      <c r="G326" s="238"/>
      <c r="H326" s="241">
        <v>14.41</v>
      </c>
      <c r="I326" s="242"/>
      <c r="J326" s="238"/>
      <c r="K326" s="238"/>
      <c r="L326" s="243"/>
      <c r="M326" s="244"/>
      <c r="N326" s="245"/>
      <c r="O326" s="245"/>
      <c r="P326" s="245"/>
      <c r="Q326" s="245"/>
      <c r="R326" s="245"/>
      <c r="S326" s="245"/>
      <c r="T326" s="246"/>
      <c r="AT326" s="247" t="s">
        <v>203</v>
      </c>
      <c r="AU326" s="247" t="s">
        <v>91</v>
      </c>
      <c r="AV326" s="16" t="s">
        <v>201</v>
      </c>
      <c r="AW326" s="16" t="s">
        <v>36</v>
      </c>
      <c r="AX326" s="16" t="s">
        <v>21</v>
      </c>
      <c r="AY326" s="247" t="s">
        <v>194</v>
      </c>
    </row>
    <row r="327" spans="1:65" s="2" customFormat="1" ht="14.45" customHeight="1">
      <c r="A327" s="35"/>
      <c r="B327" s="36"/>
      <c r="C327" s="191" t="s">
        <v>545</v>
      </c>
      <c r="D327" s="191" t="s">
        <v>196</v>
      </c>
      <c r="E327" s="192" t="s">
        <v>298</v>
      </c>
      <c r="F327" s="193" t="s">
        <v>299</v>
      </c>
      <c r="G327" s="194" t="s">
        <v>254</v>
      </c>
      <c r="H327" s="195">
        <v>75.930000000000007</v>
      </c>
      <c r="I327" s="196"/>
      <c r="J327" s="197">
        <f>ROUND(I327*H327,2)</f>
        <v>0</v>
      </c>
      <c r="K327" s="193" t="s">
        <v>200</v>
      </c>
      <c r="L327" s="40"/>
      <c r="M327" s="198" t="s">
        <v>1</v>
      </c>
      <c r="N327" s="199" t="s">
        <v>46</v>
      </c>
      <c r="O327" s="72"/>
      <c r="P327" s="200">
        <f>O327*H327</f>
        <v>0</v>
      </c>
      <c r="Q327" s="200">
        <v>3.6900000000000002E-2</v>
      </c>
      <c r="R327" s="200">
        <f>Q327*H327</f>
        <v>2.8018170000000002</v>
      </c>
      <c r="S327" s="200">
        <v>0</v>
      </c>
      <c r="T327" s="201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2" t="s">
        <v>201</v>
      </c>
      <c r="AT327" s="202" t="s">
        <v>196</v>
      </c>
      <c r="AU327" s="202" t="s">
        <v>91</v>
      </c>
      <c r="AY327" s="18" t="s">
        <v>194</v>
      </c>
      <c r="BE327" s="203">
        <f>IF(N327="základní",J327,0)</f>
        <v>0</v>
      </c>
      <c r="BF327" s="203">
        <f>IF(N327="snížená",J327,0)</f>
        <v>0</v>
      </c>
      <c r="BG327" s="203">
        <f>IF(N327="zákl. přenesená",J327,0)</f>
        <v>0</v>
      </c>
      <c r="BH327" s="203">
        <f>IF(N327="sníž. přenesená",J327,0)</f>
        <v>0</v>
      </c>
      <c r="BI327" s="203">
        <f>IF(N327="nulová",J327,0)</f>
        <v>0</v>
      </c>
      <c r="BJ327" s="18" t="s">
        <v>21</v>
      </c>
      <c r="BK327" s="203">
        <f>ROUND(I327*H327,2)</f>
        <v>0</v>
      </c>
      <c r="BL327" s="18" t="s">
        <v>201</v>
      </c>
      <c r="BM327" s="202" t="s">
        <v>1260</v>
      </c>
    </row>
    <row r="328" spans="1:65" s="13" customFormat="1" ht="11.25">
      <c r="B328" s="204"/>
      <c r="C328" s="205"/>
      <c r="D328" s="206" t="s">
        <v>203</v>
      </c>
      <c r="E328" s="207" t="s">
        <v>1</v>
      </c>
      <c r="F328" s="208" t="s">
        <v>1261</v>
      </c>
      <c r="G328" s="205"/>
      <c r="H328" s="207" t="s">
        <v>1</v>
      </c>
      <c r="I328" s="209"/>
      <c r="J328" s="205"/>
      <c r="K328" s="205"/>
      <c r="L328" s="210"/>
      <c r="M328" s="211"/>
      <c r="N328" s="212"/>
      <c r="O328" s="212"/>
      <c r="P328" s="212"/>
      <c r="Q328" s="212"/>
      <c r="R328" s="212"/>
      <c r="S328" s="212"/>
      <c r="T328" s="213"/>
      <c r="AT328" s="214" t="s">
        <v>203</v>
      </c>
      <c r="AU328" s="214" t="s">
        <v>91</v>
      </c>
      <c r="AV328" s="13" t="s">
        <v>21</v>
      </c>
      <c r="AW328" s="13" t="s">
        <v>36</v>
      </c>
      <c r="AX328" s="13" t="s">
        <v>81</v>
      </c>
      <c r="AY328" s="214" t="s">
        <v>194</v>
      </c>
    </row>
    <row r="329" spans="1:65" s="14" customFormat="1" ht="11.25">
      <c r="B329" s="215"/>
      <c r="C329" s="216"/>
      <c r="D329" s="206" t="s">
        <v>203</v>
      </c>
      <c r="E329" s="217" t="s">
        <v>1</v>
      </c>
      <c r="F329" s="218" t="s">
        <v>1262</v>
      </c>
      <c r="G329" s="216"/>
      <c r="H329" s="219">
        <v>75.930000000000007</v>
      </c>
      <c r="I329" s="220"/>
      <c r="J329" s="216"/>
      <c r="K329" s="216"/>
      <c r="L329" s="221"/>
      <c r="M329" s="222"/>
      <c r="N329" s="223"/>
      <c r="O329" s="223"/>
      <c r="P329" s="223"/>
      <c r="Q329" s="223"/>
      <c r="R329" s="223"/>
      <c r="S329" s="223"/>
      <c r="T329" s="224"/>
      <c r="AT329" s="225" t="s">
        <v>203</v>
      </c>
      <c r="AU329" s="225" t="s">
        <v>91</v>
      </c>
      <c r="AV329" s="14" t="s">
        <v>91</v>
      </c>
      <c r="AW329" s="14" t="s">
        <v>36</v>
      </c>
      <c r="AX329" s="14" t="s">
        <v>81</v>
      </c>
      <c r="AY329" s="225" t="s">
        <v>194</v>
      </c>
    </row>
    <row r="330" spans="1:65" s="16" customFormat="1" ht="11.25">
      <c r="B330" s="237"/>
      <c r="C330" s="238"/>
      <c r="D330" s="206" t="s">
        <v>203</v>
      </c>
      <c r="E330" s="239" t="s">
        <v>124</v>
      </c>
      <c r="F330" s="240" t="s">
        <v>250</v>
      </c>
      <c r="G330" s="238"/>
      <c r="H330" s="241">
        <v>75.930000000000007</v>
      </c>
      <c r="I330" s="242"/>
      <c r="J330" s="238"/>
      <c r="K330" s="238"/>
      <c r="L330" s="243"/>
      <c r="M330" s="244"/>
      <c r="N330" s="245"/>
      <c r="O330" s="245"/>
      <c r="P330" s="245"/>
      <c r="Q330" s="245"/>
      <c r="R330" s="245"/>
      <c r="S330" s="245"/>
      <c r="T330" s="246"/>
      <c r="AT330" s="247" t="s">
        <v>203</v>
      </c>
      <c r="AU330" s="247" t="s">
        <v>91</v>
      </c>
      <c r="AV330" s="16" t="s">
        <v>201</v>
      </c>
      <c r="AW330" s="16" t="s">
        <v>36</v>
      </c>
      <c r="AX330" s="16" t="s">
        <v>21</v>
      </c>
      <c r="AY330" s="247" t="s">
        <v>194</v>
      </c>
    </row>
    <row r="331" spans="1:65" s="2" customFormat="1" ht="14.45" customHeight="1">
      <c r="A331" s="35"/>
      <c r="B331" s="36"/>
      <c r="C331" s="191" t="s">
        <v>547</v>
      </c>
      <c r="D331" s="191" t="s">
        <v>196</v>
      </c>
      <c r="E331" s="192" t="s">
        <v>304</v>
      </c>
      <c r="F331" s="193" t="s">
        <v>305</v>
      </c>
      <c r="G331" s="194" t="s">
        <v>306</v>
      </c>
      <c r="H331" s="195">
        <v>80.025000000000006</v>
      </c>
      <c r="I331" s="196"/>
      <c r="J331" s="197">
        <f>ROUND(I331*H331,2)</f>
        <v>0</v>
      </c>
      <c r="K331" s="193" t="s">
        <v>200</v>
      </c>
      <c r="L331" s="40"/>
      <c r="M331" s="198" t="s">
        <v>1</v>
      </c>
      <c r="N331" s="199" t="s">
        <v>46</v>
      </c>
      <c r="O331" s="72"/>
      <c r="P331" s="200">
        <f>O331*H331</f>
        <v>0</v>
      </c>
      <c r="Q331" s="200">
        <v>0</v>
      </c>
      <c r="R331" s="200">
        <f>Q331*H331</f>
        <v>0</v>
      </c>
      <c r="S331" s="200">
        <v>0</v>
      </c>
      <c r="T331" s="201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02" t="s">
        <v>201</v>
      </c>
      <c r="AT331" s="202" t="s">
        <v>196</v>
      </c>
      <c r="AU331" s="202" t="s">
        <v>91</v>
      </c>
      <c r="AY331" s="18" t="s">
        <v>194</v>
      </c>
      <c r="BE331" s="203">
        <f>IF(N331="základní",J331,0)</f>
        <v>0</v>
      </c>
      <c r="BF331" s="203">
        <f>IF(N331="snížená",J331,0)</f>
        <v>0</v>
      </c>
      <c r="BG331" s="203">
        <f>IF(N331="zákl. přenesená",J331,0)</f>
        <v>0</v>
      </c>
      <c r="BH331" s="203">
        <f>IF(N331="sníž. přenesená",J331,0)</f>
        <v>0</v>
      </c>
      <c r="BI331" s="203">
        <f>IF(N331="nulová",J331,0)</f>
        <v>0</v>
      </c>
      <c r="BJ331" s="18" t="s">
        <v>21</v>
      </c>
      <c r="BK331" s="203">
        <f>ROUND(I331*H331,2)</f>
        <v>0</v>
      </c>
      <c r="BL331" s="18" t="s">
        <v>201</v>
      </c>
      <c r="BM331" s="202" t="s">
        <v>1263</v>
      </c>
    </row>
    <row r="332" spans="1:65" s="14" customFormat="1" ht="11.25">
      <c r="B332" s="215"/>
      <c r="C332" s="216"/>
      <c r="D332" s="206" t="s">
        <v>203</v>
      </c>
      <c r="E332" s="217" t="s">
        <v>1</v>
      </c>
      <c r="F332" s="218" t="s">
        <v>1264</v>
      </c>
      <c r="G332" s="216"/>
      <c r="H332" s="219">
        <v>9.5109999999999992</v>
      </c>
      <c r="I332" s="220"/>
      <c r="J332" s="216"/>
      <c r="K332" s="216"/>
      <c r="L332" s="221"/>
      <c r="M332" s="222"/>
      <c r="N332" s="223"/>
      <c r="O332" s="223"/>
      <c r="P332" s="223"/>
      <c r="Q332" s="223"/>
      <c r="R332" s="223"/>
      <c r="S332" s="223"/>
      <c r="T332" s="224"/>
      <c r="AT332" s="225" t="s">
        <v>203</v>
      </c>
      <c r="AU332" s="225" t="s">
        <v>91</v>
      </c>
      <c r="AV332" s="14" t="s">
        <v>91</v>
      </c>
      <c r="AW332" s="14" t="s">
        <v>36</v>
      </c>
      <c r="AX332" s="14" t="s">
        <v>81</v>
      </c>
      <c r="AY332" s="225" t="s">
        <v>194</v>
      </c>
    </row>
    <row r="333" spans="1:65" s="14" customFormat="1" ht="11.25">
      <c r="B333" s="215"/>
      <c r="C333" s="216"/>
      <c r="D333" s="206" t="s">
        <v>203</v>
      </c>
      <c r="E333" s="217" t="s">
        <v>1</v>
      </c>
      <c r="F333" s="218" t="s">
        <v>1265</v>
      </c>
      <c r="G333" s="216"/>
      <c r="H333" s="219">
        <v>3.5569999999999999</v>
      </c>
      <c r="I333" s="220"/>
      <c r="J333" s="216"/>
      <c r="K333" s="216"/>
      <c r="L333" s="221"/>
      <c r="M333" s="222"/>
      <c r="N333" s="223"/>
      <c r="O333" s="223"/>
      <c r="P333" s="223"/>
      <c r="Q333" s="223"/>
      <c r="R333" s="223"/>
      <c r="S333" s="223"/>
      <c r="T333" s="224"/>
      <c r="AT333" s="225" t="s">
        <v>203</v>
      </c>
      <c r="AU333" s="225" t="s">
        <v>91</v>
      </c>
      <c r="AV333" s="14" t="s">
        <v>91</v>
      </c>
      <c r="AW333" s="14" t="s">
        <v>36</v>
      </c>
      <c r="AX333" s="14" t="s">
        <v>81</v>
      </c>
      <c r="AY333" s="225" t="s">
        <v>194</v>
      </c>
    </row>
    <row r="334" spans="1:65" s="14" customFormat="1" ht="11.25">
      <c r="B334" s="215"/>
      <c r="C334" s="216"/>
      <c r="D334" s="206" t="s">
        <v>203</v>
      </c>
      <c r="E334" s="217" t="s">
        <v>1</v>
      </c>
      <c r="F334" s="218" t="s">
        <v>1266</v>
      </c>
      <c r="G334" s="216"/>
      <c r="H334" s="219">
        <v>9.2029999999999994</v>
      </c>
      <c r="I334" s="220"/>
      <c r="J334" s="216"/>
      <c r="K334" s="216"/>
      <c r="L334" s="221"/>
      <c r="M334" s="222"/>
      <c r="N334" s="223"/>
      <c r="O334" s="223"/>
      <c r="P334" s="223"/>
      <c r="Q334" s="223"/>
      <c r="R334" s="223"/>
      <c r="S334" s="223"/>
      <c r="T334" s="224"/>
      <c r="AT334" s="225" t="s">
        <v>203</v>
      </c>
      <c r="AU334" s="225" t="s">
        <v>91</v>
      </c>
      <c r="AV334" s="14" t="s">
        <v>91</v>
      </c>
      <c r="AW334" s="14" t="s">
        <v>36</v>
      </c>
      <c r="AX334" s="14" t="s">
        <v>81</v>
      </c>
      <c r="AY334" s="225" t="s">
        <v>194</v>
      </c>
    </row>
    <row r="335" spans="1:65" s="14" customFormat="1" ht="11.25">
      <c r="B335" s="215"/>
      <c r="C335" s="216"/>
      <c r="D335" s="206" t="s">
        <v>203</v>
      </c>
      <c r="E335" s="217" t="s">
        <v>1</v>
      </c>
      <c r="F335" s="218" t="s">
        <v>1267</v>
      </c>
      <c r="G335" s="216"/>
      <c r="H335" s="219">
        <v>5.6779999999999999</v>
      </c>
      <c r="I335" s="220"/>
      <c r="J335" s="216"/>
      <c r="K335" s="216"/>
      <c r="L335" s="221"/>
      <c r="M335" s="222"/>
      <c r="N335" s="223"/>
      <c r="O335" s="223"/>
      <c r="P335" s="223"/>
      <c r="Q335" s="223"/>
      <c r="R335" s="223"/>
      <c r="S335" s="223"/>
      <c r="T335" s="224"/>
      <c r="AT335" s="225" t="s">
        <v>203</v>
      </c>
      <c r="AU335" s="225" t="s">
        <v>91</v>
      </c>
      <c r="AV335" s="14" t="s">
        <v>91</v>
      </c>
      <c r="AW335" s="14" t="s">
        <v>36</v>
      </c>
      <c r="AX335" s="14" t="s">
        <v>81</v>
      </c>
      <c r="AY335" s="225" t="s">
        <v>194</v>
      </c>
    </row>
    <row r="336" spans="1:65" s="14" customFormat="1" ht="11.25">
      <c r="B336" s="215"/>
      <c r="C336" s="216"/>
      <c r="D336" s="206" t="s">
        <v>203</v>
      </c>
      <c r="E336" s="217" t="s">
        <v>1</v>
      </c>
      <c r="F336" s="218" t="s">
        <v>1268</v>
      </c>
      <c r="G336" s="216"/>
      <c r="H336" s="219">
        <v>7.9009999999999998</v>
      </c>
      <c r="I336" s="220"/>
      <c r="J336" s="216"/>
      <c r="K336" s="216"/>
      <c r="L336" s="221"/>
      <c r="M336" s="222"/>
      <c r="N336" s="223"/>
      <c r="O336" s="223"/>
      <c r="P336" s="223"/>
      <c r="Q336" s="223"/>
      <c r="R336" s="223"/>
      <c r="S336" s="223"/>
      <c r="T336" s="224"/>
      <c r="AT336" s="225" t="s">
        <v>203</v>
      </c>
      <c r="AU336" s="225" t="s">
        <v>91</v>
      </c>
      <c r="AV336" s="14" t="s">
        <v>91</v>
      </c>
      <c r="AW336" s="14" t="s">
        <v>36</v>
      </c>
      <c r="AX336" s="14" t="s">
        <v>81</v>
      </c>
      <c r="AY336" s="225" t="s">
        <v>194</v>
      </c>
    </row>
    <row r="337" spans="1:65" s="14" customFormat="1" ht="11.25">
      <c r="B337" s="215"/>
      <c r="C337" s="216"/>
      <c r="D337" s="206" t="s">
        <v>203</v>
      </c>
      <c r="E337" s="217" t="s">
        <v>1</v>
      </c>
      <c r="F337" s="218" t="s">
        <v>1269</v>
      </c>
      <c r="G337" s="216"/>
      <c r="H337" s="219">
        <v>10.382999999999999</v>
      </c>
      <c r="I337" s="220"/>
      <c r="J337" s="216"/>
      <c r="K337" s="216"/>
      <c r="L337" s="221"/>
      <c r="M337" s="222"/>
      <c r="N337" s="223"/>
      <c r="O337" s="223"/>
      <c r="P337" s="223"/>
      <c r="Q337" s="223"/>
      <c r="R337" s="223"/>
      <c r="S337" s="223"/>
      <c r="T337" s="224"/>
      <c r="AT337" s="225" t="s">
        <v>203</v>
      </c>
      <c r="AU337" s="225" t="s">
        <v>91</v>
      </c>
      <c r="AV337" s="14" t="s">
        <v>91</v>
      </c>
      <c r="AW337" s="14" t="s">
        <v>36</v>
      </c>
      <c r="AX337" s="14" t="s">
        <v>81</v>
      </c>
      <c r="AY337" s="225" t="s">
        <v>194</v>
      </c>
    </row>
    <row r="338" spans="1:65" s="14" customFormat="1" ht="11.25">
      <c r="B338" s="215"/>
      <c r="C338" s="216"/>
      <c r="D338" s="206" t="s">
        <v>203</v>
      </c>
      <c r="E338" s="217" t="s">
        <v>1</v>
      </c>
      <c r="F338" s="218" t="s">
        <v>1270</v>
      </c>
      <c r="G338" s="216"/>
      <c r="H338" s="219">
        <v>8.7859999999999996</v>
      </c>
      <c r="I338" s="220"/>
      <c r="J338" s="216"/>
      <c r="K338" s="216"/>
      <c r="L338" s="221"/>
      <c r="M338" s="222"/>
      <c r="N338" s="223"/>
      <c r="O338" s="223"/>
      <c r="P338" s="223"/>
      <c r="Q338" s="223"/>
      <c r="R338" s="223"/>
      <c r="S338" s="223"/>
      <c r="T338" s="224"/>
      <c r="AT338" s="225" t="s">
        <v>203</v>
      </c>
      <c r="AU338" s="225" t="s">
        <v>91</v>
      </c>
      <c r="AV338" s="14" t="s">
        <v>91</v>
      </c>
      <c r="AW338" s="14" t="s">
        <v>36</v>
      </c>
      <c r="AX338" s="14" t="s">
        <v>81</v>
      </c>
      <c r="AY338" s="225" t="s">
        <v>194</v>
      </c>
    </row>
    <row r="339" spans="1:65" s="14" customFormat="1" ht="11.25">
      <c r="B339" s="215"/>
      <c r="C339" s="216"/>
      <c r="D339" s="206" t="s">
        <v>203</v>
      </c>
      <c r="E339" s="217" t="s">
        <v>1</v>
      </c>
      <c r="F339" s="218" t="s">
        <v>1271</v>
      </c>
      <c r="G339" s="216"/>
      <c r="H339" s="219">
        <v>8.4749999999999996</v>
      </c>
      <c r="I339" s="220"/>
      <c r="J339" s="216"/>
      <c r="K339" s="216"/>
      <c r="L339" s="221"/>
      <c r="M339" s="222"/>
      <c r="N339" s="223"/>
      <c r="O339" s="223"/>
      <c r="P339" s="223"/>
      <c r="Q339" s="223"/>
      <c r="R339" s="223"/>
      <c r="S339" s="223"/>
      <c r="T339" s="224"/>
      <c r="AT339" s="225" t="s">
        <v>203</v>
      </c>
      <c r="AU339" s="225" t="s">
        <v>91</v>
      </c>
      <c r="AV339" s="14" t="s">
        <v>91</v>
      </c>
      <c r="AW339" s="14" t="s">
        <v>36</v>
      </c>
      <c r="AX339" s="14" t="s">
        <v>81</v>
      </c>
      <c r="AY339" s="225" t="s">
        <v>194</v>
      </c>
    </row>
    <row r="340" spans="1:65" s="14" customFormat="1" ht="11.25">
      <c r="B340" s="215"/>
      <c r="C340" s="216"/>
      <c r="D340" s="206" t="s">
        <v>203</v>
      </c>
      <c r="E340" s="217" t="s">
        <v>1</v>
      </c>
      <c r="F340" s="218" t="s">
        <v>1272</v>
      </c>
      <c r="G340" s="216"/>
      <c r="H340" s="219">
        <v>4.7640000000000002</v>
      </c>
      <c r="I340" s="220"/>
      <c r="J340" s="216"/>
      <c r="K340" s="216"/>
      <c r="L340" s="221"/>
      <c r="M340" s="222"/>
      <c r="N340" s="223"/>
      <c r="O340" s="223"/>
      <c r="P340" s="223"/>
      <c r="Q340" s="223"/>
      <c r="R340" s="223"/>
      <c r="S340" s="223"/>
      <c r="T340" s="224"/>
      <c r="AT340" s="225" t="s">
        <v>203</v>
      </c>
      <c r="AU340" s="225" t="s">
        <v>91</v>
      </c>
      <c r="AV340" s="14" t="s">
        <v>91</v>
      </c>
      <c r="AW340" s="14" t="s">
        <v>36</v>
      </c>
      <c r="AX340" s="14" t="s">
        <v>81</v>
      </c>
      <c r="AY340" s="225" t="s">
        <v>194</v>
      </c>
    </row>
    <row r="341" spans="1:65" s="14" customFormat="1" ht="11.25">
      <c r="B341" s="215"/>
      <c r="C341" s="216"/>
      <c r="D341" s="206" t="s">
        <v>203</v>
      </c>
      <c r="E341" s="217" t="s">
        <v>1</v>
      </c>
      <c r="F341" s="218" t="s">
        <v>1273</v>
      </c>
      <c r="G341" s="216"/>
      <c r="H341" s="219">
        <v>11.766999999999999</v>
      </c>
      <c r="I341" s="220"/>
      <c r="J341" s="216"/>
      <c r="K341" s="216"/>
      <c r="L341" s="221"/>
      <c r="M341" s="222"/>
      <c r="N341" s="223"/>
      <c r="O341" s="223"/>
      <c r="P341" s="223"/>
      <c r="Q341" s="223"/>
      <c r="R341" s="223"/>
      <c r="S341" s="223"/>
      <c r="T341" s="224"/>
      <c r="AT341" s="225" t="s">
        <v>203</v>
      </c>
      <c r="AU341" s="225" t="s">
        <v>91</v>
      </c>
      <c r="AV341" s="14" t="s">
        <v>91</v>
      </c>
      <c r="AW341" s="14" t="s">
        <v>36</v>
      </c>
      <c r="AX341" s="14" t="s">
        <v>81</v>
      </c>
      <c r="AY341" s="225" t="s">
        <v>194</v>
      </c>
    </row>
    <row r="342" spans="1:65" s="16" customFormat="1" ht="11.25">
      <c r="B342" s="237"/>
      <c r="C342" s="238"/>
      <c r="D342" s="206" t="s">
        <v>203</v>
      </c>
      <c r="E342" s="239" t="s">
        <v>158</v>
      </c>
      <c r="F342" s="240" t="s">
        <v>250</v>
      </c>
      <c r="G342" s="238"/>
      <c r="H342" s="241">
        <v>80.025000000000006</v>
      </c>
      <c r="I342" s="242"/>
      <c r="J342" s="238"/>
      <c r="K342" s="238"/>
      <c r="L342" s="243"/>
      <c r="M342" s="244"/>
      <c r="N342" s="245"/>
      <c r="O342" s="245"/>
      <c r="P342" s="245"/>
      <c r="Q342" s="245"/>
      <c r="R342" s="245"/>
      <c r="S342" s="245"/>
      <c r="T342" s="246"/>
      <c r="AT342" s="247" t="s">
        <v>203</v>
      </c>
      <c r="AU342" s="247" t="s">
        <v>91</v>
      </c>
      <c r="AV342" s="16" t="s">
        <v>201</v>
      </c>
      <c r="AW342" s="16" t="s">
        <v>36</v>
      </c>
      <c r="AX342" s="16" t="s">
        <v>21</v>
      </c>
      <c r="AY342" s="247" t="s">
        <v>194</v>
      </c>
    </row>
    <row r="343" spans="1:65" s="2" customFormat="1" ht="14.45" customHeight="1">
      <c r="A343" s="35"/>
      <c r="B343" s="36"/>
      <c r="C343" s="191" t="s">
        <v>553</v>
      </c>
      <c r="D343" s="191" t="s">
        <v>196</v>
      </c>
      <c r="E343" s="192" t="s">
        <v>313</v>
      </c>
      <c r="F343" s="193" t="s">
        <v>314</v>
      </c>
      <c r="G343" s="194" t="s">
        <v>306</v>
      </c>
      <c r="H343" s="195">
        <v>2.4009999999999998</v>
      </c>
      <c r="I343" s="196"/>
      <c r="J343" s="197">
        <f>ROUND(I343*H343,2)</f>
        <v>0</v>
      </c>
      <c r="K343" s="193" t="s">
        <v>200</v>
      </c>
      <c r="L343" s="40"/>
      <c r="M343" s="198" t="s">
        <v>1</v>
      </c>
      <c r="N343" s="199" t="s">
        <v>46</v>
      </c>
      <c r="O343" s="72"/>
      <c r="P343" s="200">
        <f>O343*H343</f>
        <v>0</v>
      </c>
      <c r="Q343" s="200">
        <v>0</v>
      </c>
      <c r="R343" s="200">
        <f>Q343*H343</f>
        <v>0</v>
      </c>
      <c r="S343" s="200">
        <v>0</v>
      </c>
      <c r="T343" s="201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2" t="s">
        <v>201</v>
      </c>
      <c r="AT343" s="202" t="s">
        <v>196</v>
      </c>
      <c r="AU343" s="202" t="s">
        <v>91</v>
      </c>
      <c r="AY343" s="18" t="s">
        <v>194</v>
      </c>
      <c r="BE343" s="203">
        <f>IF(N343="základní",J343,0)</f>
        <v>0</v>
      </c>
      <c r="BF343" s="203">
        <f>IF(N343="snížená",J343,0)</f>
        <v>0</v>
      </c>
      <c r="BG343" s="203">
        <f>IF(N343="zákl. přenesená",J343,0)</f>
        <v>0</v>
      </c>
      <c r="BH343" s="203">
        <f>IF(N343="sníž. přenesená",J343,0)</f>
        <v>0</v>
      </c>
      <c r="BI343" s="203">
        <f>IF(N343="nulová",J343,0)</f>
        <v>0</v>
      </c>
      <c r="BJ343" s="18" t="s">
        <v>21</v>
      </c>
      <c r="BK343" s="203">
        <f>ROUND(I343*H343,2)</f>
        <v>0</v>
      </c>
      <c r="BL343" s="18" t="s">
        <v>201</v>
      </c>
      <c r="BM343" s="202" t="s">
        <v>1274</v>
      </c>
    </row>
    <row r="344" spans="1:65" s="14" customFormat="1" ht="11.25">
      <c r="B344" s="215"/>
      <c r="C344" s="216"/>
      <c r="D344" s="206" t="s">
        <v>203</v>
      </c>
      <c r="E344" s="217" t="s">
        <v>1</v>
      </c>
      <c r="F344" s="218" t="s">
        <v>316</v>
      </c>
      <c r="G344" s="216"/>
      <c r="H344" s="219">
        <v>2.4009999999999998</v>
      </c>
      <c r="I344" s="220"/>
      <c r="J344" s="216"/>
      <c r="K344" s="216"/>
      <c r="L344" s="221"/>
      <c r="M344" s="222"/>
      <c r="N344" s="223"/>
      <c r="O344" s="223"/>
      <c r="P344" s="223"/>
      <c r="Q344" s="223"/>
      <c r="R344" s="223"/>
      <c r="S344" s="223"/>
      <c r="T344" s="224"/>
      <c r="AT344" s="225" t="s">
        <v>203</v>
      </c>
      <c r="AU344" s="225" t="s">
        <v>91</v>
      </c>
      <c r="AV344" s="14" t="s">
        <v>91</v>
      </c>
      <c r="AW344" s="14" t="s">
        <v>36</v>
      </c>
      <c r="AX344" s="14" t="s">
        <v>21</v>
      </c>
      <c r="AY344" s="225" t="s">
        <v>194</v>
      </c>
    </row>
    <row r="345" spans="1:65" s="2" customFormat="1" ht="14.45" customHeight="1">
      <c r="A345" s="35"/>
      <c r="B345" s="36"/>
      <c r="C345" s="191" t="s">
        <v>558</v>
      </c>
      <c r="D345" s="191" t="s">
        <v>196</v>
      </c>
      <c r="E345" s="192" t="s">
        <v>318</v>
      </c>
      <c r="F345" s="193" t="s">
        <v>319</v>
      </c>
      <c r="G345" s="194" t="s">
        <v>306</v>
      </c>
      <c r="H345" s="195">
        <v>44.814</v>
      </c>
      <c r="I345" s="196"/>
      <c r="J345" s="197">
        <f>ROUND(I345*H345,2)</f>
        <v>0</v>
      </c>
      <c r="K345" s="193" t="s">
        <v>200</v>
      </c>
      <c r="L345" s="40"/>
      <c r="M345" s="198" t="s">
        <v>1</v>
      </c>
      <c r="N345" s="199" t="s">
        <v>46</v>
      </c>
      <c r="O345" s="72"/>
      <c r="P345" s="200">
        <f>O345*H345</f>
        <v>0</v>
      </c>
      <c r="Q345" s="200">
        <v>0</v>
      </c>
      <c r="R345" s="200">
        <f>Q345*H345</f>
        <v>0</v>
      </c>
      <c r="S345" s="200">
        <v>0</v>
      </c>
      <c r="T345" s="201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2" t="s">
        <v>201</v>
      </c>
      <c r="AT345" s="202" t="s">
        <v>196</v>
      </c>
      <c r="AU345" s="202" t="s">
        <v>91</v>
      </c>
      <c r="AY345" s="18" t="s">
        <v>194</v>
      </c>
      <c r="BE345" s="203">
        <f>IF(N345="základní",J345,0)</f>
        <v>0</v>
      </c>
      <c r="BF345" s="203">
        <f>IF(N345="snížená",J345,0)</f>
        <v>0</v>
      </c>
      <c r="BG345" s="203">
        <f>IF(N345="zákl. přenesená",J345,0)</f>
        <v>0</v>
      </c>
      <c r="BH345" s="203">
        <f>IF(N345="sníž. přenesená",J345,0)</f>
        <v>0</v>
      </c>
      <c r="BI345" s="203">
        <f>IF(N345="nulová",J345,0)</f>
        <v>0</v>
      </c>
      <c r="BJ345" s="18" t="s">
        <v>21</v>
      </c>
      <c r="BK345" s="203">
        <f>ROUND(I345*H345,2)</f>
        <v>0</v>
      </c>
      <c r="BL345" s="18" t="s">
        <v>201</v>
      </c>
      <c r="BM345" s="202" t="s">
        <v>1275</v>
      </c>
    </row>
    <row r="346" spans="1:65" s="14" customFormat="1" ht="11.25">
      <c r="B346" s="215"/>
      <c r="C346" s="216"/>
      <c r="D346" s="206" t="s">
        <v>203</v>
      </c>
      <c r="E346" s="217" t="s">
        <v>1</v>
      </c>
      <c r="F346" s="218" t="s">
        <v>321</v>
      </c>
      <c r="G346" s="216"/>
      <c r="H346" s="219">
        <v>44.814</v>
      </c>
      <c r="I346" s="220"/>
      <c r="J346" s="216"/>
      <c r="K346" s="216"/>
      <c r="L346" s="221"/>
      <c r="M346" s="222"/>
      <c r="N346" s="223"/>
      <c r="O346" s="223"/>
      <c r="P346" s="223"/>
      <c r="Q346" s="223"/>
      <c r="R346" s="223"/>
      <c r="S346" s="223"/>
      <c r="T346" s="224"/>
      <c r="AT346" s="225" t="s">
        <v>203</v>
      </c>
      <c r="AU346" s="225" t="s">
        <v>91</v>
      </c>
      <c r="AV346" s="14" t="s">
        <v>91</v>
      </c>
      <c r="AW346" s="14" t="s">
        <v>36</v>
      </c>
      <c r="AX346" s="14" t="s">
        <v>21</v>
      </c>
      <c r="AY346" s="225" t="s">
        <v>194</v>
      </c>
    </row>
    <row r="347" spans="1:65" s="2" customFormat="1" ht="14.45" customHeight="1">
      <c r="A347" s="35"/>
      <c r="B347" s="36"/>
      <c r="C347" s="191" t="s">
        <v>563</v>
      </c>
      <c r="D347" s="191" t="s">
        <v>196</v>
      </c>
      <c r="E347" s="192" t="s">
        <v>323</v>
      </c>
      <c r="F347" s="193" t="s">
        <v>324</v>
      </c>
      <c r="G347" s="194" t="s">
        <v>306</v>
      </c>
      <c r="H347" s="195">
        <v>32.81</v>
      </c>
      <c r="I347" s="196"/>
      <c r="J347" s="197">
        <f>ROUND(I347*H347,2)</f>
        <v>0</v>
      </c>
      <c r="K347" s="193" t="s">
        <v>200</v>
      </c>
      <c r="L347" s="40"/>
      <c r="M347" s="198" t="s">
        <v>1</v>
      </c>
      <c r="N347" s="199" t="s">
        <v>46</v>
      </c>
      <c r="O347" s="72"/>
      <c r="P347" s="200">
        <f>O347*H347</f>
        <v>0</v>
      </c>
      <c r="Q347" s="200">
        <v>0</v>
      </c>
      <c r="R347" s="200">
        <f>Q347*H347</f>
        <v>0</v>
      </c>
      <c r="S347" s="200">
        <v>0</v>
      </c>
      <c r="T347" s="201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2" t="s">
        <v>201</v>
      </c>
      <c r="AT347" s="202" t="s">
        <v>196</v>
      </c>
      <c r="AU347" s="202" t="s">
        <v>91</v>
      </c>
      <c r="AY347" s="18" t="s">
        <v>194</v>
      </c>
      <c r="BE347" s="203">
        <f>IF(N347="základní",J347,0)</f>
        <v>0</v>
      </c>
      <c r="BF347" s="203">
        <f>IF(N347="snížená",J347,0)</f>
        <v>0</v>
      </c>
      <c r="BG347" s="203">
        <f>IF(N347="zákl. přenesená",J347,0)</f>
        <v>0</v>
      </c>
      <c r="BH347" s="203">
        <f>IF(N347="sníž. přenesená",J347,0)</f>
        <v>0</v>
      </c>
      <c r="BI347" s="203">
        <f>IF(N347="nulová",J347,0)</f>
        <v>0</v>
      </c>
      <c r="BJ347" s="18" t="s">
        <v>21</v>
      </c>
      <c r="BK347" s="203">
        <f>ROUND(I347*H347,2)</f>
        <v>0</v>
      </c>
      <c r="BL347" s="18" t="s">
        <v>201</v>
      </c>
      <c r="BM347" s="202" t="s">
        <v>1276</v>
      </c>
    </row>
    <row r="348" spans="1:65" s="14" customFormat="1" ht="11.25">
      <c r="B348" s="215"/>
      <c r="C348" s="216"/>
      <c r="D348" s="206" t="s">
        <v>203</v>
      </c>
      <c r="E348" s="217" t="s">
        <v>1</v>
      </c>
      <c r="F348" s="218" t="s">
        <v>326</v>
      </c>
      <c r="G348" s="216"/>
      <c r="H348" s="219">
        <v>32.81</v>
      </c>
      <c r="I348" s="220"/>
      <c r="J348" s="216"/>
      <c r="K348" s="216"/>
      <c r="L348" s="221"/>
      <c r="M348" s="222"/>
      <c r="N348" s="223"/>
      <c r="O348" s="223"/>
      <c r="P348" s="223"/>
      <c r="Q348" s="223"/>
      <c r="R348" s="223"/>
      <c r="S348" s="223"/>
      <c r="T348" s="224"/>
      <c r="AT348" s="225" t="s">
        <v>203</v>
      </c>
      <c r="AU348" s="225" t="s">
        <v>91</v>
      </c>
      <c r="AV348" s="14" t="s">
        <v>91</v>
      </c>
      <c r="AW348" s="14" t="s">
        <v>36</v>
      </c>
      <c r="AX348" s="14" t="s">
        <v>21</v>
      </c>
      <c r="AY348" s="225" t="s">
        <v>194</v>
      </c>
    </row>
    <row r="349" spans="1:65" s="2" customFormat="1" ht="14.45" customHeight="1">
      <c r="A349" s="35"/>
      <c r="B349" s="36"/>
      <c r="C349" s="191" t="s">
        <v>567</v>
      </c>
      <c r="D349" s="191" t="s">
        <v>196</v>
      </c>
      <c r="E349" s="192" t="s">
        <v>1277</v>
      </c>
      <c r="F349" s="193" t="s">
        <v>1278</v>
      </c>
      <c r="G349" s="194" t="s">
        <v>306</v>
      </c>
      <c r="H349" s="195">
        <v>2.0880000000000001</v>
      </c>
      <c r="I349" s="196"/>
      <c r="J349" s="197">
        <f>ROUND(I349*H349,2)</f>
        <v>0</v>
      </c>
      <c r="K349" s="193" t="s">
        <v>200</v>
      </c>
      <c r="L349" s="40"/>
      <c r="M349" s="198" t="s">
        <v>1</v>
      </c>
      <c r="N349" s="199" t="s">
        <v>46</v>
      </c>
      <c r="O349" s="72"/>
      <c r="P349" s="200">
        <f>O349*H349</f>
        <v>0</v>
      </c>
      <c r="Q349" s="200">
        <v>0</v>
      </c>
      <c r="R349" s="200">
        <f>Q349*H349</f>
        <v>0</v>
      </c>
      <c r="S349" s="200">
        <v>0</v>
      </c>
      <c r="T349" s="201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2" t="s">
        <v>201</v>
      </c>
      <c r="AT349" s="202" t="s">
        <v>196</v>
      </c>
      <c r="AU349" s="202" t="s">
        <v>91</v>
      </c>
      <c r="AY349" s="18" t="s">
        <v>194</v>
      </c>
      <c r="BE349" s="203">
        <f>IF(N349="základní",J349,0)</f>
        <v>0</v>
      </c>
      <c r="BF349" s="203">
        <f>IF(N349="snížená",J349,0)</f>
        <v>0</v>
      </c>
      <c r="BG349" s="203">
        <f>IF(N349="zákl. přenesená",J349,0)</f>
        <v>0</v>
      </c>
      <c r="BH349" s="203">
        <f>IF(N349="sníž. přenesená",J349,0)</f>
        <v>0</v>
      </c>
      <c r="BI349" s="203">
        <f>IF(N349="nulová",J349,0)</f>
        <v>0</v>
      </c>
      <c r="BJ349" s="18" t="s">
        <v>21</v>
      </c>
      <c r="BK349" s="203">
        <f>ROUND(I349*H349,2)</f>
        <v>0</v>
      </c>
      <c r="BL349" s="18" t="s">
        <v>201</v>
      </c>
      <c r="BM349" s="202" t="s">
        <v>1279</v>
      </c>
    </row>
    <row r="350" spans="1:65" s="14" customFormat="1" ht="11.25">
      <c r="B350" s="215"/>
      <c r="C350" s="216"/>
      <c r="D350" s="206" t="s">
        <v>203</v>
      </c>
      <c r="E350" s="217" t="s">
        <v>1</v>
      </c>
      <c r="F350" s="218" t="s">
        <v>330</v>
      </c>
      <c r="G350" s="216"/>
      <c r="H350" s="219">
        <v>2.0880000000000001</v>
      </c>
      <c r="I350" s="220"/>
      <c r="J350" s="216"/>
      <c r="K350" s="216"/>
      <c r="L350" s="221"/>
      <c r="M350" s="222"/>
      <c r="N350" s="223"/>
      <c r="O350" s="223"/>
      <c r="P350" s="223"/>
      <c r="Q350" s="223"/>
      <c r="R350" s="223"/>
      <c r="S350" s="223"/>
      <c r="T350" s="224"/>
      <c r="AT350" s="225" t="s">
        <v>203</v>
      </c>
      <c r="AU350" s="225" t="s">
        <v>91</v>
      </c>
      <c r="AV350" s="14" t="s">
        <v>91</v>
      </c>
      <c r="AW350" s="14" t="s">
        <v>36</v>
      </c>
      <c r="AX350" s="14" t="s">
        <v>21</v>
      </c>
      <c r="AY350" s="225" t="s">
        <v>194</v>
      </c>
    </row>
    <row r="351" spans="1:65" s="2" customFormat="1" ht="14.45" customHeight="1">
      <c r="A351" s="35"/>
      <c r="B351" s="36"/>
      <c r="C351" s="191" t="s">
        <v>571</v>
      </c>
      <c r="D351" s="191" t="s">
        <v>196</v>
      </c>
      <c r="E351" s="192" t="s">
        <v>1280</v>
      </c>
      <c r="F351" s="193" t="s">
        <v>1281</v>
      </c>
      <c r="G351" s="194" t="s">
        <v>306</v>
      </c>
      <c r="H351" s="195">
        <v>38.969000000000001</v>
      </c>
      <c r="I351" s="196"/>
      <c r="J351" s="197">
        <f>ROUND(I351*H351,2)</f>
        <v>0</v>
      </c>
      <c r="K351" s="193" t="s">
        <v>200</v>
      </c>
      <c r="L351" s="40"/>
      <c r="M351" s="198" t="s">
        <v>1</v>
      </c>
      <c r="N351" s="199" t="s">
        <v>46</v>
      </c>
      <c r="O351" s="72"/>
      <c r="P351" s="200">
        <f>O351*H351</f>
        <v>0</v>
      </c>
      <c r="Q351" s="200">
        <v>0</v>
      </c>
      <c r="R351" s="200">
        <f>Q351*H351</f>
        <v>0</v>
      </c>
      <c r="S351" s="200">
        <v>0</v>
      </c>
      <c r="T351" s="201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2" t="s">
        <v>201</v>
      </c>
      <c r="AT351" s="202" t="s">
        <v>196</v>
      </c>
      <c r="AU351" s="202" t="s">
        <v>91</v>
      </c>
      <c r="AY351" s="18" t="s">
        <v>194</v>
      </c>
      <c r="BE351" s="203">
        <f>IF(N351="základní",J351,0)</f>
        <v>0</v>
      </c>
      <c r="BF351" s="203">
        <f>IF(N351="snížená",J351,0)</f>
        <v>0</v>
      </c>
      <c r="BG351" s="203">
        <f>IF(N351="zákl. přenesená",J351,0)</f>
        <v>0</v>
      </c>
      <c r="BH351" s="203">
        <f>IF(N351="sníž. přenesená",J351,0)</f>
        <v>0</v>
      </c>
      <c r="BI351" s="203">
        <f>IF(N351="nulová",J351,0)</f>
        <v>0</v>
      </c>
      <c r="BJ351" s="18" t="s">
        <v>21</v>
      </c>
      <c r="BK351" s="203">
        <f>ROUND(I351*H351,2)</f>
        <v>0</v>
      </c>
      <c r="BL351" s="18" t="s">
        <v>201</v>
      </c>
      <c r="BM351" s="202" t="s">
        <v>1282</v>
      </c>
    </row>
    <row r="352" spans="1:65" s="13" customFormat="1" ht="11.25">
      <c r="B352" s="204"/>
      <c r="C352" s="205"/>
      <c r="D352" s="206" t="s">
        <v>203</v>
      </c>
      <c r="E352" s="207" t="s">
        <v>1</v>
      </c>
      <c r="F352" s="208" t="s">
        <v>335</v>
      </c>
      <c r="G352" s="205"/>
      <c r="H352" s="207" t="s">
        <v>1</v>
      </c>
      <c r="I352" s="209"/>
      <c r="J352" s="205"/>
      <c r="K352" s="205"/>
      <c r="L352" s="210"/>
      <c r="M352" s="211"/>
      <c r="N352" s="212"/>
      <c r="O352" s="212"/>
      <c r="P352" s="212"/>
      <c r="Q352" s="212"/>
      <c r="R352" s="212"/>
      <c r="S352" s="212"/>
      <c r="T352" s="213"/>
      <c r="AT352" s="214" t="s">
        <v>203</v>
      </c>
      <c r="AU352" s="214" t="s">
        <v>91</v>
      </c>
      <c r="AV352" s="13" t="s">
        <v>21</v>
      </c>
      <c r="AW352" s="13" t="s">
        <v>36</v>
      </c>
      <c r="AX352" s="13" t="s">
        <v>81</v>
      </c>
      <c r="AY352" s="214" t="s">
        <v>194</v>
      </c>
    </row>
    <row r="353" spans="2:51" s="14" customFormat="1" ht="11.25">
      <c r="B353" s="215"/>
      <c r="C353" s="216"/>
      <c r="D353" s="206" t="s">
        <v>203</v>
      </c>
      <c r="E353" s="217" t="s">
        <v>1</v>
      </c>
      <c r="F353" s="218" t="s">
        <v>1283</v>
      </c>
      <c r="G353" s="216"/>
      <c r="H353" s="219">
        <v>17.222999999999999</v>
      </c>
      <c r="I353" s="220"/>
      <c r="J353" s="216"/>
      <c r="K353" s="216"/>
      <c r="L353" s="221"/>
      <c r="M353" s="222"/>
      <c r="N353" s="223"/>
      <c r="O353" s="223"/>
      <c r="P353" s="223"/>
      <c r="Q353" s="223"/>
      <c r="R353" s="223"/>
      <c r="S353" s="223"/>
      <c r="T353" s="224"/>
      <c r="AT353" s="225" t="s">
        <v>203</v>
      </c>
      <c r="AU353" s="225" t="s">
        <v>91</v>
      </c>
      <c r="AV353" s="14" t="s">
        <v>91</v>
      </c>
      <c r="AW353" s="14" t="s">
        <v>36</v>
      </c>
      <c r="AX353" s="14" t="s">
        <v>81</v>
      </c>
      <c r="AY353" s="225" t="s">
        <v>194</v>
      </c>
    </row>
    <row r="354" spans="2:51" s="14" customFormat="1" ht="11.25">
      <c r="B354" s="215"/>
      <c r="C354" s="216"/>
      <c r="D354" s="206" t="s">
        <v>203</v>
      </c>
      <c r="E354" s="217" t="s">
        <v>1</v>
      </c>
      <c r="F354" s="218" t="s">
        <v>1265</v>
      </c>
      <c r="G354" s="216"/>
      <c r="H354" s="219">
        <v>3.5569999999999999</v>
      </c>
      <c r="I354" s="220"/>
      <c r="J354" s="216"/>
      <c r="K354" s="216"/>
      <c r="L354" s="221"/>
      <c r="M354" s="222"/>
      <c r="N354" s="223"/>
      <c r="O354" s="223"/>
      <c r="P354" s="223"/>
      <c r="Q354" s="223"/>
      <c r="R354" s="223"/>
      <c r="S354" s="223"/>
      <c r="T354" s="224"/>
      <c r="AT354" s="225" t="s">
        <v>203</v>
      </c>
      <c r="AU354" s="225" t="s">
        <v>91</v>
      </c>
      <c r="AV354" s="14" t="s">
        <v>91</v>
      </c>
      <c r="AW354" s="14" t="s">
        <v>36</v>
      </c>
      <c r="AX354" s="14" t="s">
        <v>81</v>
      </c>
      <c r="AY354" s="225" t="s">
        <v>194</v>
      </c>
    </row>
    <row r="355" spans="2:51" s="14" customFormat="1" ht="11.25">
      <c r="B355" s="215"/>
      <c r="C355" s="216"/>
      <c r="D355" s="206" t="s">
        <v>203</v>
      </c>
      <c r="E355" s="217" t="s">
        <v>1</v>
      </c>
      <c r="F355" s="218" t="s">
        <v>1284</v>
      </c>
      <c r="G355" s="216"/>
      <c r="H355" s="219">
        <v>17.756</v>
      </c>
      <c r="I355" s="220"/>
      <c r="J355" s="216"/>
      <c r="K355" s="216"/>
      <c r="L355" s="221"/>
      <c r="M355" s="222"/>
      <c r="N355" s="223"/>
      <c r="O355" s="223"/>
      <c r="P355" s="223"/>
      <c r="Q355" s="223"/>
      <c r="R355" s="223"/>
      <c r="S355" s="223"/>
      <c r="T355" s="224"/>
      <c r="AT355" s="225" t="s">
        <v>203</v>
      </c>
      <c r="AU355" s="225" t="s">
        <v>91</v>
      </c>
      <c r="AV355" s="14" t="s">
        <v>91</v>
      </c>
      <c r="AW355" s="14" t="s">
        <v>36</v>
      </c>
      <c r="AX355" s="14" t="s">
        <v>81</v>
      </c>
      <c r="AY355" s="225" t="s">
        <v>194</v>
      </c>
    </row>
    <row r="356" spans="2:51" s="14" customFormat="1" ht="11.25">
      <c r="B356" s="215"/>
      <c r="C356" s="216"/>
      <c r="D356" s="206" t="s">
        <v>203</v>
      </c>
      <c r="E356" s="217" t="s">
        <v>1</v>
      </c>
      <c r="F356" s="218" t="s">
        <v>1285</v>
      </c>
      <c r="G356" s="216"/>
      <c r="H356" s="219">
        <v>5.6139999999999999</v>
      </c>
      <c r="I356" s="220"/>
      <c r="J356" s="216"/>
      <c r="K356" s="216"/>
      <c r="L356" s="221"/>
      <c r="M356" s="222"/>
      <c r="N356" s="223"/>
      <c r="O356" s="223"/>
      <c r="P356" s="223"/>
      <c r="Q356" s="223"/>
      <c r="R356" s="223"/>
      <c r="S356" s="223"/>
      <c r="T356" s="224"/>
      <c r="AT356" s="225" t="s">
        <v>203</v>
      </c>
      <c r="AU356" s="225" t="s">
        <v>91</v>
      </c>
      <c r="AV356" s="14" t="s">
        <v>91</v>
      </c>
      <c r="AW356" s="14" t="s">
        <v>36</v>
      </c>
      <c r="AX356" s="14" t="s">
        <v>81</v>
      </c>
      <c r="AY356" s="225" t="s">
        <v>194</v>
      </c>
    </row>
    <row r="357" spans="2:51" s="14" customFormat="1" ht="11.25">
      <c r="B357" s="215"/>
      <c r="C357" s="216"/>
      <c r="D357" s="206" t="s">
        <v>203</v>
      </c>
      <c r="E357" s="217" t="s">
        <v>1</v>
      </c>
      <c r="F357" s="218" t="s">
        <v>1286</v>
      </c>
      <c r="G357" s="216"/>
      <c r="H357" s="219">
        <v>16.096</v>
      </c>
      <c r="I357" s="220"/>
      <c r="J357" s="216"/>
      <c r="K357" s="216"/>
      <c r="L357" s="221"/>
      <c r="M357" s="222"/>
      <c r="N357" s="223"/>
      <c r="O357" s="223"/>
      <c r="P357" s="223"/>
      <c r="Q357" s="223"/>
      <c r="R357" s="223"/>
      <c r="S357" s="223"/>
      <c r="T357" s="224"/>
      <c r="AT357" s="225" t="s">
        <v>203</v>
      </c>
      <c r="AU357" s="225" t="s">
        <v>91</v>
      </c>
      <c r="AV357" s="14" t="s">
        <v>91</v>
      </c>
      <c r="AW357" s="14" t="s">
        <v>36</v>
      </c>
      <c r="AX357" s="14" t="s">
        <v>81</v>
      </c>
      <c r="AY357" s="225" t="s">
        <v>194</v>
      </c>
    </row>
    <row r="358" spans="2:51" s="14" customFormat="1" ht="11.25">
      <c r="B358" s="215"/>
      <c r="C358" s="216"/>
      <c r="D358" s="206" t="s">
        <v>203</v>
      </c>
      <c r="E358" s="217" t="s">
        <v>1</v>
      </c>
      <c r="F358" s="218" t="s">
        <v>1287</v>
      </c>
      <c r="G358" s="216"/>
      <c r="H358" s="219">
        <v>26.975000000000001</v>
      </c>
      <c r="I358" s="220"/>
      <c r="J358" s="216"/>
      <c r="K358" s="216"/>
      <c r="L358" s="221"/>
      <c r="M358" s="222"/>
      <c r="N358" s="223"/>
      <c r="O358" s="223"/>
      <c r="P358" s="223"/>
      <c r="Q358" s="223"/>
      <c r="R358" s="223"/>
      <c r="S358" s="223"/>
      <c r="T358" s="224"/>
      <c r="AT358" s="225" t="s">
        <v>203</v>
      </c>
      <c r="AU358" s="225" t="s">
        <v>91</v>
      </c>
      <c r="AV358" s="14" t="s">
        <v>91</v>
      </c>
      <c r="AW358" s="14" t="s">
        <v>36</v>
      </c>
      <c r="AX358" s="14" t="s">
        <v>81</v>
      </c>
      <c r="AY358" s="225" t="s">
        <v>194</v>
      </c>
    </row>
    <row r="359" spans="2:51" s="14" customFormat="1" ht="11.25">
      <c r="B359" s="215"/>
      <c r="C359" s="216"/>
      <c r="D359" s="206" t="s">
        <v>203</v>
      </c>
      <c r="E359" s="217" t="s">
        <v>1</v>
      </c>
      <c r="F359" s="218" t="s">
        <v>1288</v>
      </c>
      <c r="G359" s="216"/>
      <c r="H359" s="219">
        <v>25.236000000000001</v>
      </c>
      <c r="I359" s="220"/>
      <c r="J359" s="216"/>
      <c r="K359" s="216"/>
      <c r="L359" s="221"/>
      <c r="M359" s="222"/>
      <c r="N359" s="223"/>
      <c r="O359" s="223"/>
      <c r="P359" s="223"/>
      <c r="Q359" s="223"/>
      <c r="R359" s="223"/>
      <c r="S359" s="223"/>
      <c r="T359" s="224"/>
      <c r="AT359" s="225" t="s">
        <v>203</v>
      </c>
      <c r="AU359" s="225" t="s">
        <v>91</v>
      </c>
      <c r="AV359" s="14" t="s">
        <v>91</v>
      </c>
      <c r="AW359" s="14" t="s">
        <v>36</v>
      </c>
      <c r="AX359" s="14" t="s">
        <v>81</v>
      </c>
      <c r="AY359" s="225" t="s">
        <v>194</v>
      </c>
    </row>
    <row r="360" spans="2:51" s="14" customFormat="1" ht="11.25">
      <c r="B360" s="215"/>
      <c r="C360" s="216"/>
      <c r="D360" s="206" t="s">
        <v>203</v>
      </c>
      <c r="E360" s="217" t="s">
        <v>1</v>
      </c>
      <c r="F360" s="218" t="s">
        <v>1289</v>
      </c>
      <c r="G360" s="216"/>
      <c r="H360" s="219">
        <v>25.021000000000001</v>
      </c>
      <c r="I360" s="220"/>
      <c r="J360" s="216"/>
      <c r="K360" s="216"/>
      <c r="L360" s="221"/>
      <c r="M360" s="222"/>
      <c r="N360" s="223"/>
      <c r="O360" s="223"/>
      <c r="P360" s="223"/>
      <c r="Q360" s="223"/>
      <c r="R360" s="223"/>
      <c r="S360" s="223"/>
      <c r="T360" s="224"/>
      <c r="AT360" s="225" t="s">
        <v>203</v>
      </c>
      <c r="AU360" s="225" t="s">
        <v>91</v>
      </c>
      <c r="AV360" s="14" t="s">
        <v>91</v>
      </c>
      <c r="AW360" s="14" t="s">
        <v>36</v>
      </c>
      <c r="AX360" s="14" t="s">
        <v>81</v>
      </c>
      <c r="AY360" s="225" t="s">
        <v>194</v>
      </c>
    </row>
    <row r="361" spans="2:51" s="14" customFormat="1" ht="11.25">
      <c r="B361" s="215"/>
      <c r="C361" s="216"/>
      <c r="D361" s="206" t="s">
        <v>203</v>
      </c>
      <c r="E361" s="217" t="s">
        <v>1</v>
      </c>
      <c r="F361" s="218" t="s">
        <v>1272</v>
      </c>
      <c r="G361" s="216"/>
      <c r="H361" s="219">
        <v>4.7640000000000002</v>
      </c>
      <c r="I361" s="220"/>
      <c r="J361" s="216"/>
      <c r="K361" s="216"/>
      <c r="L361" s="221"/>
      <c r="M361" s="222"/>
      <c r="N361" s="223"/>
      <c r="O361" s="223"/>
      <c r="P361" s="223"/>
      <c r="Q361" s="223"/>
      <c r="R361" s="223"/>
      <c r="S361" s="223"/>
      <c r="T361" s="224"/>
      <c r="AT361" s="225" t="s">
        <v>203</v>
      </c>
      <c r="AU361" s="225" t="s">
        <v>91</v>
      </c>
      <c r="AV361" s="14" t="s">
        <v>91</v>
      </c>
      <c r="AW361" s="14" t="s">
        <v>36</v>
      </c>
      <c r="AX361" s="14" t="s">
        <v>81</v>
      </c>
      <c r="AY361" s="225" t="s">
        <v>194</v>
      </c>
    </row>
    <row r="362" spans="2:51" s="14" customFormat="1" ht="11.25">
      <c r="B362" s="215"/>
      <c r="C362" s="216"/>
      <c r="D362" s="206" t="s">
        <v>203</v>
      </c>
      <c r="E362" s="217" t="s">
        <v>1</v>
      </c>
      <c r="F362" s="218" t="s">
        <v>1290</v>
      </c>
      <c r="G362" s="216"/>
      <c r="H362" s="219">
        <v>31.983000000000001</v>
      </c>
      <c r="I362" s="220"/>
      <c r="J362" s="216"/>
      <c r="K362" s="216"/>
      <c r="L362" s="221"/>
      <c r="M362" s="222"/>
      <c r="N362" s="223"/>
      <c r="O362" s="223"/>
      <c r="P362" s="223"/>
      <c r="Q362" s="223"/>
      <c r="R362" s="223"/>
      <c r="S362" s="223"/>
      <c r="T362" s="224"/>
      <c r="AT362" s="225" t="s">
        <v>203</v>
      </c>
      <c r="AU362" s="225" t="s">
        <v>91</v>
      </c>
      <c r="AV362" s="14" t="s">
        <v>91</v>
      </c>
      <c r="AW362" s="14" t="s">
        <v>36</v>
      </c>
      <c r="AX362" s="14" t="s">
        <v>81</v>
      </c>
      <c r="AY362" s="225" t="s">
        <v>194</v>
      </c>
    </row>
    <row r="363" spans="2:51" s="14" customFormat="1" ht="11.25">
      <c r="B363" s="215"/>
      <c r="C363" s="216"/>
      <c r="D363" s="206" t="s">
        <v>203</v>
      </c>
      <c r="E363" s="217" t="s">
        <v>1</v>
      </c>
      <c r="F363" s="218" t="s">
        <v>1291</v>
      </c>
      <c r="G363" s="216"/>
      <c r="H363" s="219">
        <v>3.1880000000000002</v>
      </c>
      <c r="I363" s="220"/>
      <c r="J363" s="216"/>
      <c r="K363" s="216"/>
      <c r="L363" s="221"/>
      <c r="M363" s="222"/>
      <c r="N363" s="223"/>
      <c r="O363" s="223"/>
      <c r="P363" s="223"/>
      <c r="Q363" s="223"/>
      <c r="R363" s="223"/>
      <c r="S363" s="223"/>
      <c r="T363" s="224"/>
      <c r="AT363" s="225" t="s">
        <v>203</v>
      </c>
      <c r="AU363" s="225" t="s">
        <v>91</v>
      </c>
      <c r="AV363" s="14" t="s">
        <v>91</v>
      </c>
      <c r="AW363" s="14" t="s">
        <v>36</v>
      </c>
      <c r="AX363" s="14" t="s">
        <v>81</v>
      </c>
      <c r="AY363" s="225" t="s">
        <v>194</v>
      </c>
    </row>
    <row r="364" spans="2:51" s="13" customFormat="1" ht="11.25">
      <c r="B364" s="204"/>
      <c r="C364" s="205"/>
      <c r="D364" s="206" t="s">
        <v>203</v>
      </c>
      <c r="E364" s="207" t="s">
        <v>1</v>
      </c>
      <c r="F364" s="208" t="s">
        <v>1245</v>
      </c>
      <c r="G364" s="205"/>
      <c r="H364" s="207" t="s">
        <v>1</v>
      </c>
      <c r="I364" s="209"/>
      <c r="J364" s="205"/>
      <c r="K364" s="205"/>
      <c r="L364" s="210"/>
      <c r="M364" s="211"/>
      <c r="N364" s="212"/>
      <c r="O364" s="212"/>
      <c r="P364" s="212"/>
      <c r="Q364" s="212"/>
      <c r="R364" s="212"/>
      <c r="S364" s="212"/>
      <c r="T364" s="213"/>
      <c r="AT364" s="214" t="s">
        <v>203</v>
      </c>
      <c r="AU364" s="214" t="s">
        <v>91</v>
      </c>
      <c r="AV364" s="13" t="s">
        <v>21</v>
      </c>
      <c r="AW364" s="13" t="s">
        <v>36</v>
      </c>
      <c r="AX364" s="13" t="s">
        <v>81</v>
      </c>
      <c r="AY364" s="214" t="s">
        <v>194</v>
      </c>
    </row>
    <row r="365" spans="2:51" s="14" customFormat="1" ht="11.25">
      <c r="B365" s="215"/>
      <c r="C365" s="216"/>
      <c r="D365" s="206" t="s">
        <v>203</v>
      </c>
      <c r="E365" s="217" t="s">
        <v>1</v>
      </c>
      <c r="F365" s="218" t="s">
        <v>1292</v>
      </c>
      <c r="G365" s="216"/>
      <c r="H365" s="219">
        <v>16.632000000000001</v>
      </c>
      <c r="I365" s="220"/>
      <c r="J365" s="216"/>
      <c r="K365" s="216"/>
      <c r="L365" s="221"/>
      <c r="M365" s="222"/>
      <c r="N365" s="223"/>
      <c r="O365" s="223"/>
      <c r="P365" s="223"/>
      <c r="Q365" s="223"/>
      <c r="R365" s="223"/>
      <c r="S365" s="223"/>
      <c r="T365" s="224"/>
      <c r="AT365" s="225" t="s">
        <v>203</v>
      </c>
      <c r="AU365" s="225" t="s">
        <v>91</v>
      </c>
      <c r="AV365" s="14" t="s">
        <v>91</v>
      </c>
      <c r="AW365" s="14" t="s">
        <v>36</v>
      </c>
      <c r="AX365" s="14" t="s">
        <v>81</v>
      </c>
      <c r="AY365" s="225" t="s">
        <v>194</v>
      </c>
    </row>
    <row r="366" spans="2:51" s="14" customFormat="1" ht="11.25">
      <c r="B366" s="215"/>
      <c r="C366" s="216"/>
      <c r="D366" s="206" t="s">
        <v>203</v>
      </c>
      <c r="E366" s="217" t="s">
        <v>1</v>
      </c>
      <c r="F366" s="218" t="s">
        <v>1293</v>
      </c>
      <c r="G366" s="216"/>
      <c r="H366" s="219">
        <v>4.6310000000000002</v>
      </c>
      <c r="I366" s="220"/>
      <c r="J366" s="216"/>
      <c r="K366" s="216"/>
      <c r="L366" s="221"/>
      <c r="M366" s="222"/>
      <c r="N366" s="223"/>
      <c r="O366" s="223"/>
      <c r="P366" s="223"/>
      <c r="Q366" s="223"/>
      <c r="R366" s="223"/>
      <c r="S366" s="223"/>
      <c r="T366" s="224"/>
      <c r="AT366" s="225" t="s">
        <v>203</v>
      </c>
      <c r="AU366" s="225" t="s">
        <v>91</v>
      </c>
      <c r="AV366" s="14" t="s">
        <v>91</v>
      </c>
      <c r="AW366" s="14" t="s">
        <v>36</v>
      </c>
      <c r="AX366" s="14" t="s">
        <v>81</v>
      </c>
      <c r="AY366" s="225" t="s">
        <v>194</v>
      </c>
    </row>
    <row r="367" spans="2:51" s="15" customFormat="1" ht="11.25">
      <c r="B367" s="226"/>
      <c r="C367" s="227"/>
      <c r="D367" s="206" t="s">
        <v>203</v>
      </c>
      <c r="E367" s="228" t="s">
        <v>152</v>
      </c>
      <c r="F367" s="229" t="s">
        <v>244</v>
      </c>
      <c r="G367" s="227"/>
      <c r="H367" s="230">
        <v>198.67599999999999</v>
      </c>
      <c r="I367" s="231"/>
      <c r="J367" s="227"/>
      <c r="K367" s="227"/>
      <c r="L367" s="232"/>
      <c r="M367" s="233"/>
      <c r="N367" s="234"/>
      <c r="O367" s="234"/>
      <c r="P367" s="234"/>
      <c r="Q367" s="234"/>
      <c r="R367" s="234"/>
      <c r="S367" s="234"/>
      <c r="T367" s="235"/>
      <c r="AT367" s="236" t="s">
        <v>203</v>
      </c>
      <c r="AU367" s="236" t="s">
        <v>91</v>
      </c>
      <c r="AV367" s="15" t="s">
        <v>210</v>
      </c>
      <c r="AW367" s="15" t="s">
        <v>36</v>
      </c>
      <c r="AX367" s="15" t="s">
        <v>81</v>
      </c>
      <c r="AY367" s="236" t="s">
        <v>194</v>
      </c>
    </row>
    <row r="368" spans="2:51" s="13" customFormat="1" ht="11.25">
      <c r="B368" s="204"/>
      <c r="C368" s="205"/>
      <c r="D368" s="206" t="s">
        <v>203</v>
      </c>
      <c r="E368" s="207" t="s">
        <v>1</v>
      </c>
      <c r="F368" s="208" t="s">
        <v>349</v>
      </c>
      <c r="G368" s="205"/>
      <c r="H368" s="207" t="s">
        <v>1</v>
      </c>
      <c r="I368" s="209"/>
      <c r="J368" s="205"/>
      <c r="K368" s="205"/>
      <c r="L368" s="210"/>
      <c r="M368" s="211"/>
      <c r="N368" s="212"/>
      <c r="O368" s="212"/>
      <c r="P368" s="212"/>
      <c r="Q368" s="212"/>
      <c r="R368" s="212"/>
      <c r="S368" s="212"/>
      <c r="T368" s="213"/>
      <c r="AT368" s="214" t="s">
        <v>203</v>
      </c>
      <c r="AU368" s="214" t="s">
        <v>91</v>
      </c>
      <c r="AV368" s="13" t="s">
        <v>21</v>
      </c>
      <c r="AW368" s="13" t="s">
        <v>36</v>
      </c>
      <c r="AX368" s="13" t="s">
        <v>81</v>
      </c>
      <c r="AY368" s="214" t="s">
        <v>194</v>
      </c>
    </row>
    <row r="369" spans="2:51" s="14" customFormat="1" ht="11.25">
      <c r="B369" s="215"/>
      <c r="C369" s="216"/>
      <c r="D369" s="206" t="s">
        <v>203</v>
      </c>
      <c r="E369" s="217" t="s">
        <v>1</v>
      </c>
      <c r="F369" s="218" t="s">
        <v>1294</v>
      </c>
      <c r="G369" s="216"/>
      <c r="H369" s="219">
        <v>-29.026</v>
      </c>
      <c r="I369" s="220"/>
      <c r="J369" s="216"/>
      <c r="K369" s="216"/>
      <c r="L369" s="221"/>
      <c r="M369" s="222"/>
      <c r="N369" s="223"/>
      <c r="O369" s="223"/>
      <c r="P369" s="223"/>
      <c r="Q369" s="223"/>
      <c r="R369" s="223"/>
      <c r="S369" s="223"/>
      <c r="T369" s="224"/>
      <c r="AT369" s="225" t="s">
        <v>203</v>
      </c>
      <c r="AU369" s="225" t="s">
        <v>91</v>
      </c>
      <c r="AV369" s="14" t="s">
        <v>91</v>
      </c>
      <c r="AW369" s="14" t="s">
        <v>36</v>
      </c>
      <c r="AX369" s="14" t="s">
        <v>81</v>
      </c>
      <c r="AY369" s="225" t="s">
        <v>194</v>
      </c>
    </row>
    <row r="370" spans="2:51" s="14" customFormat="1" ht="11.25">
      <c r="B370" s="215"/>
      <c r="C370" s="216"/>
      <c r="D370" s="206" t="s">
        <v>203</v>
      </c>
      <c r="E370" s="217" t="s">
        <v>1</v>
      </c>
      <c r="F370" s="218" t="s">
        <v>1295</v>
      </c>
      <c r="G370" s="216"/>
      <c r="H370" s="219">
        <v>-1.7849999999999999</v>
      </c>
      <c r="I370" s="220"/>
      <c r="J370" s="216"/>
      <c r="K370" s="216"/>
      <c r="L370" s="221"/>
      <c r="M370" s="222"/>
      <c r="N370" s="223"/>
      <c r="O370" s="223"/>
      <c r="P370" s="223"/>
      <c r="Q370" s="223"/>
      <c r="R370" s="223"/>
      <c r="S370" s="223"/>
      <c r="T370" s="224"/>
      <c r="AT370" s="225" t="s">
        <v>203</v>
      </c>
      <c r="AU370" s="225" t="s">
        <v>91</v>
      </c>
      <c r="AV370" s="14" t="s">
        <v>91</v>
      </c>
      <c r="AW370" s="14" t="s">
        <v>36</v>
      </c>
      <c r="AX370" s="14" t="s">
        <v>81</v>
      </c>
      <c r="AY370" s="225" t="s">
        <v>194</v>
      </c>
    </row>
    <row r="371" spans="2:51" s="14" customFormat="1" ht="11.25">
      <c r="B371" s="215"/>
      <c r="C371" s="216"/>
      <c r="D371" s="206" t="s">
        <v>203</v>
      </c>
      <c r="E371" s="217" t="s">
        <v>1</v>
      </c>
      <c r="F371" s="218" t="s">
        <v>1296</v>
      </c>
      <c r="G371" s="216"/>
      <c r="H371" s="219">
        <v>-0.77600000000000002</v>
      </c>
      <c r="I371" s="220"/>
      <c r="J371" s="216"/>
      <c r="K371" s="216"/>
      <c r="L371" s="221"/>
      <c r="M371" s="222"/>
      <c r="N371" s="223"/>
      <c r="O371" s="223"/>
      <c r="P371" s="223"/>
      <c r="Q371" s="223"/>
      <c r="R371" s="223"/>
      <c r="S371" s="223"/>
      <c r="T371" s="224"/>
      <c r="AT371" s="225" t="s">
        <v>203</v>
      </c>
      <c r="AU371" s="225" t="s">
        <v>91</v>
      </c>
      <c r="AV371" s="14" t="s">
        <v>91</v>
      </c>
      <c r="AW371" s="14" t="s">
        <v>36</v>
      </c>
      <c r="AX371" s="14" t="s">
        <v>81</v>
      </c>
      <c r="AY371" s="225" t="s">
        <v>194</v>
      </c>
    </row>
    <row r="372" spans="2:51" s="14" customFormat="1" ht="11.25">
      <c r="B372" s="215"/>
      <c r="C372" s="216"/>
      <c r="D372" s="206" t="s">
        <v>203</v>
      </c>
      <c r="E372" s="217" t="s">
        <v>1</v>
      </c>
      <c r="F372" s="218" t="s">
        <v>1297</v>
      </c>
      <c r="G372" s="216"/>
      <c r="H372" s="219">
        <v>-9.1769999999999996</v>
      </c>
      <c r="I372" s="220"/>
      <c r="J372" s="216"/>
      <c r="K372" s="216"/>
      <c r="L372" s="221"/>
      <c r="M372" s="222"/>
      <c r="N372" s="223"/>
      <c r="O372" s="223"/>
      <c r="P372" s="223"/>
      <c r="Q372" s="223"/>
      <c r="R372" s="223"/>
      <c r="S372" s="223"/>
      <c r="T372" s="224"/>
      <c r="AT372" s="225" t="s">
        <v>203</v>
      </c>
      <c r="AU372" s="225" t="s">
        <v>91</v>
      </c>
      <c r="AV372" s="14" t="s">
        <v>91</v>
      </c>
      <c r="AW372" s="14" t="s">
        <v>36</v>
      </c>
      <c r="AX372" s="14" t="s">
        <v>81</v>
      </c>
      <c r="AY372" s="225" t="s">
        <v>194</v>
      </c>
    </row>
    <row r="373" spans="2:51" s="14" customFormat="1" ht="11.25">
      <c r="B373" s="215"/>
      <c r="C373" s="216"/>
      <c r="D373" s="206" t="s">
        <v>203</v>
      </c>
      <c r="E373" s="217" t="s">
        <v>1</v>
      </c>
      <c r="F373" s="218" t="s">
        <v>1298</v>
      </c>
      <c r="G373" s="216"/>
      <c r="H373" s="219">
        <v>-2.4260000000000002</v>
      </c>
      <c r="I373" s="220"/>
      <c r="J373" s="216"/>
      <c r="K373" s="216"/>
      <c r="L373" s="221"/>
      <c r="M373" s="222"/>
      <c r="N373" s="223"/>
      <c r="O373" s="223"/>
      <c r="P373" s="223"/>
      <c r="Q373" s="223"/>
      <c r="R373" s="223"/>
      <c r="S373" s="223"/>
      <c r="T373" s="224"/>
      <c r="AT373" s="225" t="s">
        <v>203</v>
      </c>
      <c r="AU373" s="225" t="s">
        <v>91</v>
      </c>
      <c r="AV373" s="14" t="s">
        <v>91</v>
      </c>
      <c r="AW373" s="14" t="s">
        <v>36</v>
      </c>
      <c r="AX373" s="14" t="s">
        <v>81</v>
      </c>
      <c r="AY373" s="225" t="s">
        <v>194</v>
      </c>
    </row>
    <row r="374" spans="2:51" s="14" customFormat="1" ht="11.25">
      <c r="B374" s="215"/>
      <c r="C374" s="216"/>
      <c r="D374" s="206" t="s">
        <v>203</v>
      </c>
      <c r="E374" s="217" t="s">
        <v>1</v>
      </c>
      <c r="F374" s="218" t="s">
        <v>1299</v>
      </c>
      <c r="G374" s="216"/>
      <c r="H374" s="219">
        <v>-1.591</v>
      </c>
      <c r="I374" s="220"/>
      <c r="J374" s="216"/>
      <c r="K374" s="216"/>
      <c r="L374" s="221"/>
      <c r="M374" s="222"/>
      <c r="N374" s="223"/>
      <c r="O374" s="223"/>
      <c r="P374" s="223"/>
      <c r="Q374" s="223"/>
      <c r="R374" s="223"/>
      <c r="S374" s="223"/>
      <c r="T374" s="224"/>
      <c r="AT374" s="225" t="s">
        <v>203</v>
      </c>
      <c r="AU374" s="225" t="s">
        <v>91</v>
      </c>
      <c r="AV374" s="14" t="s">
        <v>91</v>
      </c>
      <c r="AW374" s="14" t="s">
        <v>36</v>
      </c>
      <c r="AX374" s="14" t="s">
        <v>81</v>
      </c>
      <c r="AY374" s="225" t="s">
        <v>194</v>
      </c>
    </row>
    <row r="375" spans="2:51" s="14" customFormat="1" ht="11.25">
      <c r="B375" s="215"/>
      <c r="C375" s="216"/>
      <c r="D375" s="206" t="s">
        <v>203</v>
      </c>
      <c r="E375" s="217" t="s">
        <v>1</v>
      </c>
      <c r="F375" s="218" t="s">
        <v>1300</v>
      </c>
      <c r="G375" s="216"/>
      <c r="H375" s="219">
        <v>-0.755</v>
      </c>
      <c r="I375" s="220"/>
      <c r="J375" s="216"/>
      <c r="K375" s="216"/>
      <c r="L375" s="221"/>
      <c r="M375" s="222"/>
      <c r="N375" s="223"/>
      <c r="O375" s="223"/>
      <c r="P375" s="223"/>
      <c r="Q375" s="223"/>
      <c r="R375" s="223"/>
      <c r="S375" s="223"/>
      <c r="T375" s="224"/>
      <c r="AT375" s="225" t="s">
        <v>203</v>
      </c>
      <c r="AU375" s="225" t="s">
        <v>91</v>
      </c>
      <c r="AV375" s="14" t="s">
        <v>91</v>
      </c>
      <c r="AW375" s="14" t="s">
        <v>36</v>
      </c>
      <c r="AX375" s="14" t="s">
        <v>81</v>
      </c>
      <c r="AY375" s="225" t="s">
        <v>194</v>
      </c>
    </row>
    <row r="376" spans="2:51" s="14" customFormat="1" ht="11.25">
      <c r="B376" s="215"/>
      <c r="C376" s="216"/>
      <c r="D376" s="206" t="s">
        <v>203</v>
      </c>
      <c r="E376" s="217" t="s">
        <v>1</v>
      </c>
      <c r="F376" s="218" t="s">
        <v>1301</v>
      </c>
      <c r="G376" s="216"/>
      <c r="H376" s="219">
        <v>-5.8999999999999997E-2</v>
      </c>
      <c r="I376" s="220"/>
      <c r="J376" s="216"/>
      <c r="K376" s="216"/>
      <c r="L376" s="221"/>
      <c r="M376" s="222"/>
      <c r="N376" s="223"/>
      <c r="O376" s="223"/>
      <c r="P376" s="223"/>
      <c r="Q376" s="223"/>
      <c r="R376" s="223"/>
      <c r="S376" s="223"/>
      <c r="T376" s="224"/>
      <c r="AT376" s="225" t="s">
        <v>203</v>
      </c>
      <c r="AU376" s="225" t="s">
        <v>91</v>
      </c>
      <c r="AV376" s="14" t="s">
        <v>91</v>
      </c>
      <c r="AW376" s="14" t="s">
        <v>36</v>
      </c>
      <c r="AX376" s="14" t="s">
        <v>81</v>
      </c>
      <c r="AY376" s="225" t="s">
        <v>194</v>
      </c>
    </row>
    <row r="377" spans="2:51" s="14" customFormat="1" ht="11.25">
      <c r="B377" s="215"/>
      <c r="C377" s="216"/>
      <c r="D377" s="206" t="s">
        <v>203</v>
      </c>
      <c r="E377" s="217" t="s">
        <v>1</v>
      </c>
      <c r="F377" s="218" t="s">
        <v>1302</v>
      </c>
      <c r="G377" s="216"/>
      <c r="H377" s="219">
        <v>-0.57599999999999996</v>
      </c>
      <c r="I377" s="220"/>
      <c r="J377" s="216"/>
      <c r="K377" s="216"/>
      <c r="L377" s="221"/>
      <c r="M377" s="222"/>
      <c r="N377" s="223"/>
      <c r="O377" s="223"/>
      <c r="P377" s="223"/>
      <c r="Q377" s="223"/>
      <c r="R377" s="223"/>
      <c r="S377" s="223"/>
      <c r="T377" s="224"/>
      <c r="AT377" s="225" t="s">
        <v>203</v>
      </c>
      <c r="AU377" s="225" t="s">
        <v>91</v>
      </c>
      <c r="AV377" s="14" t="s">
        <v>91</v>
      </c>
      <c r="AW377" s="14" t="s">
        <v>36</v>
      </c>
      <c r="AX377" s="14" t="s">
        <v>81</v>
      </c>
      <c r="AY377" s="225" t="s">
        <v>194</v>
      </c>
    </row>
    <row r="378" spans="2:51" s="14" customFormat="1" ht="11.25">
      <c r="B378" s="215"/>
      <c r="C378" s="216"/>
      <c r="D378" s="206" t="s">
        <v>203</v>
      </c>
      <c r="E378" s="217" t="s">
        <v>1</v>
      </c>
      <c r="F378" s="218" t="s">
        <v>1303</v>
      </c>
      <c r="G378" s="216"/>
      <c r="H378" s="219">
        <v>-8.3000000000000004E-2</v>
      </c>
      <c r="I378" s="220"/>
      <c r="J378" s="216"/>
      <c r="K378" s="216"/>
      <c r="L378" s="221"/>
      <c r="M378" s="222"/>
      <c r="N378" s="223"/>
      <c r="O378" s="223"/>
      <c r="P378" s="223"/>
      <c r="Q378" s="223"/>
      <c r="R378" s="223"/>
      <c r="S378" s="223"/>
      <c r="T378" s="224"/>
      <c r="AT378" s="225" t="s">
        <v>203</v>
      </c>
      <c r="AU378" s="225" t="s">
        <v>91</v>
      </c>
      <c r="AV378" s="14" t="s">
        <v>91</v>
      </c>
      <c r="AW378" s="14" t="s">
        <v>36</v>
      </c>
      <c r="AX378" s="14" t="s">
        <v>81</v>
      </c>
      <c r="AY378" s="225" t="s">
        <v>194</v>
      </c>
    </row>
    <row r="379" spans="2:51" s="13" customFormat="1" ht="11.25">
      <c r="B379" s="204"/>
      <c r="C379" s="205"/>
      <c r="D379" s="206" t="s">
        <v>203</v>
      </c>
      <c r="E379" s="207" t="s">
        <v>1</v>
      </c>
      <c r="F379" s="208" t="s">
        <v>1304</v>
      </c>
      <c r="G379" s="205"/>
      <c r="H379" s="207" t="s">
        <v>1</v>
      </c>
      <c r="I379" s="209"/>
      <c r="J379" s="205"/>
      <c r="K379" s="205"/>
      <c r="L379" s="210"/>
      <c r="M379" s="211"/>
      <c r="N379" s="212"/>
      <c r="O379" s="212"/>
      <c r="P379" s="212"/>
      <c r="Q379" s="212"/>
      <c r="R379" s="212"/>
      <c r="S379" s="212"/>
      <c r="T379" s="213"/>
      <c r="AT379" s="214" t="s">
        <v>203</v>
      </c>
      <c r="AU379" s="214" t="s">
        <v>91</v>
      </c>
      <c r="AV379" s="13" t="s">
        <v>21</v>
      </c>
      <c r="AW379" s="13" t="s">
        <v>36</v>
      </c>
      <c r="AX379" s="13" t="s">
        <v>81</v>
      </c>
      <c r="AY379" s="214" t="s">
        <v>194</v>
      </c>
    </row>
    <row r="380" spans="2:51" s="14" customFormat="1" ht="11.25">
      <c r="B380" s="215"/>
      <c r="C380" s="216"/>
      <c r="D380" s="206" t="s">
        <v>203</v>
      </c>
      <c r="E380" s="217" t="s">
        <v>1</v>
      </c>
      <c r="F380" s="218" t="s">
        <v>1305</v>
      </c>
      <c r="G380" s="216"/>
      <c r="H380" s="219">
        <v>-0.16200000000000001</v>
      </c>
      <c r="I380" s="220"/>
      <c r="J380" s="216"/>
      <c r="K380" s="216"/>
      <c r="L380" s="221"/>
      <c r="M380" s="222"/>
      <c r="N380" s="223"/>
      <c r="O380" s="223"/>
      <c r="P380" s="223"/>
      <c r="Q380" s="223"/>
      <c r="R380" s="223"/>
      <c r="S380" s="223"/>
      <c r="T380" s="224"/>
      <c r="AT380" s="225" t="s">
        <v>203</v>
      </c>
      <c r="AU380" s="225" t="s">
        <v>91</v>
      </c>
      <c r="AV380" s="14" t="s">
        <v>91</v>
      </c>
      <c r="AW380" s="14" t="s">
        <v>36</v>
      </c>
      <c r="AX380" s="14" t="s">
        <v>81</v>
      </c>
      <c r="AY380" s="225" t="s">
        <v>194</v>
      </c>
    </row>
    <row r="381" spans="2:51" s="14" customFormat="1" ht="11.25">
      <c r="B381" s="215"/>
      <c r="C381" s="216"/>
      <c r="D381" s="206" t="s">
        <v>203</v>
      </c>
      <c r="E381" s="217" t="s">
        <v>1</v>
      </c>
      <c r="F381" s="218" t="s">
        <v>1306</v>
      </c>
      <c r="G381" s="216"/>
      <c r="H381" s="219">
        <v>-0.246</v>
      </c>
      <c r="I381" s="220"/>
      <c r="J381" s="216"/>
      <c r="K381" s="216"/>
      <c r="L381" s="221"/>
      <c r="M381" s="222"/>
      <c r="N381" s="223"/>
      <c r="O381" s="223"/>
      <c r="P381" s="223"/>
      <c r="Q381" s="223"/>
      <c r="R381" s="223"/>
      <c r="S381" s="223"/>
      <c r="T381" s="224"/>
      <c r="AT381" s="225" t="s">
        <v>203</v>
      </c>
      <c r="AU381" s="225" t="s">
        <v>91</v>
      </c>
      <c r="AV381" s="14" t="s">
        <v>91</v>
      </c>
      <c r="AW381" s="14" t="s">
        <v>36</v>
      </c>
      <c r="AX381" s="14" t="s">
        <v>81</v>
      </c>
      <c r="AY381" s="225" t="s">
        <v>194</v>
      </c>
    </row>
    <row r="382" spans="2:51" s="14" customFormat="1" ht="11.25">
      <c r="B382" s="215"/>
      <c r="C382" s="216"/>
      <c r="D382" s="206" t="s">
        <v>203</v>
      </c>
      <c r="E382" s="217" t="s">
        <v>1</v>
      </c>
      <c r="F382" s="218" t="s">
        <v>1307</v>
      </c>
      <c r="G382" s="216"/>
      <c r="H382" s="219">
        <v>-2.0129999999999999</v>
      </c>
      <c r="I382" s="220"/>
      <c r="J382" s="216"/>
      <c r="K382" s="216"/>
      <c r="L382" s="221"/>
      <c r="M382" s="222"/>
      <c r="N382" s="223"/>
      <c r="O382" s="223"/>
      <c r="P382" s="223"/>
      <c r="Q382" s="223"/>
      <c r="R382" s="223"/>
      <c r="S382" s="223"/>
      <c r="T382" s="224"/>
      <c r="AT382" s="225" t="s">
        <v>203</v>
      </c>
      <c r="AU382" s="225" t="s">
        <v>91</v>
      </c>
      <c r="AV382" s="14" t="s">
        <v>91</v>
      </c>
      <c r="AW382" s="14" t="s">
        <v>36</v>
      </c>
      <c r="AX382" s="14" t="s">
        <v>81</v>
      </c>
      <c r="AY382" s="225" t="s">
        <v>194</v>
      </c>
    </row>
    <row r="383" spans="2:51" s="14" customFormat="1" ht="11.25">
      <c r="B383" s="215"/>
      <c r="C383" s="216"/>
      <c r="D383" s="206" t="s">
        <v>203</v>
      </c>
      <c r="E383" s="217" t="s">
        <v>1</v>
      </c>
      <c r="F383" s="218" t="s">
        <v>1308</v>
      </c>
      <c r="G383" s="216"/>
      <c r="H383" s="219">
        <v>-0.38900000000000001</v>
      </c>
      <c r="I383" s="220"/>
      <c r="J383" s="216"/>
      <c r="K383" s="216"/>
      <c r="L383" s="221"/>
      <c r="M383" s="222"/>
      <c r="N383" s="223"/>
      <c r="O383" s="223"/>
      <c r="P383" s="223"/>
      <c r="Q383" s="223"/>
      <c r="R383" s="223"/>
      <c r="S383" s="223"/>
      <c r="T383" s="224"/>
      <c r="AT383" s="225" t="s">
        <v>203</v>
      </c>
      <c r="AU383" s="225" t="s">
        <v>91</v>
      </c>
      <c r="AV383" s="14" t="s">
        <v>91</v>
      </c>
      <c r="AW383" s="14" t="s">
        <v>36</v>
      </c>
      <c r="AX383" s="14" t="s">
        <v>81</v>
      </c>
      <c r="AY383" s="225" t="s">
        <v>194</v>
      </c>
    </row>
    <row r="384" spans="2:51" s="13" customFormat="1" ht="11.25">
      <c r="B384" s="204"/>
      <c r="C384" s="205"/>
      <c r="D384" s="206" t="s">
        <v>203</v>
      </c>
      <c r="E384" s="207" t="s">
        <v>1</v>
      </c>
      <c r="F384" s="208" t="s">
        <v>1309</v>
      </c>
      <c r="G384" s="205"/>
      <c r="H384" s="207" t="s">
        <v>1</v>
      </c>
      <c r="I384" s="209"/>
      <c r="J384" s="205"/>
      <c r="K384" s="205"/>
      <c r="L384" s="210"/>
      <c r="M384" s="211"/>
      <c r="N384" s="212"/>
      <c r="O384" s="212"/>
      <c r="P384" s="212"/>
      <c r="Q384" s="212"/>
      <c r="R384" s="212"/>
      <c r="S384" s="212"/>
      <c r="T384" s="213"/>
      <c r="AT384" s="214" t="s">
        <v>203</v>
      </c>
      <c r="AU384" s="214" t="s">
        <v>91</v>
      </c>
      <c r="AV384" s="13" t="s">
        <v>21</v>
      </c>
      <c r="AW384" s="13" t="s">
        <v>36</v>
      </c>
      <c r="AX384" s="13" t="s">
        <v>81</v>
      </c>
      <c r="AY384" s="214" t="s">
        <v>194</v>
      </c>
    </row>
    <row r="385" spans="1:65" s="14" customFormat="1" ht="11.25">
      <c r="B385" s="215"/>
      <c r="C385" s="216"/>
      <c r="D385" s="206" t="s">
        <v>203</v>
      </c>
      <c r="E385" s="217" t="s">
        <v>1</v>
      </c>
      <c r="F385" s="218" t="s">
        <v>1310</v>
      </c>
      <c r="G385" s="216"/>
      <c r="H385" s="219">
        <v>-80.025000000000006</v>
      </c>
      <c r="I385" s="220"/>
      <c r="J385" s="216"/>
      <c r="K385" s="216"/>
      <c r="L385" s="221"/>
      <c r="M385" s="222"/>
      <c r="N385" s="223"/>
      <c r="O385" s="223"/>
      <c r="P385" s="223"/>
      <c r="Q385" s="223"/>
      <c r="R385" s="223"/>
      <c r="S385" s="223"/>
      <c r="T385" s="224"/>
      <c r="AT385" s="225" t="s">
        <v>203</v>
      </c>
      <c r="AU385" s="225" t="s">
        <v>91</v>
      </c>
      <c r="AV385" s="14" t="s">
        <v>91</v>
      </c>
      <c r="AW385" s="14" t="s">
        <v>36</v>
      </c>
      <c r="AX385" s="14" t="s">
        <v>81</v>
      </c>
      <c r="AY385" s="225" t="s">
        <v>194</v>
      </c>
    </row>
    <row r="386" spans="1:65" s="16" customFormat="1" ht="11.25">
      <c r="B386" s="237"/>
      <c r="C386" s="238"/>
      <c r="D386" s="206" t="s">
        <v>203</v>
      </c>
      <c r="E386" s="239" t="s">
        <v>150</v>
      </c>
      <c r="F386" s="240" t="s">
        <v>250</v>
      </c>
      <c r="G386" s="238"/>
      <c r="H386" s="241">
        <v>69.587000000000003</v>
      </c>
      <c r="I386" s="242"/>
      <c r="J386" s="238"/>
      <c r="K386" s="238"/>
      <c r="L386" s="243"/>
      <c r="M386" s="244"/>
      <c r="N386" s="245"/>
      <c r="O386" s="245"/>
      <c r="P386" s="245"/>
      <c r="Q386" s="245"/>
      <c r="R386" s="245"/>
      <c r="S386" s="245"/>
      <c r="T386" s="246"/>
      <c r="AT386" s="247" t="s">
        <v>203</v>
      </c>
      <c r="AU386" s="247" t="s">
        <v>91</v>
      </c>
      <c r="AV386" s="16" t="s">
        <v>201</v>
      </c>
      <c r="AW386" s="16" t="s">
        <v>36</v>
      </c>
      <c r="AX386" s="16" t="s">
        <v>81</v>
      </c>
      <c r="AY386" s="247" t="s">
        <v>194</v>
      </c>
    </row>
    <row r="387" spans="1:65" s="14" customFormat="1" ht="11.25">
      <c r="B387" s="215"/>
      <c r="C387" s="216"/>
      <c r="D387" s="206" t="s">
        <v>203</v>
      </c>
      <c r="E387" s="217" t="s">
        <v>1</v>
      </c>
      <c r="F387" s="218" t="s">
        <v>359</v>
      </c>
      <c r="G387" s="216"/>
      <c r="H387" s="219">
        <v>38.969000000000001</v>
      </c>
      <c r="I387" s="220"/>
      <c r="J387" s="216"/>
      <c r="K387" s="216"/>
      <c r="L387" s="221"/>
      <c r="M387" s="222"/>
      <c r="N387" s="223"/>
      <c r="O387" s="223"/>
      <c r="P387" s="223"/>
      <c r="Q387" s="223"/>
      <c r="R387" s="223"/>
      <c r="S387" s="223"/>
      <c r="T387" s="224"/>
      <c r="AT387" s="225" t="s">
        <v>203</v>
      </c>
      <c r="AU387" s="225" t="s">
        <v>91</v>
      </c>
      <c r="AV387" s="14" t="s">
        <v>91</v>
      </c>
      <c r="AW387" s="14" t="s">
        <v>36</v>
      </c>
      <c r="AX387" s="14" t="s">
        <v>21</v>
      </c>
      <c r="AY387" s="225" t="s">
        <v>194</v>
      </c>
    </row>
    <row r="388" spans="1:65" s="2" customFormat="1" ht="14.45" customHeight="1">
      <c r="A388" s="35"/>
      <c r="B388" s="36"/>
      <c r="C388" s="191" t="s">
        <v>578</v>
      </c>
      <c r="D388" s="191" t="s">
        <v>196</v>
      </c>
      <c r="E388" s="192" t="s">
        <v>1311</v>
      </c>
      <c r="F388" s="193" t="s">
        <v>1312</v>
      </c>
      <c r="G388" s="194" t="s">
        <v>306</v>
      </c>
      <c r="H388" s="195">
        <v>28.530999999999999</v>
      </c>
      <c r="I388" s="196"/>
      <c r="J388" s="197">
        <f>ROUND(I388*H388,2)</f>
        <v>0</v>
      </c>
      <c r="K388" s="193" t="s">
        <v>200</v>
      </c>
      <c r="L388" s="40"/>
      <c r="M388" s="198" t="s">
        <v>1</v>
      </c>
      <c r="N388" s="199" t="s">
        <v>46</v>
      </c>
      <c r="O388" s="72"/>
      <c r="P388" s="200">
        <f>O388*H388</f>
        <v>0</v>
      </c>
      <c r="Q388" s="200">
        <v>0</v>
      </c>
      <c r="R388" s="200">
        <f>Q388*H388</f>
        <v>0</v>
      </c>
      <c r="S388" s="200">
        <v>0</v>
      </c>
      <c r="T388" s="201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2" t="s">
        <v>201</v>
      </c>
      <c r="AT388" s="202" t="s">
        <v>196</v>
      </c>
      <c r="AU388" s="202" t="s">
        <v>91</v>
      </c>
      <c r="AY388" s="18" t="s">
        <v>194</v>
      </c>
      <c r="BE388" s="203">
        <f>IF(N388="základní",J388,0)</f>
        <v>0</v>
      </c>
      <c r="BF388" s="203">
        <f>IF(N388="snížená",J388,0)</f>
        <v>0</v>
      </c>
      <c r="BG388" s="203">
        <f>IF(N388="zákl. přenesená",J388,0)</f>
        <v>0</v>
      </c>
      <c r="BH388" s="203">
        <f>IF(N388="sníž. přenesená",J388,0)</f>
        <v>0</v>
      </c>
      <c r="BI388" s="203">
        <f>IF(N388="nulová",J388,0)</f>
        <v>0</v>
      </c>
      <c r="BJ388" s="18" t="s">
        <v>21</v>
      </c>
      <c r="BK388" s="203">
        <f>ROUND(I388*H388,2)</f>
        <v>0</v>
      </c>
      <c r="BL388" s="18" t="s">
        <v>201</v>
      </c>
      <c r="BM388" s="202" t="s">
        <v>1313</v>
      </c>
    </row>
    <row r="389" spans="1:65" s="14" customFormat="1" ht="11.25">
      <c r="B389" s="215"/>
      <c r="C389" s="216"/>
      <c r="D389" s="206" t="s">
        <v>203</v>
      </c>
      <c r="E389" s="217" t="s">
        <v>1</v>
      </c>
      <c r="F389" s="218" t="s">
        <v>364</v>
      </c>
      <c r="G389" s="216"/>
      <c r="H389" s="219">
        <v>28.530999999999999</v>
      </c>
      <c r="I389" s="220"/>
      <c r="J389" s="216"/>
      <c r="K389" s="216"/>
      <c r="L389" s="221"/>
      <c r="M389" s="222"/>
      <c r="N389" s="223"/>
      <c r="O389" s="223"/>
      <c r="P389" s="223"/>
      <c r="Q389" s="223"/>
      <c r="R389" s="223"/>
      <c r="S389" s="223"/>
      <c r="T389" s="224"/>
      <c r="AT389" s="225" t="s">
        <v>203</v>
      </c>
      <c r="AU389" s="225" t="s">
        <v>91</v>
      </c>
      <c r="AV389" s="14" t="s">
        <v>91</v>
      </c>
      <c r="AW389" s="14" t="s">
        <v>36</v>
      </c>
      <c r="AX389" s="14" t="s">
        <v>21</v>
      </c>
      <c r="AY389" s="225" t="s">
        <v>194</v>
      </c>
    </row>
    <row r="390" spans="1:65" s="2" customFormat="1" ht="14.45" customHeight="1">
      <c r="A390" s="35"/>
      <c r="B390" s="36"/>
      <c r="C390" s="191" t="s">
        <v>584</v>
      </c>
      <c r="D390" s="191" t="s">
        <v>196</v>
      </c>
      <c r="E390" s="192" t="s">
        <v>1314</v>
      </c>
      <c r="F390" s="193" t="s">
        <v>1315</v>
      </c>
      <c r="G390" s="194" t="s">
        <v>199</v>
      </c>
      <c r="H390" s="195">
        <v>14.459</v>
      </c>
      <c r="I390" s="196"/>
      <c r="J390" s="197">
        <f>ROUND(I390*H390,2)</f>
        <v>0</v>
      </c>
      <c r="K390" s="193" t="s">
        <v>200</v>
      </c>
      <c r="L390" s="40"/>
      <c r="M390" s="198" t="s">
        <v>1</v>
      </c>
      <c r="N390" s="199" t="s">
        <v>46</v>
      </c>
      <c r="O390" s="72"/>
      <c r="P390" s="200">
        <f>O390*H390</f>
        <v>0</v>
      </c>
      <c r="Q390" s="200">
        <v>8.4000000000000003E-4</v>
      </c>
      <c r="R390" s="200">
        <f>Q390*H390</f>
        <v>1.214556E-2</v>
      </c>
      <c r="S390" s="200">
        <v>0</v>
      </c>
      <c r="T390" s="201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02" t="s">
        <v>201</v>
      </c>
      <c r="AT390" s="202" t="s">
        <v>196</v>
      </c>
      <c r="AU390" s="202" t="s">
        <v>91</v>
      </c>
      <c r="AY390" s="18" t="s">
        <v>194</v>
      </c>
      <c r="BE390" s="203">
        <f>IF(N390="základní",J390,0)</f>
        <v>0</v>
      </c>
      <c r="BF390" s="203">
        <f>IF(N390="snížená",J390,0)</f>
        <v>0</v>
      </c>
      <c r="BG390" s="203">
        <f>IF(N390="zákl. přenesená",J390,0)</f>
        <v>0</v>
      </c>
      <c r="BH390" s="203">
        <f>IF(N390="sníž. přenesená",J390,0)</f>
        <v>0</v>
      </c>
      <c r="BI390" s="203">
        <f>IF(N390="nulová",J390,0)</f>
        <v>0</v>
      </c>
      <c r="BJ390" s="18" t="s">
        <v>21</v>
      </c>
      <c r="BK390" s="203">
        <f>ROUND(I390*H390,2)</f>
        <v>0</v>
      </c>
      <c r="BL390" s="18" t="s">
        <v>201</v>
      </c>
      <c r="BM390" s="202" t="s">
        <v>1316</v>
      </c>
    </row>
    <row r="391" spans="1:65" s="13" customFormat="1" ht="11.25">
      <c r="B391" s="204"/>
      <c r="C391" s="205"/>
      <c r="D391" s="206" t="s">
        <v>203</v>
      </c>
      <c r="E391" s="207" t="s">
        <v>1</v>
      </c>
      <c r="F391" s="208" t="s">
        <v>335</v>
      </c>
      <c r="G391" s="205"/>
      <c r="H391" s="207" t="s">
        <v>1</v>
      </c>
      <c r="I391" s="209"/>
      <c r="J391" s="205"/>
      <c r="K391" s="205"/>
      <c r="L391" s="210"/>
      <c r="M391" s="211"/>
      <c r="N391" s="212"/>
      <c r="O391" s="212"/>
      <c r="P391" s="212"/>
      <c r="Q391" s="212"/>
      <c r="R391" s="212"/>
      <c r="S391" s="212"/>
      <c r="T391" s="213"/>
      <c r="AT391" s="214" t="s">
        <v>203</v>
      </c>
      <c r="AU391" s="214" t="s">
        <v>91</v>
      </c>
      <c r="AV391" s="13" t="s">
        <v>21</v>
      </c>
      <c r="AW391" s="13" t="s">
        <v>36</v>
      </c>
      <c r="AX391" s="13" t="s">
        <v>81</v>
      </c>
      <c r="AY391" s="214" t="s">
        <v>194</v>
      </c>
    </row>
    <row r="392" spans="1:65" s="14" customFormat="1" ht="11.25">
      <c r="B392" s="215"/>
      <c r="C392" s="216"/>
      <c r="D392" s="206" t="s">
        <v>203</v>
      </c>
      <c r="E392" s="217" t="s">
        <v>1</v>
      </c>
      <c r="F392" s="218" t="s">
        <v>1317</v>
      </c>
      <c r="G392" s="216"/>
      <c r="H392" s="219">
        <v>8.6630000000000003</v>
      </c>
      <c r="I392" s="220"/>
      <c r="J392" s="216"/>
      <c r="K392" s="216"/>
      <c r="L392" s="221"/>
      <c r="M392" s="222"/>
      <c r="N392" s="223"/>
      <c r="O392" s="223"/>
      <c r="P392" s="223"/>
      <c r="Q392" s="223"/>
      <c r="R392" s="223"/>
      <c r="S392" s="223"/>
      <c r="T392" s="224"/>
      <c r="AT392" s="225" t="s">
        <v>203</v>
      </c>
      <c r="AU392" s="225" t="s">
        <v>91</v>
      </c>
      <c r="AV392" s="14" t="s">
        <v>91</v>
      </c>
      <c r="AW392" s="14" t="s">
        <v>36</v>
      </c>
      <c r="AX392" s="14" t="s">
        <v>81</v>
      </c>
      <c r="AY392" s="225" t="s">
        <v>194</v>
      </c>
    </row>
    <row r="393" spans="1:65" s="14" customFormat="1" ht="11.25">
      <c r="B393" s="215"/>
      <c r="C393" s="216"/>
      <c r="D393" s="206" t="s">
        <v>203</v>
      </c>
      <c r="E393" s="217" t="s">
        <v>1</v>
      </c>
      <c r="F393" s="218" t="s">
        <v>1318</v>
      </c>
      <c r="G393" s="216"/>
      <c r="H393" s="219">
        <v>5.7960000000000003</v>
      </c>
      <c r="I393" s="220"/>
      <c r="J393" s="216"/>
      <c r="K393" s="216"/>
      <c r="L393" s="221"/>
      <c r="M393" s="222"/>
      <c r="N393" s="223"/>
      <c r="O393" s="223"/>
      <c r="P393" s="223"/>
      <c r="Q393" s="223"/>
      <c r="R393" s="223"/>
      <c r="S393" s="223"/>
      <c r="T393" s="224"/>
      <c r="AT393" s="225" t="s">
        <v>203</v>
      </c>
      <c r="AU393" s="225" t="s">
        <v>91</v>
      </c>
      <c r="AV393" s="14" t="s">
        <v>91</v>
      </c>
      <c r="AW393" s="14" t="s">
        <v>36</v>
      </c>
      <c r="AX393" s="14" t="s">
        <v>81</v>
      </c>
      <c r="AY393" s="225" t="s">
        <v>194</v>
      </c>
    </row>
    <row r="394" spans="1:65" s="16" customFormat="1" ht="11.25">
      <c r="B394" s="237"/>
      <c r="C394" s="238"/>
      <c r="D394" s="206" t="s">
        <v>203</v>
      </c>
      <c r="E394" s="239" t="s">
        <v>1045</v>
      </c>
      <c r="F394" s="240" t="s">
        <v>250</v>
      </c>
      <c r="G394" s="238"/>
      <c r="H394" s="241">
        <v>14.459</v>
      </c>
      <c r="I394" s="242"/>
      <c r="J394" s="238"/>
      <c r="K394" s="238"/>
      <c r="L394" s="243"/>
      <c r="M394" s="244"/>
      <c r="N394" s="245"/>
      <c r="O394" s="245"/>
      <c r="P394" s="245"/>
      <c r="Q394" s="245"/>
      <c r="R394" s="245"/>
      <c r="S394" s="245"/>
      <c r="T394" s="246"/>
      <c r="AT394" s="247" t="s">
        <v>203</v>
      </c>
      <c r="AU394" s="247" t="s">
        <v>91</v>
      </c>
      <c r="AV394" s="16" t="s">
        <v>201</v>
      </c>
      <c r="AW394" s="16" t="s">
        <v>36</v>
      </c>
      <c r="AX394" s="16" t="s">
        <v>21</v>
      </c>
      <c r="AY394" s="247" t="s">
        <v>194</v>
      </c>
    </row>
    <row r="395" spans="1:65" s="2" customFormat="1" ht="14.45" customHeight="1">
      <c r="A395" s="35"/>
      <c r="B395" s="36"/>
      <c r="C395" s="191" t="s">
        <v>596</v>
      </c>
      <c r="D395" s="191" t="s">
        <v>196</v>
      </c>
      <c r="E395" s="192" t="s">
        <v>1319</v>
      </c>
      <c r="F395" s="193" t="s">
        <v>1320</v>
      </c>
      <c r="G395" s="194" t="s">
        <v>199</v>
      </c>
      <c r="H395" s="195">
        <v>14.459</v>
      </c>
      <c r="I395" s="196"/>
      <c r="J395" s="197">
        <f>ROUND(I395*H395,2)</f>
        <v>0</v>
      </c>
      <c r="K395" s="193" t="s">
        <v>200</v>
      </c>
      <c r="L395" s="40"/>
      <c r="M395" s="198" t="s">
        <v>1</v>
      </c>
      <c r="N395" s="199" t="s">
        <v>46</v>
      </c>
      <c r="O395" s="72"/>
      <c r="P395" s="200">
        <f>O395*H395</f>
        <v>0</v>
      </c>
      <c r="Q395" s="200">
        <v>0</v>
      </c>
      <c r="R395" s="200">
        <f>Q395*H395</f>
        <v>0</v>
      </c>
      <c r="S395" s="200">
        <v>0</v>
      </c>
      <c r="T395" s="201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2" t="s">
        <v>201</v>
      </c>
      <c r="AT395" s="202" t="s">
        <v>196</v>
      </c>
      <c r="AU395" s="202" t="s">
        <v>91</v>
      </c>
      <c r="AY395" s="18" t="s">
        <v>194</v>
      </c>
      <c r="BE395" s="203">
        <f>IF(N395="základní",J395,0)</f>
        <v>0</v>
      </c>
      <c r="BF395" s="203">
        <f>IF(N395="snížená",J395,0)</f>
        <v>0</v>
      </c>
      <c r="BG395" s="203">
        <f>IF(N395="zákl. přenesená",J395,0)</f>
        <v>0</v>
      </c>
      <c r="BH395" s="203">
        <f>IF(N395="sníž. přenesená",J395,0)</f>
        <v>0</v>
      </c>
      <c r="BI395" s="203">
        <f>IF(N395="nulová",J395,0)</f>
        <v>0</v>
      </c>
      <c r="BJ395" s="18" t="s">
        <v>21</v>
      </c>
      <c r="BK395" s="203">
        <f>ROUND(I395*H395,2)</f>
        <v>0</v>
      </c>
      <c r="BL395" s="18" t="s">
        <v>201</v>
      </c>
      <c r="BM395" s="202" t="s">
        <v>1321</v>
      </c>
    </row>
    <row r="396" spans="1:65" s="2" customFormat="1" ht="14.45" customHeight="1">
      <c r="A396" s="35"/>
      <c r="B396" s="36"/>
      <c r="C396" s="191" t="s">
        <v>603</v>
      </c>
      <c r="D396" s="191" t="s">
        <v>196</v>
      </c>
      <c r="E396" s="192" t="s">
        <v>1322</v>
      </c>
      <c r="F396" s="193" t="s">
        <v>1323</v>
      </c>
      <c r="G396" s="194" t="s">
        <v>199</v>
      </c>
      <c r="H396" s="195">
        <v>346.774</v>
      </c>
      <c r="I396" s="196"/>
      <c r="J396" s="197">
        <f>ROUND(I396*H396,2)</f>
        <v>0</v>
      </c>
      <c r="K396" s="193" t="s">
        <v>200</v>
      </c>
      <c r="L396" s="40"/>
      <c r="M396" s="198" t="s">
        <v>1</v>
      </c>
      <c r="N396" s="199" t="s">
        <v>46</v>
      </c>
      <c r="O396" s="72"/>
      <c r="P396" s="200">
        <f>O396*H396</f>
        <v>0</v>
      </c>
      <c r="Q396" s="200">
        <v>8.4999999999999995E-4</v>
      </c>
      <c r="R396" s="200">
        <f>Q396*H396</f>
        <v>0.29475789999999996</v>
      </c>
      <c r="S396" s="200">
        <v>0</v>
      </c>
      <c r="T396" s="201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2" t="s">
        <v>201</v>
      </c>
      <c r="AT396" s="202" t="s">
        <v>196</v>
      </c>
      <c r="AU396" s="202" t="s">
        <v>91</v>
      </c>
      <c r="AY396" s="18" t="s">
        <v>194</v>
      </c>
      <c r="BE396" s="203">
        <f>IF(N396="základní",J396,0)</f>
        <v>0</v>
      </c>
      <c r="BF396" s="203">
        <f>IF(N396="snížená",J396,0)</f>
        <v>0</v>
      </c>
      <c r="BG396" s="203">
        <f>IF(N396="zákl. přenesená",J396,0)</f>
        <v>0</v>
      </c>
      <c r="BH396" s="203">
        <f>IF(N396="sníž. přenesená",J396,0)</f>
        <v>0</v>
      </c>
      <c r="BI396" s="203">
        <f>IF(N396="nulová",J396,0)</f>
        <v>0</v>
      </c>
      <c r="BJ396" s="18" t="s">
        <v>21</v>
      </c>
      <c r="BK396" s="203">
        <f>ROUND(I396*H396,2)</f>
        <v>0</v>
      </c>
      <c r="BL396" s="18" t="s">
        <v>201</v>
      </c>
      <c r="BM396" s="202" t="s">
        <v>1324</v>
      </c>
    </row>
    <row r="397" spans="1:65" s="13" customFormat="1" ht="11.25">
      <c r="B397" s="204"/>
      <c r="C397" s="205"/>
      <c r="D397" s="206" t="s">
        <v>203</v>
      </c>
      <c r="E397" s="207" t="s">
        <v>1</v>
      </c>
      <c r="F397" s="208" t="s">
        <v>335</v>
      </c>
      <c r="G397" s="205"/>
      <c r="H397" s="207" t="s">
        <v>1</v>
      </c>
      <c r="I397" s="209"/>
      <c r="J397" s="205"/>
      <c r="K397" s="205"/>
      <c r="L397" s="210"/>
      <c r="M397" s="211"/>
      <c r="N397" s="212"/>
      <c r="O397" s="212"/>
      <c r="P397" s="212"/>
      <c r="Q397" s="212"/>
      <c r="R397" s="212"/>
      <c r="S397" s="212"/>
      <c r="T397" s="213"/>
      <c r="AT397" s="214" t="s">
        <v>203</v>
      </c>
      <c r="AU397" s="214" t="s">
        <v>91</v>
      </c>
      <c r="AV397" s="13" t="s">
        <v>21</v>
      </c>
      <c r="AW397" s="13" t="s">
        <v>36</v>
      </c>
      <c r="AX397" s="13" t="s">
        <v>81</v>
      </c>
      <c r="AY397" s="214" t="s">
        <v>194</v>
      </c>
    </row>
    <row r="398" spans="1:65" s="14" customFormat="1" ht="11.25">
      <c r="B398" s="215"/>
      <c r="C398" s="216"/>
      <c r="D398" s="206" t="s">
        <v>203</v>
      </c>
      <c r="E398" s="217" t="s">
        <v>1</v>
      </c>
      <c r="F398" s="218" t="s">
        <v>1325</v>
      </c>
      <c r="G398" s="216"/>
      <c r="H398" s="219">
        <v>31.315000000000001</v>
      </c>
      <c r="I398" s="220"/>
      <c r="J398" s="216"/>
      <c r="K398" s="216"/>
      <c r="L398" s="221"/>
      <c r="M398" s="222"/>
      <c r="N398" s="223"/>
      <c r="O398" s="223"/>
      <c r="P398" s="223"/>
      <c r="Q398" s="223"/>
      <c r="R398" s="223"/>
      <c r="S398" s="223"/>
      <c r="T398" s="224"/>
      <c r="AT398" s="225" t="s">
        <v>203</v>
      </c>
      <c r="AU398" s="225" t="s">
        <v>91</v>
      </c>
      <c r="AV398" s="14" t="s">
        <v>91</v>
      </c>
      <c r="AW398" s="14" t="s">
        <v>36</v>
      </c>
      <c r="AX398" s="14" t="s">
        <v>81</v>
      </c>
      <c r="AY398" s="225" t="s">
        <v>194</v>
      </c>
    </row>
    <row r="399" spans="1:65" s="14" customFormat="1" ht="11.25">
      <c r="B399" s="215"/>
      <c r="C399" s="216"/>
      <c r="D399" s="206" t="s">
        <v>203</v>
      </c>
      <c r="E399" s="217" t="s">
        <v>1</v>
      </c>
      <c r="F399" s="218" t="s">
        <v>1326</v>
      </c>
      <c r="G399" s="216"/>
      <c r="H399" s="219">
        <v>6.468</v>
      </c>
      <c r="I399" s="220"/>
      <c r="J399" s="216"/>
      <c r="K399" s="216"/>
      <c r="L399" s="221"/>
      <c r="M399" s="222"/>
      <c r="N399" s="223"/>
      <c r="O399" s="223"/>
      <c r="P399" s="223"/>
      <c r="Q399" s="223"/>
      <c r="R399" s="223"/>
      <c r="S399" s="223"/>
      <c r="T399" s="224"/>
      <c r="AT399" s="225" t="s">
        <v>203</v>
      </c>
      <c r="AU399" s="225" t="s">
        <v>91</v>
      </c>
      <c r="AV399" s="14" t="s">
        <v>91</v>
      </c>
      <c r="AW399" s="14" t="s">
        <v>36</v>
      </c>
      <c r="AX399" s="14" t="s">
        <v>81</v>
      </c>
      <c r="AY399" s="225" t="s">
        <v>194</v>
      </c>
    </row>
    <row r="400" spans="1:65" s="14" customFormat="1" ht="11.25">
      <c r="B400" s="215"/>
      <c r="C400" s="216"/>
      <c r="D400" s="206" t="s">
        <v>203</v>
      </c>
      <c r="E400" s="217" t="s">
        <v>1</v>
      </c>
      <c r="F400" s="218" t="s">
        <v>1327</v>
      </c>
      <c r="G400" s="216"/>
      <c r="H400" s="219">
        <v>32.283000000000001</v>
      </c>
      <c r="I400" s="220"/>
      <c r="J400" s="216"/>
      <c r="K400" s="216"/>
      <c r="L400" s="221"/>
      <c r="M400" s="222"/>
      <c r="N400" s="223"/>
      <c r="O400" s="223"/>
      <c r="P400" s="223"/>
      <c r="Q400" s="223"/>
      <c r="R400" s="223"/>
      <c r="S400" s="223"/>
      <c r="T400" s="224"/>
      <c r="AT400" s="225" t="s">
        <v>203</v>
      </c>
      <c r="AU400" s="225" t="s">
        <v>91</v>
      </c>
      <c r="AV400" s="14" t="s">
        <v>91</v>
      </c>
      <c r="AW400" s="14" t="s">
        <v>36</v>
      </c>
      <c r="AX400" s="14" t="s">
        <v>81</v>
      </c>
      <c r="AY400" s="225" t="s">
        <v>194</v>
      </c>
    </row>
    <row r="401" spans="1:65" s="14" customFormat="1" ht="11.25">
      <c r="B401" s="215"/>
      <c r="C401" s="216"/>
      <c r="D401" s="206" t="s">
        <v>203</v>
      </c>
      <c r="E401" s="217" t="s">
        <v>1</v>
      </c>
      <c r="F401" s="218" t="s">
        <v>1328</v>
      </c>
      <c r="G401" s="216"/>
      <c r="H401" s="219">
        <v>10.208</v>
      </c>
      <c r="I401" s="220"/>
      <c r="J401" s="216"/>
      <c r="K401" s="216"/>
      <c r="L401" s="221"/>
      <c r="M401" s="222"/>
      <c r="N401" s="223"/>
      <c r="O401" s="223"/>
      <c r="P401" s="223"/>
      <c r="Q401" s="223"/>
      <c r="R401" s="223"/>
      <c r="S401" s="223"/>
      <c r="T401" s="224"/>
      <c r="AT401" s="225" t="s">
        <v>203</v>
      </c>
      <c r="AU401" s="225" t="s">
        <v>91</v>
      </c>
      <c r="AV401" s="14" t="s">
        <v>91</v>
      </c>
      <c r="AW401" s="14" t="s">
        <v>36</v>
      </c>
      <c r="AX401" s="14" t="s">
        <v>81</v>
      </c>
      <c r="AY401" s="225" t="s">
        <v>194</v>
      </c>
    </row>
    <row r="402" spans="1:65" s="14" customFormat="1" ht="11.25">
      <c r="B402" s="215"/>
      <c r="C402" s="216"/>
      <c r="D402" s="206" t="s">
        <v>203</v>
      </c>
      <c r="E402" s="217" t="s">
        <v>1</v>
      </c>
      <c r="F402" s="218" t="s">
        <v>1329</v>
      </c>
      <c r="G402" s="216"/>
      <c r="H402" s="219">
        <v>29.265999999999998</v>
      </c>
      <c r="I402" s="220"/>
      <c r="J402" s="216"/>
      <c r="K402" s="216"/>
      <c r="L402" s="221"/>
      <c r="M402" s="222"/>
      <c r="N402" s="223"/>
      <c r="O402" s="223"/>
      <c r="P402" s="223"/>
      <c r="Q402" s="223"/>
      <c r="R402" s="223"/>
      <c r="S402" s="223"/>
      <c r="T402" s="224"/>
      <c r="AT402" s="225" t="s">
        <v>203</v>
      </c>
      <c r="AU402" s="225" t="s">
        <v>91</v>
      </c>
      <c r="AV402" s="14" t="s">
        <v>91</v>
      </c>
      <c r="AW402" s="14" t="s">
        <v>36</v>
      </c>
      <c r="AX402" s="14" t="s">
        <v>81</v>
      </c>
      <c r="AY402" s="225" t="s">
        <v>194</v>
      </c>
    </row>
    <row r="403" spans="1:65" s="14" customFormat="1" ht="11.25">
      <c r="B403" s="215"/>
      <c r="C403" s="216"/>
      <c r="D403" s="206" t="s">
        <v>203</v>
      </c>
      <c r="E403" s="217" t="s">
        <v>1</v>
      </c>
      <c r="F403" s="218" t="s">
        <v>1330</v>
      </c>
      <c r="G403" s="216"/>
      <c r="H403" s="219">
        <v>49.045999999999999</v>
      </c>
      <c r="I403" s="220"/>
      <c r="J403" s="216"/>
      <c r="K403" s="216"/>
      <c r="L403" s="221"/>
      <c r="M403" s="222"/>
      <c r="N403" s="223"/>
      <c r="O403" s="223"/>
      <c r="P403" s="223"/>
      <c r="Q403" s="223"/>
      <c r="R403" s="223"/>
      <c r="S403" s="223"/>
      <c r="T403" s="224"/>
      <c r="AT403" s="225" t="s">
        <v>203</v>
      </c>
      <c r="AU403" s="225" t="s">
        <v>91</v>
      </c>
      <c r="AV403" s="14" t="s">
        <v>91</v>
      </c>
      <c r="AW403" s="14" t="s">
        <v>36</v>
      </c>
      <c r="AX403" s="14" t="s">
        <v>81</v>
      </c>
      <c r="AY403" s="225" t="s">
        <v>194</v>
      </c>
    </row>
    <row r="404" spans="1:65" s="14" customFormat="1" ht="11.25">
      <c r="B404" s="215"/>
      <c r="C404" s="216"/>
      <c r="D404" s="206" t="s">
        <v>203</v>
      </c>
      <c r="E404" s="217" t="s">
        <v>1</v>
      </c>
      <c r="F404" s="218" t="s">
        <v>1331</v>
      </c>
      <c r="G404" s="216"/>
      <c r="H404" s="219">
        <v>45.883000000000003</v>
      </c>
      <c r="I404" s="220"/>
      <c r="J404" s="216"/>
      <c r="K404" s="216"/>
      <c r="L404" s="221"/>
      <c r="M404" s="222"/>
      <c r="N404" s="223"/>
      <c r="O404" s="223"/>
      <c r="P404" s="223"/>
      <c r="Q404" s="223"/>
      <c r="R404" s="223"/>
      <c r="S404" s="223"/>
      <c r="T404" s="224"/>
      <c r="AT404" s="225" t="s">
        <v>203</v>
      </c>
      <c r="AU404" s="225" t="s">
        <v>91</v>
      </c>
      <c r="AV404" s="14" t="s">
        <v>91</v>
      </c>
      <c r="AW404" s="14" t="s">
        <v>36</v>
      </c>
      <c r="AX404" s="14" t="s">
        <v>81</v>
      </c>
      <c r="AY404" s="225" t="s">
        <v>194</v>
      </c>
    </row>
    <row r="405" spans="1:65" s="14" customFormat="1" ht="11.25">
      <c r="B405" s="215"/>
      <c r="C405" s="216"/>
      <c r="D405" s="206" t="s">
        <v>203</v>
      </c>
      <c r="E405" s="217" t="s">
        <v>1</v>
      </c>
      <c r="F405" s="218" t="s">
        <v>1332</v>
      </c>
      <c r="G405" s="216"/>
      <c r="H405" s="219">
        <v>45.493000000000002</v>
      </c>
      <c r="I405" s="220"/>
      <c r="J405" s="216"/>
      <c r="K405" s="216"/>
      <c r="L405" s="221"/>
      <c r="M405" s="222"/>
      <c r="N405" s="223"/>
      <c r="O405" s="223"/>
      <c r="P405" s="223"/>
      <c r="Q405" s="223"/>
      <c r="R405" s="223"/>
      <c r="S405" s="223"/>
      <c r="T405" s="224"/>
      <c r="AT405" s="225" t="s">
        <v>203</v>
      </c>
      <c r="AU405" s="225" t="s">
        <v>91</v>
      </c>
      <c r="AV405" s="14" t="s">
        <v>91</v>
      </c>
      <c r="AW405" s="14" t="s">
        <v>36</v>
      </c>
      <c r="AX405" s="14" t="s">
        <v>81</v>
      </c>
      <c r="AY405" s="225" t="s">
        <v>194</v>
      </c>
    </row>
    <row r="406" spans="1:65" s="14" customFormat="1" ht="11.25">
      <c r="B406" s="215"/>
      <c r="C406" s="216"/>
      <c r="D406" s="206" t="s">
        <v>203</v>
      </c>
      <c r="E406" s="217" t="s">
        <v>1</v>
      </c>
      <c r="F406" s="218" t="s">
        <v>1317</v>
      </c>
      <c r="G406" s="216"/>
      <c r="H406" s="219">
        <v>8.6630000000000003</v>
      </c>
      <c r="I406" s="220"/>
      <c r="J406" s="216"/>
      <c r="K406" s="216"/>
      <c r="L406" s="221"/>
      <c r="M406" s="222"/>
      <c r="N406" s="223"/>
      <c r="O406" s="223"/>
      <c r="P406" s="223"/>
      <c r="Q406" s="223"/>
      <c r="R406" s="223"/>
      <c r="S406" s="223"/>
      <c r="T406" s="224"/>
      <c r="AT406" s="225" t="s">
        <v>203</v>
      </c>
      <c r="AU406" s="225" t="s">
        <v>91</v>
      </c>
      <c r="AV406" s="14" t="s">
        <v>91</v>
      </c>
      <c r="AW406" s="14" t="s">
        <v>36</v>
      </c>
      <c r="AX406" s="14" t="s">
        <v>81</v>
      </c>
      <c r="AY406" s="225" t="s">
        <v>194</v>
      </c>
    </row>
    <row r="407" spans="1:65" s="14" customFormat="1" ht="11.25">
      <c r="B407" s="215"/>
      <c r="C407" s="216"/>
      <c r="D407" s="206" t="s">
        <v>203</v>
      </c>
      <c r="E407" s="217" t="s">
        <v>1</v>
      </c>
      <c r="F407" s="218" t="s">
        <v>1333</v>
      </c>
      <c r="G407" s="216"/>
      <c r="H407" s="219">
        <v>58.152000000000001</v>
      </c>
      <c r="I407" s="220"/>
      <c r="J407" s="216"/>
      <c r="K407" s="216"/>
      <c r="L407" s="221"/>
      <c r="M407" s="222"/>
      <c r="N407" s="223"/>
      <c r="O407" s="223"/>
      <c r="P407" s="223"/>
      <c r="Q407" s="223"/>
      <c r="R407" s="223"/>
      <c r="S407" s="223"/>
      <c r="T407" s="224"/>
      <c r="AT407" s="225" t="s">
        <v>203</v>
      </c>
      <c r="AU407" s="225" t="s">
        <v>91</v>
      </c>
      <c r="AV407" s="14" t="s">
        <v>91</v>
      </c>
      <c r="AW407" s="14" t="s">
        <v>36</v>
      </c>
      <c r="AX407" s="14" t="s">
        <v>81</v>
      </c>
      <c r="AY407" s="225" t="s">
        <v>194</v>
      </c>
    </row>
    <row r="408" spans="1:65" s="14" customFormat="1" ht="11.25">
      <c r="B408" s="215"/>
      <c r="C408" s="216"/>
      <c r="D408" s="206" t="s">
        <v>203</v>
      </c>
      <c r="E408" s="217" t="s">
        <v>1</v>
      </c>
      <c r="F408" s="218" t="s">
        <v>1318</v>
      </c>
      <c r="G408" s="216"/>
      <c r="H408" s="219">
        <v>5.7960000000000003</v>
      </c>
      <c r="I408" s="220"/>
      <c r="J408" s="216"/>
      <c r="K408" s="216"/>
      <c r="L408" s="221"/>
      <c r="M408" s="222"/>
      <c r="N408" s="223"/>
      <c r="O408" s="223"/>
      <c r="P408" s="223"/>
      <c r="Q408" s="223"/>
      <c r="R408" s="223"/>
      <c r="S408" s="223"/>
      <c r="T408" s="224"/>
      <c r="AT408" s="225" t="s">
        <v>203</v>
      </c>
      <c r="AU408" s="225" t="s">
        <v>91</v>
      </c>
      <c r="AV408" s="14" t="s">
        <v>91</v>
      </c>
      <c r="AW408" s="14" t="s">
        <v>36</v>
      </c>
      <c r="AX408" s="14" t="s">
        <v>81</v>
      </c>
      <c r="AY408" s="225" t="s">
        <v>194</v>
      </c>
    </row>
    <row r="409" spans="1:65" s="13" customFormat="1" ht="11.25">
      <c r="B409" s="204"/>
      <c r="C409" s="205"/>
      <c r="D409" s="206" t="s">
        <v>203</v>
      </c>
      <c r="E409" s="207" t="s">
        <v>1</v>
      </c>
      <c r="F409" s="208" t="s">
        <v>1245</v>
      </c>
      <c r="G409" s="205"/>
      <c r="H409" s="207" t="s">
        <v>1</v>
      </c>
      <c r="I409" s="209"/>
      <c r="J409" s="205"/>
      <c r="K409" s="205"/>
      <c r="L409" s="210"/>
      <c r="M409" s="211"/>
      <c r="N409" s="212"/>
      <c r="O409" s="212"/>
      <c r="P409" s="212"/>
      <c r="Q409" s="212"/>
      <c r="R409" s="212"/>
      <c r="S409" s="212"/>
      <c r="T409" s="213"/>
      <c r="AT409" s="214" t="s">
        <v>203</v>
      </c>
      <c r="AU409" s="214" t="s">
        <v>91</v>
      </c>
      <c r="AV409" s="13" t="s">
        <v>21</v>
      </c>
      <c r="AW409" s="13" t="s">
        <v>36</v>
      </c>
      <c r="AX409" s="13" t="s">
        <v>81</v>
      </c>
      <c r="AY409" s="214" t="s">
        <v>194</v>
      </c>
    </row>
    <row r="410" spans="1:65" s="14" customFormat="1" ht="11.25">
      <c r="B410" s="215"/>
      <c r="C410" s="216"/>
      <c r="D410" s="206" t="s">
        <v>203</v>
      </c>
      <c r="E410" s="217" t="s">
        <v>1</v>
      </c>
      <c r="F410" s="218" t="s">
        <v>1334</v>
      </c>
      <c r="G410" s="216"/>
      <c r="H410" s="219">
        <v>30.24</v>
      </c>
      <c r="I410" s="220"/>
      <c r="J410" s="216"/>
      <c r="K410" s="216"/>
      <c r="L410" s="221"/>
      <c r="M410" s="222"/>
      <c r="N410" s="223"/>
      <c r="O410" s="223"/>
      <c r="P410" s="223"/>
      <c r="Q410" s="223"/>
      <c r="R410" s="223"/>
      <c r="S410" s="223"/>
      <c r="T410" s="224"/>
      <c r="AT410" s="225" t="s">
        <v>203</v>
      </c>
      <c r="AU410" s="225" t="s">
        <v>91</v>
      </c>
      <c r="AV410" s="14" t="s">
        <v>91</v>
      </c>
      <c r="AW410" s="14" t="s">
        <v>36</v>
      </c>
      <c r="AX410" s="14" t="s">
        <v>81</v>
      </c>
      <c r="AY410" s="225" t="s">
        <v>194</v>
      </c>
    </row>
    <row r="411" spans="1:65" s="14" customFormat="1" ht="11.25">
      <c r="B411" s="215"/>
      <c r="C411" s="216"/>
      <c r="D411" s="206" t="s">
        <v>203</v>
      </c>
      <c r="E411" s="217" t="s">
        <v>1</v>
      </c>
      <c r="F411" s="218" t="s">
        <v>1335</v>
      </c>
      <c r="G411" s="216"/>
      <c r="H411" s="219">
        <v>8.42</v>
      </c>
      <c r="I411" s="220"/>
      <c r="J411" s="216"/>
      <c r="K411" s="216"/>
      <c r="L411" s="221"/>
      <c r="M411" s="222"/>
      <c r="N411" s="223"/>
      <c r="O411" s="223"/>
      <c r="P411" s="223"/>
      <c r="Q411" s="223"/>
      <c r="R411" s="223"/>
      <c r="S411" s="223"/>
      <c r="T411" s="224"/>
      <c r="AT411" s="225" t="s">
        <v>203</v>
      </c>
      <c r="AU411" s="225" t="s">
        <v>91</v>
      </c>
      <c r="AV411" s="14" t="s">
        <v>91</v>
      </c>
      <c r="AW411" s="14" t="s">
        <v>36</v>
      </c>
      <c r="AX411" s="14" t="s">
        <v>81</v>
      </c>
      <c r="AY411" s="225" t="s">
        <v>194</v>
      </c>
    </row>
    <row r="412" spans="1:65" s="14" customFormat="1" ht="11.25">
      <c r="B412" s="215"/>
      <c r="C412" s="216"/>
      <c r="D412" s="206" t="s">
        <v>203</v>
      </c>
      <c r="E412" s="217" t="s">
        <v>1</v>
      </c>
      <c r="F412" s="218" t="s">
        <v>1336</v>
      </c>
      <c r="G412" s="216"/>
      <c r="H412" s="219">
        <v>-14.459</v>
      </c>
      <c r="I412" s="220"/>
      <c r="J412" s="216"/>
      <c r="K412" s="216"/>
      <c r="L412" s="221"/>
      <c r="M412" s="222"/>
      <c r="N412" s="223"/>
      <c r="O412" s="223"/>
      <c r="P412" s="223"/>
      <c r="Q412" s="223"/>
      <c r="R412" s="223"/>
      <c r="S412" s="223"/>
      <c r="T412" s="224"/>
      <c r="AT412" s="225" t="s">
        <v>203</v>
      </c>
      <c r="AU412" s="225" t="s">
        <v>91</v>
      </c>
      <c r="AV412" s="14" t="s">
        <v>91</v>
      </c>
      <c r="AW412" s="14" t="s">
        <v>36</v>
      </c>
      <c r="AX412" s="14" t="s">
        <v>81</v>
      </c>
      <c r="AY412" s="225" t="s">
        <v>194</v>
      </c>
    </row>
    <row r="413" spans="1:65" s="16" customFormat="1" ht="11.25">
      <c r="B413" s="237"/>
      <c r="C413" s="238"/>
      <c r="D413" s="206" t="s">
        <v>203</v>
      </c>
      <c r="E413" s="239" t="s">
        <v>1</v>
      </c>
      <c r="F413" s="240" t="s">
        <v>250</v>
      </c>
      <c r="G413" s="238"/>
      <c r="H413" s="241">
        <v>346.774</v>
      </c>
      <c r="I413" s="242"/>
      <c r="J413" s="238"/>
      <c r="K413" s="238"/>
      <c r="L413" s="243"/>
      <c r="M413" s="244"/>
      <c r="N413" s="245"/>
      <c r="O413" s="245"/>
      <c r="P413" s="245"/>
      <c r="Q413" s="245"/>
      <c r="R413" s="245"/>
      <c r="S413" s="245"/>
      <c r="T413" s="246"/>
      <c r="AT413" s="247" t="s">
        <v>203</v>
      </c>
      <c r="AU413" s="247" t="s">
        <v>91</v>
      </c>
      <c r="AV413" s="16" t="s">
        <v>201</v>
      </c>
      <c r="AW413" s="16" t="s">
        <v>36</v>
      </c>
      <c r="AX413" s="16" t="s">
        <v>21</v>
      </c>
      <c r="AY413" s="247" t="s">
        <v>194</v>
      </c>
    </row>
    <row r="414" spans="1:65" s="2" customFormat="1" ht="14.45" customHeight="1">
      <c r="A414" s="35"/>
      <c r="B414" s="36"/>
      <c r="C414" s="191" t="s">
        <v>605</v>
      </c>
      <c r="D414" s="191" t="s">
        <v>196</v>
      </c>
      <c r="E414" s="192" t="s">
        <v>1337</v>
      </c>
      <c r="F414" s="193" t="s">
        <v>1338</v>
      </c>
      <c r="G414" s="194" t="s">
        <v>199</v>
      </c>
      <c r="H414" s="195">
        <v>346.774</v>
      </c>
      <c r="I414" s="196"/>
      <c r="J414" s="197">
        <f>ROUND(I414*H414,2)</f>
        <v>0</v>
      </c>
      <c r="K414" s="193" t="s">
        <v>200</v>
      </c>
      <c r="L414" s="40"/>
      <c r="M414" s="198" t="s">
        <v>1</v>
      </c>
      <c r="N414" s="199" t="s">
        <v>46</v>
      </c>
      <c r="O414" s="72"/>
      <c r="P414" s="200">
        <f>O414*H414</f>
        <v>0</v>
      </c>
      <c r="Q414" s="200">
        <v>0</v>
      </c>
      <c r="R414" s="200">
        <f>Q414*H414</f>
        <v>0</v>
      </c>
      <c r="S414" s="200">
        <v>0</v>
      </c>
      <c r="T414" s="201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2" t="s">
        <v>201</v>
      </c>
      <c r="AT414" s="202" t="s">
        <v>196</v>
      </c>
      <c r="AU414" s="202" t="s">
        <v>91</v>
      </c>
      <c r="AY414" s="18" t="s">
        <v>194</v>
      </c>
      <c r="BE414" s="203">
        <f>IF(N414="základní",J414,0)</f>
        <v>0</v>
      </c>
      <c r="BF414" s="203">
        <f>IF(N414="snížená",J414,0)</f>
        <v>0</v>
      </c>
      <c r="BG414" s="203">
        <f>IF(N414="zákl. přenesená",J414,0)</f>
        <v>0</v>
      </c>
      <c r="BH414" s="203">
        <f>IF(N414="sníž. přenesená",J414,0)</f>
        <v>0</v>
      </c>
      <c r="BI414" s="203">
        <f>IF(N414="nulová",J414,0)</f>
        <v>0</v>
      </c>
      <c r="BJ414" s="18" t="s">
        <v>21</v>
      </c>
      <c r="BK414" s="203">
        <f>ROUND(I414*H414,2)</f>
        <v>0</v>
      </c>
      <c r="BL414" s="18" t="s">
        <v>201</v>
      </c>
      <c r="BM414" s="202" t="s">
        <v>1339</v>
      </c>
    </row>
    <row r="415" spans="1:65" s="2" customFormat="1" ht="14.45" customHeight="1">
      <c r="A415" s="35"/>
      <c r="B415" s="36"/>
      <c r="C415" s="191" t="s">
        <v>608</v>
      </c>
      <c r="D415" s="191" t="s">
        <v>196</v>
      </c>
      <c r="E415" s="192" t="s">
        <v>434</v>
      </c>
      <c r="F415" s="193" t="s">
        <v>435</v>
      </c>
      <c r="G415" s="194" t="s">
        <v>306</v>
      </c>
      <c r="H415" s="195">
        <v>41.055999999999997</v>
      </c>
      <c r="I415" s="196"/>
      <c r="J415" s="197">
        <f>ROUND(I415*H415,2)</f>
        <v>0</v>
      </c>
      <c r="K415" s="193" t="s">
        <v>200</v>
      </c>
      <c r="L415" s="40"/>
      <c r="M415" s="198" t="s">
        <v>1</v>
      </c>
      <c r="N415" s="199" t="s">
        <v>46</v>
      </c>
      <c r="O415" s="72"/>
      <c r="P415" s="200">
        <f>O415*H415</f>
        <v>0</v>
      </c>
      <c r="Q415" s="200">
        <v>0</v>
      </c>
      <c r="R415" s="200">
        <f>Q415*H415</f>
        <v>0</v>
      </c>
      <c r="S415" s="200">
        <v>0</v>
      </c>
      <c r="T415" s="201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02" t="s">
        <v>201</v>
      </c>
      <c r="AT415" s="202" t="s">
        <v>196</v>
      </c>
      <c r="AU415" s="202" t="s">
        <v>91</v>
      </c>
      <c r="AY415" s="18" t="s">
        <v>194</v>
      </c>
      <c r="BE415" s="203">
        <f>IF(N415="základní",J415,0)</f>
        <v>0</v>
      </c>
      <c r="BF415" s="203">
        <f>IF(N415="snížená",J415,0)</f>
        <v>0</v>
      </c>
      <c r="BG415" s="203">
        <f>IF(N415="zákl. přenesená",J415,0)</f>
        <v>0</v>
      </c>
      <c r="BH415" s="203">
        <f>IF(N415="sníž. přenesená",J415,0)</f>
        <v>0</v>
      </c>
      <c r="BI415" s="203">
        <f>IF(N415="nulová",J415,0)</f>
        <v>0</v>
      </c>
      <c r="BJ415" s="18" t="s">
        <v>21</v>
      </c>
      <c r="BK415" s="203">
        <f>ROUND(I415*H415,2)</f>
        <v>0</v>
      </c>
      <c r="BL415" s="18" t="s">
        <v>201</v>
      </c>
      <c r="BM415" s="202" t="s">
        <v>1340</v>
      </c>
    </row>
    <row r="416" spans="1:65" s="14" customFormat="1" ht="11.25">
      <c r="B416" s="215"/>
      <c r="C416" s="216"/>
      <c r="D416" s="206" t="s">
        <v>203</v>
      </c>
      <c r="E416" s="217" t="s">
        <v>1</v>
      </c>
      <c r="F416" s="218" t="s">
        <v>150</v>
      </c>
      <c r="G416" s="216"/>
      <c r="H416" s="219">
        <v>69.587000000000003</v>
      </c>
      <c r="I416" s="220"/>
      <c r="J416" s="216"/>
      <c r="K416" s="216"/>
      <c r="L416" s="221"/>
      <c r="M416" s="222"/>
      <c r="N416" s="223"/>
      <c r="O416" s="223"/>
      <c r="P416" s="223"/>
      <c r="Q416" s="223"/>
      <c r="R416" s="223"/>
      <c r="S416" s="223"/>
      <c r="T416" s="224"/>
      <c r="AT416" s="225" t="s">
        <v>203</v>
      </c>
      <c r="AU416" s="225" t="s">
        <v>91</v>
      </c>
      <c r="AV416" s="14" t="s">
        <v>91</v>
      </c>
      <c r="AW416" s="14" t="s">
        <v>36</v>
      </c>
      <c r="AX416" s="14" t="s">
        <v>81</v>
      </c>
      <c r="AY416" s="225" t="s">
        <v>194</v>
      </c>
    </row>
    <row r="417" spans="1:65" s="16" customFormat="1" ht="11.25">
      <c r="B417" s="237"/>
      <c r="C417" s="238"/>
      <c r="D417" s="206" t="s">
        <v>203</v>
      </c>
      <c r="E417" s="239" t="s">
        <v>132</v>
      </c>
      <c r="F417" s="240" t="s">
        <v>250</v>
      </c>
      <c r="G417" s="238"/>
      <c r="H417" s="241">
        <v>69.587000000000003</v>
      </c>
      <c r="I417" s="242"/>
      <c r="J417" s="238"/>
      <c r="K417" s="238"/>
      <c r="L417" s="243"/>
      <c r="M417" s="244"/>
      <c r="N417" s="245"/>
      <c r="O417" s="245"/>
      <c r="P417" s="245"/>
      <c r="Q417" s="245"/>
      <c r="R417" s="245"/>
      <c r="S417" s="245"/>
      <c r="T417" s="246"/>
      <c r="AT417" s="247" t="s">
        <v>203</v>
      </c>
      <c r="AU417" s="247" t="s">
        <v>91</v>
      </c>
      <c r="AV417" s="16" t="s">
        <v>201</v>
      </c>
      <c r="AW417" s="16" t="s">
        <v>36</v>
      </c>
      <c r="AX417" s="16" t="s">
        <v>81</v>
      </c>
      <c r="AY417" s="247" t="s">
        <v>194</v>
      </c>
    </row>
    <row r="418" spans="1:65" s="14" customFormat="1" ht="11.25">
      <c r="B418" s="215"/>
      <c r="C418" s="216"/>
      <c r="D418" s="206" t="s">
        <v>203</v>
      </c>
      <c r="E418" s="217" t="s">
        <v>1</v>
      </c>
      <c r="F418" s="218" t="s">
        <v>438</v>
      </c>
      <c r="G418" s="216"/>
      <c r="H418" s="219">
        <v>41.055999999999997</v>
      </c>
      <c r="I418" s="220"/>
      <c r="J418" s="216"/>
      <c r="K418" s="216"/>
      <c r="L418" s="221"/>
      <c r="M418" s="222"/>
      <c r="N418" s="223"/>
      <c r="O418" s="223"/>
      <c r="P418" s="223"/>
      <c r="Q418" s="223"/>
      <c r="R418" s="223"/>
      <c r="S418" s="223"/>
      <c r="T418" s="224"/>
      <c r="AT418" s="225" t="s">
        <v>203</v>
      </c>
      <c r="AU418" s="225" t="s">
        <v>91</v>
      </c>
      <c r="AV418" s="14" t="s">
        <v>91</v>
      </c>
      <c r="AW418" s="14" t="s">
        <v>36</v>
      </c>
      <c r="AX418" s="14" t="s">
        <v>21</v>
      </c>
      <c r="AY418" s="225" t="s">
        <v>194</v>
      </c>
    </row>
    <row r="419" spans="1:65" s="2" customFormat="1" ht="14.45" customHeight="1">
      <c r="A419" s="35"/>
      <c r="B419" s="36"/>
      <c r="C419" s="191" t="s">
        <v>610</v>
      </c>
      <c r="D419" s="191" t="s">
        <v>196</v>
      </c>
      <c r="E419" s="192" t="s">
        <v>440</v>
      </c>
      <c r="F419" s="193" t="s">
        <v>441</v>
      </c>
      <c r="G419" s="194" t="s">
        <v>306</v>
      </c>
      <c r="H419" s="195">
        <v>28.530999999999999</v>
      </c>
      <c r="I419" s="196"/>
      <c r="J419" s="197">
        <f>ROUND(I419*H419,2)</f>
        <v>0</v>
      </c>
      <c r="K419" s="193" t="s">
        <v>200</v>
      </c>
      <c r="L419" s="40"/>
      <c r="M419" s="198" t="s">
        <v>1</v>
      </c>
      <c r="N419" s="199" t="s">
        <v>46</v>
      </c>
      <c r="O419" s="72"/>
      <c r="P419" s="200">
        <f>O419*H419</f>
        <v>0</v>
      </c>
      <c r="Q419" s="200">
        <v>0</v>
      </c>
      <c r="R419" s="200">
        <f>Q419*H419</f>
        <v>0</v>
      </c>
      <c r="S419" s="200">
        <v>0</v>
      </c>
      <c r="T419" s="201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02" t="s">
        <v>201</v>
      </c>
      <c r="AT419" s="202" t="s">
        <v>196</v>
      </c>
      <c r="AU419" s="202" t="s">
        <v>91</v>
      </c>
      <c r="AY419" s="18" t="s">
        <v>194</v>
      </c>
      <c r="BE419" s="203">
        <f>IF(N419="základní",J419,0)</f>
        <v>0</v>
      </c>
      <c r="BF419" s="203">
        <f>IF(N419="snížená",J419,0)</f>
        <v>0</v>
      </c>
      <c r="BG419" s="203">
        <f>IF(N419="zákl. přenesená",J419,0)</f>
        <v>0</v>
      </c>
      <c r="BH419" s="203">
        <f>IF(N419="sníž. přenesená",J419,0)</f>
        <v>0</v>
      </c>
      <c r="BI419" s="203">
        <f>IF(N419="nulová",J419,0)</f>
        <v>0</v>
      </c>
      <c r="BJ419" s="18" t="s">
        <v>21</v>
      </c>
      <c r="BK419" s="203">
        <f>ROUND(I419*H419,2)</f>
        <v>0</v>
      </c>
      <c r="BL419" s="18" t="s">
        <v>201</v>
      </c>
      <c r="BM419" s="202" t="s">
        <v>1341</v>
      </c>
    </row>
    <row r="420" spans="1:65" s="14" customFormat="1" ht="11.25">
      <c r="B420" s="215"/>
      <c r="C420" s="216"/>
      <c r="D420" s="206" t="s">
        <v>203</v>
      </c>
      <c r="E420" s="217" t="s">
        <v>1</v>
      </c>
      <c r="F420" s="218" t="s">
        <v>443</v>
      </c>
      <c r="G420" s="216"/>
      <c r="H420" s="219">
        <v>28.530999999999999</v>
      </c>
      <c r="I420" s="220"/>
      <c r="J420" s="216"/>
      <c r="K420" s="216"/>
      <c r="L420" s="221"/>
      <c r="M420" s="222"/>
      <c r="N420" s="223"/>
      <c r="O420" s="223"/>
      <c r="P420" s="223"/>
      <c r="Q420" s="223"/>
      <c r="R420" s="223"/>
      <c r="S420" s="223"/>
      <c r="T420" s="224"/>
      <c r="AT420" s="225" t="s">
        <v>203</v>
      </c>
      <c r="AU420" s="225" t="s">
        <v>91</v>
      </c>
      <c r="AV420" s="14" t="s">
        <v>91</v>
      </c>
      <c r="AW420" s="14" t="s">
        <v>36</v>
      </c>
      <c r="AX420" s="14" t="s">
        <v>21</v>
      </c>
      <c r="AY420" s="225" t="s">
        <v>194</v>
      </c>
    </row>
    <row r="421" spans="1:65" s="2" customFormat="1" ht="14.45" customHeight="1">
      <c r="A421" s="35"/>
      <c r="B421" s="36"/>
      <c r="C421" s="191" t="s">
        <v>615</v>
      </c>
      <c r="D421" s="191" t="s">
        <v>196</v>
      </c>
      <c r="E421" s="192" t="s">
        <v>445</v>
      </c>
      <c r="F421" s="193" t="s">
        <v>446</v>
      </c>
      <c r="G421" s="194" t="s">
        <v>218</v>
      </c>
      <c r="H421" s="195">
        <v>86.356999999999999</v>
      </c>
      <c r="I421" s="196"/>
      <c r="J421" s="197">
        <f>ROUND(I421*H421,2)</f>
        <v>0</v>
      </c>
      <c r="K421" s="193" t="s">
        <v>207</v>
      </c>
      <c r="L421" s="40"/>
      <c r="M421" s="198" t="s">
        <v>1</v>
      </c>
      <c r="N421" s="199" t="s">
        <v>46</v>
      </c>
      <c r="O421" s="72"/>
      <c r="P421" s="200">
        <f>O421*H421</f>
        <v>0</v>
      </c>
      <c r="Q421" s="200">
        <v>0</v>
      </c>
      <c r="R421" s="200">
        <f>Q421*H421</f>
        <v>0</v>
      </c>
      <c r="S421" s="200">
        <v>0</v>
      </c>
      <c r="T421" s="201">
        <f>S421*H421</f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202" t="s">
        <v>201</v>
      </c>
      <c r="AT421" s="202" t="s">
        <v>196</v>
      </c>
      <c r="AU421" s="202" t="s">
        <v>91</v>
      </c>
      <c r="AY421" s="18" t="s">
        <v>194</v>
      </c>
      <c r="BE421" s="203">
        <f>IF(N421="základní",J421,0)</f>
        <v>0</v>
      </c>
      <c r="BF421" s="203">
        <f>IF(N421="snížená",J421,0)</f>
        <v>0</v>
      </c>
      <c r="BG421" s="203">
        <f>IF(N421="zákl. přenesená",J421,0)</f>
        <v>0</v>
      </c>
      <c r="BH421" s="203">
        <f>IF(N421="sníž. přenesená",J421,0)</f>
        <v>0</v>
      </c>
      <c r="BI421" s="203">
        <f>IF(N421="nulová",J421,0)</f>
        <v>0</v>
      </c>
      <c r="BJ421" s="18" t="s">
        <v>21</v>
      </c>
      <c r="BK421" s="203">
        <f>ROUND(I421*H421,2)</f>
        <v>0</v>
      </c>
      <c r="BL421" s="18" t="s">
        <v>201</v>
      </c>
      <c r="BM421" s="202" t="s">
        <v>1342</v>
      </c>
    </row>
    <row r="422" spans="1:65" s="13" customFormat="1" ht="11.25">
      <c r="B422" s="204"/>
      <c r="C422" s="205"/>
      <c r="D422" s="206" t="s">
        <v>203</v>
      </c>
      <c r="E422" s="207" t="s">
        <v>1</v>
      </c>
      <c r="F422" s="208" t="s">
        <v>448</v>
      </c>
      <c r="G422" s="205"/>
      <c r="H422" s="207" t="s">
        <v>1</v>
      </c>
      <c r="I422" s="209"/>
      <c r="J422" s="205"/>
      <c r="K422" s="205"/>
      <c r="L422" s="210"/>
      <c r="M422" s="211"/>
      <c r="N422" s="212"/>
      <c r="O422" s="212"/>
      <c r="P422" s="212"/>
      <c r="Q422" s="212"/>
      <c r="R422" s="212"/>
      <c r="S422" s="212"/>
      <c r="T422" s="213"/>
      <c r="AT422" s="214" t="s">
        <v>203</v>
      </c>
      <c r="AU422" s="214" t="s">
        <v>91</v>
      </c>
      <c r="AV422" s="13" t="s">
        <v>21</v>
      </c>
      <c r="AW422" s="13" t="s">
        <v>36</v>
      </c>
      <c r="AX422" s="13" t="s">
        <v>81</v>
      </c>
      <c r="AY422" s="214" t="s">
        <v>194</v>
      </c>
    </row>
    <row r="423" spans="1:65" s="14" customFormat="1" ht="11.25">
      <c r="B423" s="215"/>
      <c r="C423" s="216"/>
      <c r="D423" s="206" t="s">
        <v>203</v>
      </c>
      <c r="E423" s="217" t="s">
        <v>1</v>
      </c>
      <c r="F423" s="218" t="s">
        <v>449</v>
      </c>
      <c r="G423" s="216"/>
      <c r="H423" s="219">
        <v>86.356999999999999</v>
      </c>
      <c r="I423" s="220"/>
      <c r="J423" s="216"/>
      <c r="K423" s="216"/>
      <c r="L423" s="221"/>
      <c r="M423" s="222"/>
      <c r="N423" s="223"/>
      <c r="O423" s="223"/>
      <c r="P423" s="223"/>
      <c r="Q423" s="223"/>
      <c r="R423" s="223"/>
      <c r="S423" s="223"/>
      <c r="T423" s="224"/>
      <c r="AT423" s="225" t="s">
        <v>203</v>
      </c>
      <c r="AU423" s="225" t="s">
        <v>91</v>
      </c>
      <c r="AV423" s="14" t="s">
        <v>91</v>
      </c>
      <c r="AW423" s="14" t="s">
        <v>36</v>
      </c>
      <c r="AX423" s="14" t="s">
        <v>21</v>
      </c>
      <c r="AY423" s="225" t="s">
        <v>194</v>
      </c>
    </row>
    <row r="424" spans="1:65" s="2" customFormat="1" ht="14.45" customHeight="1">
      <c r="A424" s="35"/>
      <c r="B424" s="36"/>
      <c r="C424" s="191" t="s">
        <v>620</v>
      </c>
      <c r="D424" s="191" t="s">
        <v>196</v>
      </c>
      <c r="E424" s="192" t="s">
        <v>451</v>
      </c>
      <c r="F424" s="193" t="s">
        <v>452</v>
      </c>
      <c r="G424" s="194" t="s">
        <v>218</v>
      </c>
      <c r="H424" s="195">
        <v>35.698</v>
      </c>
      <c r="I424" s="196"/>
      <c r="J424" s="197">
        <f>ROUND(I424*H424,2)</f>
        <v>0</v>
      </c>
      <c r="K424" s="193" t="s">
        <v>207</v>
      </c>
      <c r="L424" s="40"/>
      <c r="M424" s="198" t="s">
        <v>1</v>
      </c>
      <c r="N424" s="199" t="s">
        <v>46</v>
      </c>
      <c r="O424" s="72"/>
      <c r="P424" s="200">
        <f>O424*H424</f>
        <v>0</v>
      </c>
      <c r="Q424" s="200">
        <v>0</v>
      </c>
      <c r="R424" s="200">
        <f>Q424*H424</f>
        <v>0</v>
      </c>
      <c r="S424" s="200">
        <v>0</v>
      </c>
      <c r="T424" s="201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02" t="s">
        <v>201</v>
      </c>
      <c r="AT424" s="202" t="s">
        <v>196</v>
      </c>
      <c r="AU424" s="202" t="s">
        <v>91</v>
      </c>
      <c r="AY424" s="18" t="s">
        <v>194</v>
      </c>
      <c r="BE424" s="203">
        <f>IF(N424="základní",J424,0)</f>
        <v>0</v>
      </c>
      <c r="BF424" s="203">
        <f>IF(N424="snížená",J424,0)</f>
        <v>0</v>
      </c>
      <c r="BG424" s="203">
        <f>IF(N424="zákl. přenesená",J424,0)</f>
        <v>0</v>
      </c>
      <c r="BH424" s="203">
        <f>IF(N424="sníž. přenesená",J424,0)</f>
        <v>0</v>
      </c>
      <c r="BI424" s="203">
        <f>IF(N424="nulová",J424,0)</f>
        <v>0</v>
      </c>
      <c r="BJ424" s="18" t="s">
        <v>21</v>
      </c>
      <c r="BK424" s="203">
        <f>ROUND(I424*H424,2)</f>
        <v>0</v>
      </c>
      <c r="BL424" s="18" t="s">
        <v>201</v>
      </c>
      <c r="BM424" s="202" t="s">
        <v>1343</v>
      </c>
    </row>
    <row r="425" spans="1:65" s="13" customFormat="1" ht="11.25">
      <c r="B425" s="204"/>
      <c r="C425" s="205"/>
      <c r="D425" s="206" t="s">
        <v>203</v>
      </c>
      <c r="E425" s="207" t="s">
        <v>1</v>
      </c>
      <c r="F425" s="208" t="s">
        <v>448</v>
      </c>
      <c r="G425" s="205"/>
      <c r="H425" s="207" t="s">
        <v>1</v>
      </c>
      <c r="I425" s="209"/>
      <c r="J425" s="205"/>
      <c r="K425" s="205"/>
      <c r="L425" s="210"/>
      <c r="M425" s="211"/>
      <c r="N425" s="212"/>
      <c r="O425" s="212"/>
      <c r="P425" s="212"/>
      <c r="Q425" s="212"/>
      <c r="R425" s="212"/>
      <c r="S425" s="212"/>
      <c r="T425" s="213"/>
      <c r="AT425" s="214" t="s">
        <v>203</v>
      </c>
      <c r="AU425" s="214" t="s">
        <v>91</v>
      </c>
      <c r="AV425" s="13" t="s">
        <v>21</v>
      </c>
      <c r="AW425" s="13" t="s">
        <v>36</v>
      </c>
      <c r="AX425" s="13" t="s">
        <v>81</v>
      </c>
      <c r="AY425" s="214" t="s">
        <v>194</v>
      </c>
    </row>
    <row r="426" spans="1:65" s="14" customFormat="1" ht="11.25">
      <c r="B426" s="215"/>
      <c r="C426" s="216"/>
      <c r="D426" s="206" t="s">
        <v>203</v>
      </c>
      <c r="E426" s="217" t="s">
        <v>1</v>
      </c>
      <c r="F426" s="218" t="s">
        <v>454</v>
      </c>
      <c r="G426" s="216"/>
      <c r="H426" s="219">
        <v>35.698</v>
      </c>
      <c r="I426" s="220"/>
      <c r="J426" s="216"/>
      <c r="K426" s="216"/>
      <c r="L426" s="221"/>
      <c r="M426" s="222"/>
      <c r="N426" s="223"/>
      <c r="O426" s="223"/>
      <c r="P426" s="223"/>
      <c r="Q426" s="223"/>
      <c r="R426" s="223"/>
      <c r="S426" s="223"/>
      <c r="T426" s="224"/>
      <c r="AT426" s="225" t="s">
        <v>203</v>
      </c>
      <c r="AU426" s="225" t="s">
        <v>91</v>
      </c>
      <c r="AV426" s="14" t="s">
        <v>91</v>
      </c>
      <c r="AW426" s="14" t="s">
        <v>36</v>
      </c>
      <c r="AX426" s="14" t="s">
        <v>21</v>
      </c>
      <c r="AY426" s="225" t="s">
        <v>194</v>
      </c>
    </row>
    <row r="427" spans="1:65" s="2" customFormat="1" ht="14.45" customHeight="1">
      <c r="A427" s="35"/>
      <c r="B427" s="36"/>
      <c r="C427" s="191" t="s">
        <v>622</v>
      </c>
      <c r="D427" s="191" t="s">
        <v>196</v>
      </c>
      <c r="E427" s="192" t="s">
        <v>456</v>
      </c>
      <c r="F427" s="193" t="s">
        <v>457</v>
      </c>
      <c r="G427" s="194" t="s">
        <v>306</v>
      </c>
      <c r="H427" s="195">
        <v>113.31</v>
      </c>
      <c r="I427" s="196"/>
      <c r="J427" s="197">
        <f>ROUND(I427*H427,2)</f>
        <v>0</v>
      </c>
      <c r="K427" s="193" t="s">
        <v>200</v>
      </c>
      <c r="L427" s="40"/>
      <c r="M427" s="198" t="s">
        <v>1</v>
      </c>
      <c r="N427" s="199" t="s">
        <v>46</v>
      </c>
      <c r="O427" s="72"/>
      <c r="P427" s="200">
        <f>O427*H427</f>
        <v>0</v>
      </c>
      <c r="Q427" s="200">
        <v>0</v>
      </c>
      <c r="R427" s="200">
        <f>Q427*H427</f>
        <v>0</v>
      </c>
      <c r="S427" s="200">
        <v>0</v>
      </c>
      <c r="T427" s="201">
        <f>S427*H427</f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202" t="s">
        <v>201</v>
      </c>
      <c r="AT427" s="202" t="s">
        <v>196</v>
      </c>
      <c r="AU427" s="202" t="s">
        <v>91</v>
      </c>
      <c r="AY427" s="18" t="s">
        <v>194</v>
      </c>
      <c r="BE427" s="203">
        <f>IF(N427="základní",J427,0)</f>
        <v>0</v>
      </c>
      <c r="BF427" s="203">
        <f>IF(N427="snížená",J427,0)</f>
        <v>0</v>
      </c>
      <c r="BG427" s="203">
        <f>IF(N427="zákl. přenesená",J427,0)</f>
        <v>0</v>
      </c>
      <c r="BH427" s="203">
        <f>IF(N427="sníž. přenesená",J427,0)</f>
        <v>0</v>
      </c>
      <c r="BI427" s="203">
        <f>IF(N427="nulová",J427,0)</f>
        <v>0</v>
      </c>
      <c r="BJ427" s="18" t="s">
        <v>21</v>
      </c>
      <c r="BK427" s="203">
        <f>ROUND(I427*H427,2)</f>
        <v>0</v>
      </c>
      <c r="BL427" s="18" t="s">
        <v>201</v>
      </c>
      <c r="BM427" s="202" t="s">
        <v>1344</v>
      </c>
    </row>
    <row r="428" spans="1:65" s="13" customFormat="1" ht="11.25">
      <c r="B428" s="204"/>
      <c r="C428" s="205"/>
      <c r="D428" s="206" t="s">
        <v>203</v>
      </c>
      <c r="E428" s="207" t="s">
        <v>1</v>
      </c>
      <c r="F428" s="208" t="s">
        <v>459</v>
      </c>
      <c r="G428" s="205"/>
      <c r="H428" s="207" t="s">
        <v>1</v>
      </c>
      <c r="I428" s="209"/>
      <c r="J428" s="205"/>
      <c r="K428" s="205"/>
      <c r="L428" s="210"/>
      <c r="M428" s="211"/>
      <c r="N428" s="212"/>
      <c r="O428" s="212"/>
      <c r="P428" s="212"/>
      <c r="Q428" s="212"/>
      <c r="R428" s="212"/>
      <c r="S428" s="212"/>
      <c r="T428" s="213"/>
      <c r="AT428" s="214" t="s">
        <v>203</v>
      </c>
      <c r="AU428" s="214" t="s">
        <v>91</v>
      </c>
      <c r="AV428" s="13" t="s">
        <v>21</v>
      </c>
      <c r="AW428" s="13" t="s">
        <v>36</v>
      </c>
      <c r="AX428" s="13" t="s">
        <v>81</v>
      </c>
      <c r="AY428" s="214" t="s">
        <v>194</v>
      </c>
    </row>
    <row r="429" spans="1:65" s="14" customFormat="1" ht="11.25">
      <c r="B429" s="215"/>
      <c r="C429" s="216"/>
      <c r="D429" s="206" t="s">
        <v>203</v>
      </c>
      <c r="E429" s="217" t="s">
        <v>1</v>
      </c>
      <c r="F429" s="218" t="s">
        <v>152</v>
      </c>
      <c r="G429" s="216"/>
      <c r="H429" s="219">
        <v>198.67599999999999</v>
      </c>
      <c r="I429" s="220"/>
      <c r="J429" s="216"/>
      <c r="K429" s="216"/>
      <c r="L429" s="221"/>
      <c r="M429" s="222"/>
      <c r="N429" s="223"/>
      <c r="O429" s="223"/>
      <c r="P429" s="223"/>
      <c r="Q429" s="223"/>
      <c r="R429" s="223"/>
      <c r="S429" s="223"/>
      <c r="T429" s="224"/>
      <c r="AT429" s="225" t="s">
        <v>203</v>
      </c>
      <c r="AU429" s="225" t="s">
        <v>91</v>
      </c>
      <c r="AV429" s="14" t="s">
        <v>91</v>
      </c>
      <c r="AW429" s="14" t="s">
        <v>36</v>
      </c>
      <c r="AX429" s="14" t="s">
        <v>81</v>
      </c>
      <c r="AY429" s="225" t="s">
        <v>194</v>
      </c>
    </row>
    <row r="430" spans="1:65" s="13" customFormat="1" ht="11.25">
      <c r="B430" s="204"/>
      <c r="C430" s="205"/>
      <c r="D430" s="206" t="s">
        <v>203</v>
      </c>
      <c r="E430" s="207" t="s">
        <v>1</v>
      </c>
      <c r="F430" s="208" t="s">
        <v>349</v>
      </c>
      <c r="G430" s="205"/>
      <c r="H430" s="207" t="s">
        <v>1</v>
      </c>
      <c r="I430" s="209"/>
      <c r="J430" s="205"/>
      <c r="K430" s="205"/>
      <c r="L430" s="210"/>
      <c r="M430" s="211"/>
      <c r="N430" s="212"/>
      <c r="O430" s="212"/>
      <c r="P430" s="212"/>
      <c r="Q430" s="212"/>
      <c r="R430" s="212"/>
      <c r="S430" s="212"/>
      <c r="T430" s="213"/>
      <c r="AT430" s="214" t="s">
        <v>203</v>
      </c>
      <c r="AU430" s="214" t="s">
        <v>91</v>
      </c>
      <c r="AV430" s="13" t="s">
        <v>21</v>
      </c>
      <c r="AW430" s="13" t="s">
        <v>36</v>
      </c>
      <c r="AX430" s="13" t="s">
        <v>81</v>
      </c>
      <c r="AY430" s="214" t="s">
        <v>194</v>
      </c>
    </row>
    <row r="431" spans="1:65" s="13" customFormat="1" ht="11.25">
      <c r="B431" s="204"/>
      <c r="C431" s="205"/>
      <c r="D431" s="206" t="s">
        <v>203</v>
      </c>
      <c r="E431" s="207" t="s">
        <v>1</v>
      </c>
      <c r="F431" s="208" t="s">
        <v>1345</v>
      </c>
      <c r="G431" s="205"/>
      <c r="H431" s="207" t="s">
        <v>1</v>
      </c>
      <c r="I431" s="209"/>
      <c r="J431" s="205"/>
      <c r="K431" s="205"/>
      <c r="L431" s="210"/>
      <c r="M431" s="211"/>
      <c r="N431" s="212"/>
      <c r="O431" s="212"/>
      <c r="P431" s="212"/>
      <c r="Q431" s="212"/>
      <c r="R431" s="212"/>
      <c r="S431" s="212"/>
      <c r="T431" s="213"/>
      <c r="AT431" s="214" t="s">
        <v>203</v>
      </c>
      <c r="AU431" s="214" t="s">
        <v>91</v>
      </c>
      <c r="AV431" s="13" t="s">
        <v>21</v>
      </c>
      <c r="AW431" s="13" t="s">
        <v>36</v>
      </c>
      <c r="AX431" s="13" t="s">
        <v>81</v>
      </c>
      <c r="AY431" s="214" t="s">
        <v>194</v>
      </c>
    </row>
    <row r="432" spans="1:65" s="14" customFormat="1" ht="11.25">
      <c r="B432" s="215"/>
      <c r="C432" s="216"/>
      <c r="D432" s="206" t="s">
        <v>203</v>
      </c>
      <c r="E432" s="217" t="s">
        <v>1</v>
      </c>
      <c r="F432" s="218" t="s">
        <v>1346</v>
      </c>
      <c r="G432" s="216"/>
      <c r="H432" s="219">
        <v>-4.8609999999999998</v>
      </c>
      <c r="I432" s="220"/>
      <c r="J432" s="216"/>
      <c r="K432" s="216"/>
      <c r="L432" s="221"/>
      <c r="M432" s="222"/>
      <c r="N432" s="223"/>
      <c r="O432" s="223"/>
      <c r="P432" s="223"/>
      <c r="Q432" s="223"/>
      <c r="R432" s="223"/>
      <c r="S432" s="223"/>
      <c r="T432" s="224"/>
      <c r="AT432" s="225" t="s">
        <v>203</v>
      </c>
      <c r="AU432" s="225" t="s">
        <v>91</v>
      </c>
      <c r="AV432" s="14" t="s">
        <v>91</v>
      </c>
      <c r="AW432" s="14" t="s">
        <v>36</v>
      </c>
      <c r="AX432" s="14" t="s">
        <v>81</v>
      </c>
      <c r="AY432" s="225" t="s">
        <v>194</v>
      </c>
    </row>
    <row r="433" spans="2:51" s="14" customFormat="1" ht="11.25">
      <c r="B433" s="215"/>
      <c r="C433" s="216"/>
      <c r="D433" s="206" t="s">
        <v>203</v>
      </c>
      <c r="E433" s="217" t="s">
        <v>1</v>
      </c>
      <c r="F433" s="218" t="s">
        <v>1347</v>
      </c>
      <c r="G433" s="216"/>
      <c r="H433" s="219">
        <v>-5.6820000000000004</v>
      </c>
      <c r="I433" s="220"/>
      <c r="J433" s="216"/>
      <c r="K433" s="216"/>
      <c r="L433" s="221"/>
      <c r="M433" s="222"/>
      <c r="N433" s="223"/>
      <c r="O433" s="223"/>
      <c r="P433" s="223"/>
      <c r="Q433" s="223"/>
      <c r="R433" s="223"/>
      <c r="S433" s="223"/>
      <c r="T433" s="224"/>
      <c r="AT433" s="225" t="s">
        <v>203</v>
      </c>
      <c r="AU433" s="225" t="s">
        <v>91</v>
      </c>
      <c r="AV433" s="14" t="s">
        <v>91</v>
      </c>
      <c r="AW433" s="14" t="s">
        <v>36</v>
      </c>
      <c r="AX433" s="14" t="s">
        <v>81</v>
      </c>
      <c r="AY433" s="225" t="s">
        <v>194</v>
      </c>
    </row>
    <row r="434" spans="2:51" s="14" customFormat="1" ht="11.25">
      <c r="B434" s="215"/>
      <c r="C434" s="216"/>
      <c r="D434" s="206" t="s">
        <v>203</v>
      </c>
      <c r="E434" s="217" t="s">
        <v>1</v>
      </c>
      <c r="F434" s="218" t="s">
        <v>1348</v>
      </c>
      <c r="G434" s="216"/>
      <c r="H434" s="219">
        <v>-32.006</v>
      </c>
      <c r="I434" s="220"/>
      <c r="J434" s="216"/>
      <c r="K434" s="216"/>
      <c r="L434" s="221"/>
      <c r="M434" s="222"/>
      <c r="N434" s="223"/>
      <c r="O434" s="223"/>
      <c r="P434" s="223"/>
      <c r="Q434" s="223"/>
      <c r="R434" s="223"/>
      <c r="S434" s="223"/>
      <c r="T434" s="224"/>
      <c r="AT434" s="225" t="s">
        <v>203</v>
      </c>
      <c r="AU434" s="225" t="s">
        <v>91</v>
      </c>
      <c r="AV434" s="14" t="s">
        <v>91</v>
      </c>
      <c r="AW434" s="14" t="s">
        <v>36</v>
      </c>
      <c r="AX434" s="14" t="s">
        <v>81</v>
      </c>
      <c r="AY434" s="225" t="s">
        <v>194</v>
      </c>
    </row>
    <row r="435" spans="2:51" s="14" customFormat="1" ht="11.25">
      <c r="B435" s="215"/>
      <c r="C435" s="216"/>
      <c r="D435" s="206" t="s">
        <v>203</v>
      </c>
      <c r="E435" s="217" t="s">
        <v>1</v>
      </c>
      <c r="F435" s="218" t="s">
        <v>1349</v>
      </c>
      <c r="G435" s="216"/>
      <c r="H435" s="219">
        <v>-4.125</v>
      </c>
      <c r="I435" s="220"/>
      <c r="J435" s="216"/>
      <c r="K435" s="216"/>
      <c r="L435" s="221"/>
      <c r="M435" s="222"/>
      <c r="N435" s="223"/>
      <c r="O435" s="223"/>
      <c r="P435" s="223"/>
      <c r="Q435" s="223"/>
      <c r="R435" s="223"/>
      <c r="S435" s="223"/>
      <c r="T435" s="224"/>
      <c r="AT435" s="225" t="s">
        <v>203</v>
      </c>
      <c r="AU435" s="225" t="s">
        <v>91</v>
      </c>
      <c r="AV435" s="14" t="s">
        <v>91</v>
      </c>
      <c r="AW435" s="14" t="s">
        <v>36</v>
      </c>
      <c r="AX435" s="14" t="s">
        <v>81</v>
      </c>
      <c r="AY435" s="225" t="s">
        <v>194</v>
      </c>
    </row>
    <row r="436" spans="2:51" s="14" customFormat="1" ht="11.25">
      <c r="B436" s="215"/>
      <c r="C436" s="216"/>
      <c r="D436" s="206" t="s">
        <v>203</v>
      </c>
      <c r="E436" s="217" t="s">
        <v>1</v>
      </c>
      <c r="F436" s="218" t="s">
        <v>1350</v>
      </c>
      <c r="G436" s="216"/>
      <c r="H436" s="219">
        <v>-1.8149999999999999</v>
      </c>
      <c r="I436" s="220"/>
      <c r="J436" s="216"/>
      <c r="K436" s="216"/>
      <c r="L436" s="221"/>
      <c r="M436" s="222"/>
      <c r="N436" s="223"/>
      <c r="O436" s="223"/>
      <c r="P436" s="223"/>
      <c r="Q436" s="223"/>
      <c r="R436" s="223"/>
      <c r="S436" s="223"/>
      <c r="T436" s="224"/>
      <c r="AT436" s="225" t="s">
        <v>203</v>
      </c>
      <c r="AU436" s="225" t="s">
        <v>91</v>
      </c>
      <c r="AV436" s="14" t="s">
        <v>91</v>
      </c>
      <c r="AW436" s="14" t="s">
        <v>36</v>
      </c>
      <c r="AX436" s="14" t="s">
        <v>81</v>
      </c>
      <c r="AY436" s="225" t="s">
        <v>194</v>
      </c>
    </row>
    <row r="437" spans="2:51" s="13" customFormat="1" ht="11.25">
      <c r="B437" s="204"/>
      <c r="C437" s="205"/>
      <c r="D437" s="206" t="s">
        <v>203</v>
      </c>
      <c r="E437" s="207" t="s">
        <v>1</v>
      </c>
      <c r="F437" s="208" t="s">
        <v>471</v>
      </c>
      <c r="G437" s="205"/>
      <c r="H437" s="207" t="s">
        <v>1</v>
      </c>
      <c r="I437" s="209"/>
      <c r="J437" s="205"/>
      <c r="K437" s="205"/>
      <c r="L437" s="210"/>
      <c r="M437" s="211"/>
      <c r="N437" s="212"/>
      <c r="O437" s="212"/>
      <c r="P437" s="212"/>
      <c r="Q437" s="212"/>
      <c r="R437" s="212"/>
      <c r="S437" s="212"/>
      <c r="T437" s="213"/>
      <c r="AT437" s="214" t="s">
        <v>203</v>
      </c>
      <c r="AU437" s="214" t="s">
        <v>91</v>
      </c>
      <c r="AV437" s="13" t="s">
        <v>21</v>
      </c>
      <c r="AW437" s="13" t="s">
        <v>36</v>
      </c>
      <c r="AX437" s="13" t="s">
        <v>81</v>
      </c>
      <c r="AY437" s="214" t="s">
        <v>194</v>
      </c>
    </row>
    <row r="438" spans="2:51" s="13" customFormat="1" ht="11.25">
      <c r="B438" s="204"/>
      <c r="C438" s="205"/>
      <c r="D438" s="206" t="s">
        <v>203</v>
      </c>
      <c r="E438" s="207" t="s">
        <v>1</v>
      </c>
      <c r="F438" s="208" t="s">
        <v>349</v>
      </c>
      <c r="G438" s="205"/>
      <c r="H438" s="207" t="s">
        <v>1</v>
      </c>
      <c r="I438" s="209"/>
      <c r="J438" s="205"/>
      <c r="K438" s="205"/>
      <c r="L438" s="210"/>
      <c r="M438" s="211"/>
      <c r="N438" s="212"/>
      <c r="O438" s="212"/>
      <c r="P438" s="212"/>
      <c r="Q438" s="212"/>
      <c r="R438" s="212"/>
      <c r="S438" s="212"/>
      <c r="T438" s="213"/>
      <c r="AT438" s="214" t="s">
        <v>203</v>
      </c>
      <c r="AU438" s="214" t="s">
        <v>91</v>
      </c>
      <c r="AV438" s="13" t="s">
        <v>21</v>
      </c>
      <c r="AW438" s="13" t="s">
        <v>36</v>
      </c>
      <c r="AX438" s="13" t="s">
        <v>81</v>
      </c>
      <c r="AY438" s="214" t="s">
        <v>194</v>
      </c>
    </row>
    <row r="439" spans="2:51" s="14" customFormat="1" ht="11.25">
      <c r="B439" s="215"/>
      <c r="C439" s="216"/>
      <c r="D439" s="206" t="s">
        <v>203</v>
      </c>
      <c r="E439" s="217" t="s">
        <v>1</v>
      </c>
      <c r="F439" s="218" t="s">
        <v>1351</v>
      </c>
      <c r="G439" s="216"/>
      <c r="H439" s="219">
        <v>-19.722999999999999</v>
      </c>
      <c r="I439" s="220"/>
      <c r="J439" s="216"/>
      <c r="K439" s="216"/>
      <c r="L439" s="221"/>
      <c r="M439" s="222"/>
      <c r="N439" s="223"/>
      <c r="O439" s="223"/>
      <c r="P439" s="223"/>
      <c r="Q439" s="223"/>
      <c r="R439" s="223"/>
      <c r="S439" s="223"/>
      <c r="T439" s="224"/>
      <c r="AT439" s="225" t="s">
        <v>203</v>
      </c>
      <c r="AU439" s="225" t="s">
        <v>91</v>
      </c>
      <c r="AV439" s="14" t="s">
        <v>91</v>
      </c>
      <c r="AW439" s="14" t="s">
        <v>36</v>
      </c>
      <c r="AX439" s="14" t="s">
        <v>81</v>
      </c>
      <c r="AY439" s="225" t="s">
        <v>194</v>
      </c>
    </row>
    <row r="440" spans="2:51" s="14" customFormat="1" ht="11.25">
      <c r="B440" s="215"/>
      <c r="C440" s="216"/>
      <c r="D440" s="206" t="s">
        <v>203</v>
      </c>
      <c r="E440" s="217" t="s">
        <v>1</v>
      </c>
      <c r="F440" s="218" t="s">
        <v>1295</v>
      </c>
      <c r="G440" s="216"/>
      <c r="H440" s="219">
        <v>-1.7849999999999999</v>
      </c>
      <c r="I440" s="220"/>
      <c r="J440" s="216"/>
      <c r="K440" s="216"/>
      <c r="L440" s="221"/>
      <c r="M440" s="222"/>
      <c r="N440" s="223"/>
      <c r="O440" s="223"/>
      <c r="P440" s="223"/>
      <c r="Q440" s="223"/>
      <c r="R440" s="223"/>
      <c r="S440" s="223"/>
      <c r="T440" s="224"/>
      <c r="AT440" s="225" t="s">
        <v>203</v>
      </c>
      <c r="AU440" s="225" t="s">
        <v>91</v>
      </c>
      <c r="AV440" s="14" t="s">
        <v>91</v>
      </c>
      <c r="AW440" s="14" t="s">
        <v>36</v>
      </c>
      <c r="AX440" s="14" t="s">
        <v>81</v>
      </c>
      <c r="AY440" s="225" t="s">
        <v>194</v>
      </c>
    </row>
    <row r="441" spans="2:51" s="14" customFormat="1" ht="11.25">
      <c r="B441" s="215"/>
      <c r="C441" s="216"/>
      <c r="D441" s="206" t="s">
        <v>203</v>
      </c>
      <c r="E441" s="217" t="s">
        <v>1</v>
      </c>
      <c r="F441" s="218" t="s">
        <v>1352</v>
      </c>
      <c r="G441" s="216"/>
      <c r="H441" s="219">
        <v>-0.70199999999999996</v>
      </c>
      <c r="I441" s="220"/>
      <c r="J441" s="216"/>
      <c r="K441" s="216"/>
      <c r="L441" s="221"/>
      <c r="M441" s="222"/>
      <c r="N441" s="223"/>
      <c r="O441" s="223"/>
      <c r="P441" s="223"/>
      <c r="Q441" s="223"/>
      <c r="R441" s="223"/>
      <c r="S441" s="223"/>
      <c r="T441" s="224"/>
      <c r="AT441" s="225" t="s">
        <v>203</v>
      </c>
      <c r="AU441" s="225" t="s">
        <v>91</v>
      </c>
      <c r="AV441" s="14" t="s">
        <v>91</v>
      </c>
      <c r="AW441" s="14" t="s">
        <v>36</v>
      </c>
      <c r="AX441" s="14" t="s">
        <v>81</v>
      </c>
      <c r="AY441" s="225" t="s">
        <v>194</v>
      </c>
    </row>
    <row r="442" spans="2:51" s="14" customFormat="1" ht="11.25">
      <c r="B442" s="215"/>
      <c r="C442" s="216"/>
      <c r="D442" s="206" t="s">
        <v>203</v>
      </c>
      <c r="E442" s="217" t="s">
        <v>1</v>
      </c>
      <c r="F442" s="218" t="s">
        <v>1297</v>
      </c>
      <c r="G442" s="216"/>
      <c r="H442" s="219">
        <v>-9.1769999999999996</v>
      </c>
      <c r="I442" s="220"/>
      <c r="J442" s="216"/>
      <c r="K442" s="216"/>
      <c r="L442" s="221"/>
      <c r="M442" s="222"/>
      <c r="N442" s="223"/>
      <c r="O442" s="223"/>
      <c r="P442" s="223"/>
      <c r="Q442" s="223"/>
      <c r="R442" s="223"/>
      <c r="S442" s="223"/>
      <c r="T442" s="224"/>
      <c r="AT442" s="225" t="s">
        <v>203</v>
      </c>
      <c r="AU442" s="225" t="s">
        <v>91</v>
      </c>
      <c r="AV442" s="14" t="s">
        <v>91</v>
      </c>
      <c r="AW442" s="14" t="s">
        <v>36</v>
      </c>
      <c r="AX442" s="14" t="s">
        <v>81</v>
      </c>
      <c r="AY442" s="225" t="s">
        <v>194</v>
      </c>
    </row>
    <row r="443" spans="2:51" s="14" customFormat="1" ht="11.25">
      <c r="B443" s="215"/>
      <c r="C443" s="216"/>
      <c r="D443" s="206" t="s">
        <v>203</v>
      </c>
      <c r="E443" s="217" t="s">
        <v>1</v>
      </c>
      <c r="F443" s="218" t="s">
        <v>1298</v>
      </c>
      <c r="G443" s="216"/>
      <c r="H443" s="219">
        <v>-2.4260000000000002</v>
      </c>
      <c r="I443" s="220"/>
      <c r="J443" s="216"/>
      <c r="K443" s="216"/>
      <c r="L443" s="221"/>
      <c r="M443" s="222"/>
      <c r="N443" s="223"/>
      <c r="O443" s="223"/>
      <c r="P443" s="223"/>
      <c r="Q443" s="223"/>
      <c r="R443" s="223"/>
      <c r="S443" s="223"/>
      <c r="T443" s="224"/>
      <c r="AT443" s="225" t="s">
        <v>203</v>
      </c>
      <c r="AU443" s="225" t="s">
        <v>91</v>
      </c>
      <c r="AV443" s="14" t="s">
        <v>91</v>
      </c>
      <c r="AW443" s="14" t="s">
        <v>36</v>
      </c>
      <c r="AX443" s="14" t="s">
        <v>81</v>
      </c>
      <c r="AY443" s="225" t="s">
        <v>194</v>
      </c>
    </row>
    <row r="444" spans="2:51" s="14" customFormat="1" ht="11.25">
      <c r="B444" s="215"/>
      <c r="C444" s="216"/>
      <c r="D444" s="206" t="s">
        <v>203</v>
      </c>
      <c r="E444" s="217" t="s">
        <v>1</v>
      </c>
      <c r="F444" s="218" t="s">
        <v>1299</v>
      </c>
      <c r="G444" s="216"/>
      <c r="H444" s="219">
        <v>-1.591</v>
      </c>
      <c r="I444" s="220"/>
      <c r="J444" s="216"/>
      <c r="K444" s="216"/>
      <c r="L444" s="221"/>
      <c r="M444" s="222"/>
      <c r="N444" s="223"/>
      <c r="O444" s="223"/>
      <c r="P444" s="223"/>
      <c r="Q444" s="223"/>
      <c r="R444" s="223"/>
      <c r="S444" s="223"/>
      <c r="T444" s="224"/>
      <c r="AT444" s="225" t="s">
        <v>203</v>
      </c>
      <c r="AU444" s="225" t="s">
        <v>91</v>
      </c>
      <c r="AV444" s="14" t="s">
        <v>91</v>
      </c>
      <c r="AW444" s="14" t="s">
        <v>36</v>
      </c>
      <c r="AX444" s="14" t="s">
        <v>81</v>
      </c>
      <c r="AY444" s="225" t="s">
        <v>194</v>
      </c>
    </row>
    <row r="445" spans="2:51" s="14" customFormat="1" ht="11.25">
      <c r="B445" s="215"/>
      <c r="C445" s="216"/>
      <c r="D445" s="206" t="s">
        <v>203</v>
      </c>
      <c r="E445" s="217" t="s">
        <v>1</v>
      </c>
      <c r="F445" s="218" t="s">
        <v>1300</v>
      </c>
      <c r="G445" s="216"/>
      <c r="H445" s="219">
        <v>-0.755</v>
      </c>
      <c r="I445" s="220"/>
      <c r="J445" s="216"/>
      <c r="K445" s="216"/>
      <c r="L445" s="221"/>
      <c r="M445" s="222"/>
      <c r="N445" s="223"/>
      <c r="O445" s="223"/>
      <c r="P445" s="223"/>
      <c r="Q445" s="223"/>
      <c r="R445" s="223"/>
      <c r="S445" s="223"/>
      <c r="T445" s="224"/>
      <c r="AT445" s="225" t="s">
        <v>203</v>
      </c>
      <c r="AU445" s="225" t="s">
        <v>91</v>
      </c>
      <c r="AV445" s="14" t="s">
        <v>91</v>
      </c>
      <c r="AW445" s="14" t="s">
        <v>36</v>
      </c>
      <c r="AX445" s="14" t="s">
        <v>81</v>
      </c>
      <c r="AY445" s="225" t="s">
        <v>194</v>
      </c>
    </row>
    <row r="446" spans="2:51" s="14" customFormat="1" ht="11.25">
      <c r="B446" s="215"/>
      <c r="C446" s="216"/>
      <c r="D446" s="206" t="s">
        <v>203</v>
      </c>
      <c r="E446" s="217" t="s">
        <v>1</v>
      </c>
      <c r="F446" s="218" t="s">
        <v>1301</v>
      </c>
      <c r="G446" s="216"/>
      <c r="H446" s="219">
        <v>-5.8999999999999997E-2</v>
      </c>
      <c r="I446" s="220"/>
      <c r="J446" s="216"/>
      <c r="K446" s="216"/>
      <c r="L446" s="221"/>
      <c r="M446" s="222"/>
      <c r="N446" s="223"/>
      <c r="O446" s="223"/>
      <c r="P446" s="223"/>
      <c r="Q446" s="223"/>
      <c r="R446" s="223"/>
      <c r="S446" s="223"/>
      <c r="T446" s="224"/>
      <c r="AT446" s="225" t="s">
        <v>203</v>
      </c>
      <c r="AU446" s="225" t="s">
        <v>91</v>
      </c>
      <c r="AV446" s="14" t="s">
        <v>91</v>
      </c>
      <c r="AW446" s="14" t="s">
        <v>36</v>
      </c>
      <c r="AX446" s="14" t="s">
        <v>81</v>
      </c>
      <c r="AY446" s="225" t="s">
        <v>194</v>
      </c>
    </row>
    <row r="447" spans="2:51" s="14" customFormat="1" ht="11.25">
      <c r="B447" s="215"/>
      <c r="C447" s="216"/>
      <c r="D447" s="206" t="s">
        <v>203</v>
      </c>
      <c r="E447" s="217" t="s">
        <v>1</v>
      </c>
      <c r="F447" s="218" t="s">
        <v>1302</v>
      </c>
      <c r="G447" s="216"/>
      <c r="H447" s="219">
        <v>-0.57599999999999996</v>
      </c>
      <c r="I447" s="220"/>
      <c r="J447" s="216"/>
      <c r="K447" s="216"/>
      <c r="L447" s="221"/>
      <c r="M447" s="222"/>
      <c r="N447" s="223"/>
      <c r="O447" s="223"/>
      <c r="P447" s="223"/>
      <c r="Q447" s="223"/>
      <c r="R447" s="223"/>
      <c r="S447" s="223"/>
      <c r="T447" s="224"/>
      <c r="AT447" s="225" t="s">
        <v>203</v>
      </c>
      <c r="AU447" s="225" t="s">
        <v>91</v>
      </c>
      <c r="AV447" s="14" t="s">
        <v>91</v>
      </c>
      <c r="AW447" s="14" t="s">
        <v>36</v>
      </c>
      <c r="AX447" s="14" t="s">
        <v>81</v>
      </c>
      <c r="AY447" s="225" t="s">
        <v>194</v>
      </c>
    </row>
    <row r="448" spans="2:51" s="14" customFormat="1" ht="11.25">
      <c r="B448" s="215"/>
      <c r="C448" s="216"/>
      <c r="D448" s="206" t="s">
        <v>203</v>
      </c>
      <c r="E448" s="217" t="s">
        <v>1</v>
      </c>
      <c r="F448" s="218" t="s">
        <v>1303</v>
      </c>
      <c r="G448" s="216"/>
      <c r="H448" s="219">
        <v>-8.3000000000000004E-2</v>
      </c>
      <c r="I448" s="220"/>
      <c r="J448" s="216"/>
      <c r="K448" s="216"/>
      <c r="L448" s="221"/>
      <c r="M448" s="222"/>
      <c r="N448" s="223"/>
      <c r="O448" s="223"/>
      <c r="P448" s="223"/>
      <c r="Q448" s="223"/>
      <c r="R448" s="223"/>
      <c r="S448" s="223"/>
      <c r="T448" s="224"/>
      <c r="AT448" s="225" t="s">
        <v>203</v>
      </c>
      <c r="AU448" s="225" t="s">
        <v>91</v>
      </c>
      <c r="AV448" s="14" t="s">
        <v>91</v>
      </c>
      <c r="AW448" s="14" t="s">
        <v>36</v>
      </c>
      <c r="AX448" s="14" t="s">
        <v>81</v>
      </c>
      <c r="AY448" s="225" t="s">
        <v>194</v>
      </c>
    </row>
    <row r="449" spans="1:65" s="16" customFormat="1" ht="11.25">
      <c r="B449" s="237"/>
      <c r="C449" s="238"/>
      <c r="D449" s="206" t="s">
        <v>203</v>
      </c>
      <c r="E449" s="239" t="s">
        <v>160</v>
      </c>
      <c r="F449" s="240" t="s">
        <v>250</v>
      </c>
      <c r="G449" s="238"/>
      <c r="H449" s="241">
        <v>113.31</v>
      </c>
      <c r="I449" s="242"/>
      <c r="J449" s="238"/>
      <c r="K449" s="238"/>
      <c r="L449" s="243"/>
      <c r="M449" s="244"/>
      <c r="N449" s="245"/>
      <c r="O449" s="245"/>
      <c r="P449" s="245"/>
      <c r="Q449" s="245"/>
      <c r="R449" s="245"/>
      <c r="S449" s="245"/>
      <c r="T449" s="246"/>
      <c r="AT449" s="247" t="s">
        <v>203</v>
      </c>
      <c r="AU449" s="247" t="s">
        <v>91</v>
      </c>
      <c r="AV449" s="16" t="s">
        <v>201</v>
      </c>
      <c r="AW449" s="16" t="s">
        <v>36</v>
      </c>
      <c r="AX449" s="16" t="s">
        <v>21</v>
      </c>
      <c r="AY449" s="247" t="s">
        <v>194</v>
      </c>
    </row>
    <row r="450" spans="1:65" s="2" customFormat="1" ht="14.45" customHeight="1">
      <c r="A450" s="35"/>
      <c r="B450" s="36"/>
      <c r="C450" s="248" t="s">
        <v>625</v>
      </c>
      <c r="D450" s="248" t="s">
        <v>474</v>
      </c>
      <c r="E450" s="249" t="s">
        <v>475</v>
      </c>
      <c r="F450" s="250" t="s">
        <v>476</v>
      </c>
      <c r="G450" s="251" t="s">
        <v>218</v>
      </c>
      <c r="H450" s="252">
        <v>214.94900000000001</v>
      </c>
      <c r="I450" s="253"/>
      <c r="J450" s="254">
        <f>ROUND(I450*H450,2)</f>
        <v>0</v>
      </c>
      <c r="K450" s="250" t="s">
        <v>207</v>
      </c>
      <c r="L450" s="255"/>
      <c r="M450" s="256" t="s">
        <v>1</v>
      </c>
      <c r="N450" s="257" t="s">
        <v>46</v>
      </c>
      <c r="O450" s="72"/>
      <c r="P450" s="200">
        <f>O450*H450</f>
        <v>0</v>
      </c>
      <c r="Q450" s="200">
        <v>0</v>
      </c>
      <c r="R450" s="200">
        <f>Q450*H450</f>
        <v>0</v>
      </c>
      <c r="S450" s="200">
        <v>0</v>
      </c>
      <c r="T450" s="201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2" t="s">
        <v>251</v>
      </c>
      <c r="AT450" s="202" t="s">
        <v>474</v>
      </c>
      <c r="AU450" s="202" t="s">
        <v>91</v>
      </c>
      <c r="AY450" s="18" t="s">
        <v>194</v>
      </c>
      <c r="BE450" s="203">
        <f>IF(N450="základní",J450,0)</f>
        <v>0</v>
      </c>
      <c r="BF450" s="203">
        <f>IF(N450="snížená",J450,0)</f>
        <v>0</v>
      </c>
      <c r="BG450" s="203">
        <f>IF(N450="zákl. přenesená",J450,0)</f>
        <v>0</v>
      </c>
      <c r="BH450" s="203">
        <f>IF(N450="sníž. přenesená",J450,0)</f>
        <v>0</v>
      </c>
      <c r="BI450" s="203">
        <f>IF(N450="nulová",J450,0)</f>
        <v>0</v>
      </c>
      <c r="BJ450" s="18" t="s">
        <v>21</v>
      </c>
      <c r="BK450" s="203">
        <f>ROUND(I450*H450,2)</f>
        <v>0</v>
      </c>
      <c r="BL450" s="18" t="s">
        <v>201</v>
      </c>
      <c r="BM450" s="202" t="s">
        <v>1353</v>
      </c>
    </row>
    <row r="451" spans="1:65" s="14" customFormat="1" ht="11.25">
      <c r="B451" s="215"/>
      <c r="C451" s="216"/>
      <c r="D451" s="206" t="s">
        <v>203</v>
      </c>
      <c r="E451" s="217" t="s">
        <v>1</v>
      </c>
      <c r="F451" s="218" t="s">
        <v>478</v>
      </c>
      <c r="G451" s="216"/>
      <c r="H451" s="219">
        <v>214.94900000000001</v>
      </c>
      <c r="I451" s="220"/>
      <c r="J451" s="216"/>
      <c r="K451" s="216"/>
      <c r="L451" s="221"/>
      <c r="M451" s="222"/>
      <c r="N451" s="223"/>
      <c r="O451" s="223"/>
      <c r="P451" s="223"/>
      <c r="Q451" s="223"/>
      <c r="R451" s="223"/>
      <c r="S451" s="223"/>
      <c r="T451" s="224"/>
      <c r="AT451" s="225" t="s">
        <v>203</v>
      </c>
      <c r="AU451" s="225" t="s">
        <v>91</v>
      </c>
      <c r="AV451" s="14" t="s">
        <v>91</v>
      </c>
      <c r="AW451" s="14" t="s">
        <v>36</v>
      </c>
      <c r="AX451" s="14" t="s">
        <v>21</v>
      </c>
      <c r="AY451" s="225" t="s">
        <v>194</v>
      </c>
    </row>
    <row r="452" spans="1:65" s="2" customFormat="1" ht="14.45" customHeight="1">
      <c r="A452" s="35"/>
      <c r="B452" s="36"/>
      <c r="C452" s="191" t="s">
        <v>627</v>
      </c>
      <c r="D452" s="191" t="s">
        <v>196</v>
      </c>
      <c r="E452" s="192" t="s">
        <v>480</v>
      </c>
      <c r="F452" s="193" t="s">
        <v>481</v>
      </c>
      <c r="G452" s="194" t="s">
        <v>306</v>
      </c>
      <c r="H452" s="195">
        <v>113.31</v>
      </c>
      <c r="I452" s="196"/>
      <c r="J452" s="197">
        <f>ROUND(I452*H452,2)</f>
        <v>0</v>
      </c>
      <c r="K452" s="193" t="s">
        <v>200</v>
      </c>
      <c r="L452" s="40"/>
      <c r="M452" s="198" t="s">
        <v>1</v>
      </c>
      <c r="N452" s="199" t="s">
        <v>46</v>
      </c>
      <c r="O452" s="72"/>
      <c r="P452" s="200">
        <f>O452*H452</f>
        <v>0</v>
      </c>
      <c r="Q452" s="200">
        <v>0</v>
      </c>
      <c r="R452" s="200">
        <f>Q452*H452</f>
        <v>0</v>
      </c>
      <c r="S452" s="200">
        <v>0</v>
      </c>
      <c r="T452" s="201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2" t="s">
        <v>201</v>
      </c>
      <c r="AT452" s="202" t="s">
        <v>196</v>
      </c>
      <c r="AU452" s="202" t="s">
        <v>91</v>
      </c>
      <c r="AY452" s="18" t="s">
        <v>194</v>
      </c>
      <c r="BE452" s="203">
        <f>IF(N452="základní",J452,0)</f>
        <v>0</v>
      </c>
      <c r="BF452" s="203">
        <f>IF(N452="snížená",J452,0)</f>
        <v>0</v>
      </c>
      <c r="BG452" s="203">
        <f>IF(N452="zákl. přenesená",J452,0)</f>
        <v>0</v>
      </c>
      <c r="BH452" s="203">
        <f>IF(N452="sníž. přenesená",J452,0)</f>
        <v>0</v>
      </c>
      <c r="BI452" s="203">
        <f>IF(N452="nulová",J452,0)</f>
        <v>0</v>
      </c>
      <c r="BJ452" s="18" t="s">
        <v>21</v>
      </c>
      <c r="BK452" s="203">
        <f>ROUND(I452*H452,2)</f>
        <v>0</v>
      </c>
      <c r="BL452" s="18" t="s">
        <v>201</v>
      </c>
      <c r="BM452" s="202" t="s">
        <v>1354</v>
      </c>
    </row>
    <row r="453" spans="1:65" s="14" customFormat="1" ht="11.25">
      <c r="B453" s="215"/>
      <c r="C453" s="216"/>
      <c r="D453" s="206" t="s">
        <v>203</v>
      </c>
      <c r="E453" s="217" t="s">
        <v>1</v>
      </c>
      <c r="F453" s="218" t="s">
        <v>160</v>
      </c>
      <c r="G453" s="216"/>
      <c r="H453" s="219">
        <v>113.31</v>
      </c>
      <c r="I453" s="220"/>
      <c r="J453" s="216"/>
      <c r="K453" s="216"/>
      <c r="L453" s="221"/>
      <c r="M453" s="222"/>
      <c r="N453" s="223"/>
      <c r="O453" s="223"/>
      <c r="P453" s="223"/>
      <c r="Q453" s="223"/>
      <c r="R453" s="223"/>
      <c r="S453" s="223"/>
      <c r="T453" s="224"/>
      <c r="AT453" s="225" t="s">
        <v>203</v>
      </c>
      <c r="AU453" s="225" t="s">
        <v>91</v>
      </c>
      <c r="AV453" s="14" t="s">
        <v>91</v>
      </c>
      <c r="AW453" s="14" t="s">
        <v>36</v>
      </c>
      <c r="AX453" s="14" t="s">
        <v>21</v>
      </c>
      <c r="AY453" s="225" t="s">
        <v>194</v>
      </c>
    </row>
    <row r="454" spans="1:65" s="2" customFormat="1" ht="14.45" customHeight="1">
      <c r="A454" s="35"/>
      <c r="B454" s="36"/>
      <c r="C454" s="191" t="s">
        <v>632</v>
      </c>
      <c r="D454" s="191" t="s">
        <v>196</v>
      </c>
      <c r="E454" s="192" t="s">
        <v>484</v>
      </c>
      <c r="F454" s="193" t="s">
        <v>485</v>
      </c>
      <c r="G454" s="194" t="s">
        <v>306</v>
      </c>
      <c r="H454" s="195">
        <v>113.31</v>
      </c>
      <c r="I454" s="196"/>
      <c r="J454" s="197">
        <f>ROUND(I454*H454,2)</f>
        <v>0</v>
      </c>
      <c r="K454" s="193" t="s">
        <v>200</v>
      </c>
      <c r="L454" s="40"/>
      <c r="M454" s="198" t="s">
        <v>1</v>
      </c>
      <c r="N454" s="199" t="s">
        <v>46</v>
      </c>
      <c r="O454" s="72"/>
      <c r="P454" s="200">
        <f>O454*H454</f>
        <v>0</v>
      </c>
      <c r="Q454" s="200">
        <v>0</v>
      </c>
      <c r="R454" s="200">
        <f>Q454*H454</f>
        <v>0</v>
      </c>
      <c r="S454" s="200">
        <v>0</v>
      </c>
      <c r="T454" s="201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202" t="s">
        <v>201</v>
      </c>
      <c r="AT454" s="202" t="s">
        <v>196</v>
      </c>
      <c r="AU454" s="202" t="s">
        <v>91</v>
      </c>
      <c r="AY454" s="18" t="s">
        <v>194</v>
      </c>
      <c r="BE454" s="203">
        <f>IF(N454="základní",J454,0)</f>
        <v>0</v>
      </c>
      <c r="BF454" s="203">
        <f>IF(N454="snížená",J454,0)</f>
        <v>0</v>
      </c>
      <c r="BG454" s="203">
        <f>IF(N454="zákl. přenesená",J454,0)</f>
        <v>0</v>
      </c>
      <c r="BH454" s="203">
        <f>IF(N454="sníž. přenesená",J454,0)</f>
        <v>0</v>
      </c>
      <c r="BI454" s="203">
        <f>IF(N454="nulová",J454,0)</f>
        <v>0</v>
      </c>
      <c r="BJ454" s="18" t="s">
        <v>21</v>
      </c>
      <c r="BK454" s="203">
        <f>ROUND(I454*H454,2)</f>
        <v>0</v>
      </c>
      <c r="BL454" s="18" t="s">
        <v>201</v>
      </c>
      <c r="BM454" s="202" t="s">
        <v>1355</v>
      </c>
    </row>
    <row r="455" spans="1:65" s="2" customFormat="1" ht="14.45" customHeight="1">
      <c r="A455" s="35"/>
      <c r="B455" s="36"/>
      <c r="C455" s="191" t="s">
        <v>636</v>
      </c>
      <c r="D455" s="191" t="s">
        <v>196</v>
      </c>
      <c r="E455" s="192" t="s">
        <v>1356</v>
      </c>
      <c r="F455" s="193" t="s">
        <v>1357</v>
      </c>
      <c r="G455" s="194" t="s">
        <v>199</v>
      </c>
      <c r="H455" s="195">
        <v>2.8820000000000001</v>
      </c>
      <c r="I455" s="196"/>
      <c r="J455" s="197">
        <f>ROUND(I455*H455,2)</f>
        <v>0</v>
      </c>
      <c r="K455" s="193" t="s">
        <v>200</v>
      </c>
      <c r="L455" s="40"/>
      <c r="M455" s="198" t="s">
        <v>1</v>
      </c>
      <c r="N455" s="199" t="s">
        <v>46</v>
      </c>
      <c r="O455" s="72"/>
      <c r="P455" s="200">
        <f>O455*H455</f>
        <v>0</v>
      </c>
      <c r="Q455" s="200">
        <v>0</v>
      </c>
      <c r="R455" s="200">
        <f>Q455*H455</f>
        <v>0</v>
      </c>
      <c r="S455" s="200">
        <v>0</v>
      </c>
      <c r="T455" s="201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202" t="s">
        <v>201</v>
      </c>
      <c r="AT455" s="202" t="s">
        <v>196</v>
      </c>
      <c r="AU455" s="202" t="s">
        <v>91</v>
      </c>
      <c r="AY455" s="18" t="s">
        <v>194</v>
      </c>
      <c r="BE455" s="203">
        <f>IF(N455="základní",J455,0)</f>
        <v>0</v>
      </c>
      <c r="BF455" s="203">
        <f>IF(N455="snížená",J455,0)</f>
        <v>0</v>
      </c>
      <c r="BG455" s="203">
        <f>IF(N455="zákl. přenesená",J455,0)</f>
        <v>0</v>
      </c>
      <c r="BH455" s="203">
        <f>IF(N455="sníž. přenesená",J455,0)</f>
        <v>0</v>
      </c>
      <c r="BI455" s="203">
        <f>IF(N455="nulová",J455,0)</f>
        <v>0</v>
      </c>
      <c r="BJ455" s="18" t="s">
        <v>21</v>
      </c>
      <c r="BK455" s="203">
        <f>ROUND(I455*H455,2)</f>
        <v>0</v>
      </c>
      <c r="BL455" s="18" t="s">
        <v>201</v>
      </c>
      <c r="BM455" s="202" t="s">
        <v>1358</v>
      </c>
    </row>
    <row r="456" spans="1:65" s="14" customFormat="1" ht="11.25">
      <c r="B456" s="215"/>
      <c r="C456" s="216"/>
      <c r="D456" s="206" t="s">
        <v>203</v>
      </c>
      <c r="E456" s="217" t="s">
        <v>1</v>
      </c>
      <c r="F456" s="218" t="s">
        <v>1359</v>
      </c>
      <c r="G456" s="216"/>
      <c r="H456" s="219">
        <v>2.8820000000000001</v>
      </c>
      <c r="I456" s="220"/>
      <c r="J456" s="216"/>
      <c r="K456" s="216"/>
      <c r="L456" s="221"/>
      <c r="M456" s="222"/>
      <c r="N456" s="223"/>
      <c r="O456" s="223"/>
      <c r="P456" s="223"/>
      <c r="Q456" s="223"/>
      <c r="R456" s="223"/>
      <c r="S456" s="223"/>
      <c r="T456" s="224"/>
      <c r="AT456" s="225" t="s">
        <v>203</v>
      </c>
      <c r="AU456" s="225" t="s">
        <v>91</v>
      </c>
      <c r="AV456" s="14" t="s">
        <v>91</v>
      </c>
      <c r="AW456" s="14" t="s">
        <v>36</v>
      </c>
      <c r="AX456" s="14" t="s">
        <v>21</v>
      </c>
      <c r="AY456" s="225" t="s">
        <v>194</v>
      </c>
    </row>
    <row r="457" spans="1:65" s="2" customFormat="1" ht="14.45" customHeight="1">
      <c r="A457" s="35"/>
      <c r="B457" s="36"/>
      <c r="C457" s="191" t="s">
        <v>640</v>
      </c>
      <c r="D457" s="191" t="s">
        <v>196</v>
      </c>
      <c r="E457" s="192" t="s">
        <v>1360</v>
      </c>
      <c r="F457" s="193" t="s">
        <v>1361</v>
      </c>
      <c r="G457" s="194" t="s">
        <v>199</v>
      </c>
      <c r="H457" s="195">
        <v>27</v>
      </c>
      <c r="I457" s="196"/>
      <c r="J457" s="197">
        <f>ROUND(I457*H457,2)</f>
        <v>0</v>
      </c>
      <c r="K457" s="193" t="s">
        <v>200</v>
      </c>
      <c r="L457" s="40"/>
      <c r="M457" s="198" t="s">
        <v>1</v>
      </c>
      <c r="N457" s="199" t="s">
        <v>46</v>
      </c>
      <c r="O457" s="72"/>
      <c r="P457" s="200">
        <f>O457*H457</f>
        <v>0</v>
      </c>
      <c r="Q457" s="200">
        <v>0</v>
      </c>
      <c r="R457" s="200">
        <f>Q457*H457</f>
        <v>0</v>
      </c>
      <c r="S457" s="200">
        <v>0</v>
      </c>
      <c r="T457" s="201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02" t="s">
        <v>201</v>
      </c>
      <c r="AT457" s="202" t="s">
        <v>196</v>
      </c>
      <c r="AU457" s="202" t="s">
        <v>91</v>
      </c>
      <c r="AY457" s="18" t="s">
        <v>194</v>
      </c>
      <c r="BE457" s="203">
        <f>IF(N457="základní",J457,0)</f>
        <v>0</v>
      </c>
      <c r="BF457" s="203">
        <f>IF(N457="snížená",J457,0)</f>
        <v>0</v>
      </c>
      <c r="BG457" s="203">
        <f>IF(N457="zákl. přenesená",J457,0)</f>
        <v>0</v>
      </c>
      <c r="BH457" s="203">
        <f>IF(N457="sníž. přenesená",J457,0)</f>
        <v>0</v>
      </c>
      <c r="BI457" s="203">
        <f>IF(N457="nulová",J457,0)</f>
        <v>0</v>
      </c>
      <c r="BJ457" s="18" t="s">
        <v>21</v>
      </c>
      <c r="BK457" s="203">
        <f>ROUND(I457*H457,2)</f>
        <v>0</v>
      </c>
      <c r="BL457" s="18" t="s">
        <v>201</v>
      </c>
      <c r="BM457" s="202" t="s">
        <v>1362</v>
      </c>
    </row>
    <row r="458" spans="1:65" s="13" customFormat="1" ht="11.25">
      <c r="B458" s="204"/>
      <c r="C458" s="205"/>
      <c r="D458" s="206" t="s">
        <v>203</v>
      </c>
      <c r="E458" s="207" t="s">
        <v>1</v>
      </c>
      <c r="F458" s="208" t="s">
        <v>1363</v>
      </c>
      <c r="G458" s="205"/>
      <c r="H458" s="207" t="s">
        <v>1</v>
      </c>
      <c r="I458" s="209"/>
      <c r="J458" s="205"/>
      <c r="K458" s="205"/>
      <c r="L458" s="210"/>
      <c r="M458" s="211"/>
      <c r="N458" s="212"/>
      <c r="O458" s="212"/>
      <c r="P458" s="212"/>
      <c r="Q458" s="212"/>
      <c r="R458" s="212"/>
      <c r="S458" s="212"/>
      <c r="T458" s="213"/>
      <c r="AT458" s="214" t="s">
        <v>203</v>
      </c>
      <c r="AU458" s="214" t="s">
        <v>91</v>
      </c>
      <c r="AV458" s="13" t="s">
        <v>21</v>
      </c>
      <c r="AW458" s="13" t="s">
        <v>36</v>
      </c>
      <c r="AX458" s="13" t="s">
        <v>81</v>
      </c>
      <c r="AY458" s="214" t="s">
        <v>194</v>
      </c>
    </row>
    <row r="459" spans="1:65" s="14" customFormat="1" ht="11.25">
      <c r="B459" s="215"/>
      <c r="C459" s="216"/>
      <c r="D459" s="206" t="s">
        <v>203</v>
      </c>
      <c r="E459" s="217" t="s">
        <v>1</v>
      </c>
      <c r="F459" s="218" t="s">
        <v>1364</v>
      </c>
      <c r="G459" s="216"/>
      <c r="H459" s="219">
        <v>27</v>
      </c>
      <c r="I459" s="220"/>
      <c r="J459" s="216"/>
      <c r="K459" s="216"/>
      <c r="L459" s="221"/>
      <c r="M459" s="222"/>
      <c r="N459" s="223"/>
      <c r="O459" s="223"/>
      <c r="P459" s="223"/>
      <c r="Q459" s="223"/>
      <c r="R459" s="223"/>
      <c r="S459" s="223"/>
      <c r="T459" s="224"/>
      <c r="AT459" s="225" t="s">
        <v>203</v>
      </c>
      <c r="AU459" s="225" t="s">
        <v>91</v>
      </c>
      <c r="AV459" s="14" t="s">
        <v>91</v>
      </c>
      <c r="AW459" s="14" t="s">
        <v>36</v>
      </c>
      <c r="AX459" s="14" t="s">
        <v>81</v>
      </c>
      <c r="AY459" s="225" t="s">
        <v>194</v>
      </c>
    </row>
    <row r="460" spans="1:65" s="16" customFormat="1" ht="11.25">
      <c r="B460" s="237"/>
      <c r="C460" s="238"/>
      <c r="D460" s="206" t="s">
        <v>203</v>
      </c>
      <c r="E460" s="239" t="s">
        <v>1049</v>
      </c>
      <c r="F460" s="240" t="s">
        <v>250</v>
      </c>
      <c r="G460" s="238"/>
      <c r="H460" s="241">
        <v>27</v>
      </c>
      <c r="I460" s="242"/>
      <c r="J460" s="238"/>
      <c r="K460" s="238"/>
      <c r="L460" s="243"/>
      <c r="M460" s="244"/>
      <c r="N460" s="245"/>
      <c r="O460" s="245"/>
      <c r="P460" s="245"/>
      <c r="Q460" s="245"/>
      <c r="R460" s="245"/>
      <c r="S460" s="245"/>
      <c r="T460" s="246"/>
      <c r="AT460" s="247" t="s">
        <v>203</v>
      </c>
      <c r="AU460" s="247" t="s">
        <v>91</v>
      </c>
      <c r="AV460" s="16" t="s">
        <v>201</v>
      </c>
      <c r="AW460" s="16" t="s">
        <v>36</v>
      </c>
      <c r="AX460" s="16" t="s">
        <v>21</v>
      </c>
      <c r="AY460" s="247" t="s">
        <v>194</v>
      </c>
    </row>
    <row r="461" spans="1:65" s="2" customFormat="1" ht="24.2" customHeight="1">
      <c r="A461" s="35"/>
      <c r="B461" s="36"/>
      <c r="C461" s="191" t="s">
        <v>645</v>
      </c>
      <c r="D461" s="191" t="s">
        <v>196</v>
      </c>
      <c r="E461" s="192" t="s">
        <v>1365</v>
      </c>
      <c r="F461" s="193" t="s">
        <v>1366</v>
      </c>
      <c r="G461" s="194" t="s">
        <v>199</v>
      </c>
      <c r="H461" s="195">
        <v>27</v>
      </c>
      <c r="I461" s="196"/>
      <c r="J461" s="197">
        <f>ROUND(I461*H461,2)</f>
        <v>0</v>
      </c>
      <c r="K461" s="193" t="s">
        <v>207</v>
      </c>
      <c r="L461" s="40"/>
      <c r="M461" s="198" t="s">
        <v>1</v>
      </c>
      <c r="N461" s="199" t="s">
        <v>46</v>
      </c>
      <c r="O461" s="72"/>
      <c r="P461" s="200">
        <f>O461*H461</f>
        <v>0</v>
      </c>
      <c r="Q461" s="200">
        <v>0</v>
      </c>
      <c r="R461" s="200">
        <f>Q461*H461</f>
        <v>0</v>
      </c>
      <c r="S461" s="200">
        <v>0</v>
      </c>
      <c r="T461" s="201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02" t="s">
        <v>201</v>
      </c>
      <c r="AT461" s="202" t="s">
        <v>196</v>
      </c>
      <c r="AU461" s="202" t="s">
        <v>91</v>
      </c>
      <c r="AY461" s="18" t="s">
        <v>194</v>
      </c>
      <c r="BE461" s="203">
        <f>IF(N461="základní",J461,0)</f>
        <v>0</v>
      </c>
      <c r="BF461" s="203">
        <f>IF(N461="snížená",J461,0)</f>
        <v>0</v>
      </c>
      <c r="BG461" s="203">
        <f>IF(N461="zákl. přenesená",J461,0)</f>
        <v>0</v>
      </c>
      <c r="BH461" s="203">
        <f>IF(N461="sníž. přenesená",J461,0)</f>
        <v>0</v>
      </c>
      <c r="BI461" s="203">
        <f>IF(N461="nulová",J461,0)</f>
        <v>0</v>
      </c>
      <c r="BJ461" s="18" t="s">
        <v>21</v>
      </c>
      <c r="BK461" s="203">
        <f>ROUND(I461*H461,2)</f>
        <v>0</v>
      </c>
      <c r="BL461" s="18" t="s">
        <v>201</v>
      </c>
      <c r="BM461" s="202" t="s">
        <v>1367</v>
      </c>
    </row>
    <row r="462" spans="1:65" s="14" customFormat="1" ht="11.25">
      <c r="B462" s="215"/>
      <c r="C462" s="216"/>
      <c r="D462" s="206" t="s">
        <v>203</v>
      </c>
      <c r="E462" s="217" t="s">
        <v>1</v>
      </c>
      <c r="F462" s="218" t="s">
        <v>1049</v>
      </c>
      <c r="G462" s="216"/>
      <c r="H462" s="219">
        <v>27</v>
      </c>
      <c r="I462" s="220"/>
      <c r="J462" s="216"/>
      <c r="K462" s="216"/>
      <c r="L462" s="221"/>
      <c r="M462" s="222"/>
      <c r="N462" s="223"/>
      <c r="O462" s="223"/>
      <c r="P462" s="223"/>
      <c r="Q462" s="223"/>
      <c r="R462" s="223"/>
      <c r="S462" s="223"/>
      <c r="T462" s="224"/>
      <c r="AT462" s="225" t="s">
        <v>203</v>
      </c>
      <c r="AU462" s="225" t="s">
        <v>91</v>
      </c>
      <c r="AV462" s="14" t="s">
        <v>91</v>
      </c>
      <c r="AW462" s="14" t="s">
        <v>36</v>
      </c>
      <c r="AX462" s="14" t="s">
        <v>21</v>
      </c>
      <c r="AY462" s="225" t="s">
        <v>194</v>
      </c>
    </row>
    <row r="463" spans="1:65" s="12" customFormat="1" ht="22.9" customHeight="1">
      <c r="B463" s="175"/>
      <c r="C463" s="176"/>
      <c r="D463" s="177" t="s">
        <v>80</v>
      </c>
      <c r="E463" s="189" t="s">
        <v>210</v>
      </c>
      <c r="F463" s="189" t="s">
        <v>487</v>
      </c>
      <c r="G463" s="176"/>
      <c r="H463" s="176"/>
      <c r="I463" s="179"/>
      <c r="J463" s="190">
        <f>BK463</f>
        <v>0</v>
      </c>
      <c r="K463" s="176"/>
      <c r="L463" s="181"/>
      <c r="M463" s="182"/>
      <c r="N463" s="183"/>
      <c r="O463" s="183"/>
      <c r="P463" s="184">
        <f>SUM(P464:P480)</f>
        <v>0</v>
      </c>
      <c r="Q463" s="183"/>
      <c r="R463" s="184">
        <f>SUM(R464:R480)</f>
        <v>0</v>
      </c>
      <c r="S463" s="183"/>
      <c r="T463" s="185">
        <f>SUM(T464:T480)</f>
        <v>3.3132000000000001</v>
      </c>
      <c r="AR463" s="186" t="s">
        <v>21</v>
      </c>
      <c r="AT463" s="187" t="s">
        <v>80</v>
      </c>
      <c r="AU463" s="187" t="s">
        <v>21</v>
      </c>
      <c r="AY463" s="186" t="s">
        <v>194</v>
      </c>
      <c r="BK463" s="188">
        <f>SUM(BK464:BK480)</f>
        <v>0</v>
      </c>
    </row>
    <row r="464" spans="1:65" s="2" customFormat="1" ht="14.45" customHeight="1">
      <c r="A464" s="35"/>
      <c r="B464" s="36"/>
      <c r="C464" s="191" t="s">
        <v>652</v>
      </c>
      <c r="D464" s="191" t="s">
        <v>196</v>
      </c>
      <c r="E464" s="192" t="s">
        <v>498</v>
      </c>
      <c r="F464" s="193" t="s">
        <v>499</v>
      </c>
      <c r="G464" s="194" t="s">
        <v>306</v>
      </c>
      <c r="H464" s="195">
        <v>1.506</v>
      </c>
      <c r="I464" s="196"/>
      <c r="J464" s="197">
        <f>ROUND(I464*H464,2)</f>
        <v>0</v>
      </c>
      <c r="K464" s="193" t="s">
        <v>200</v>
      </c>
      <c r="L464" s="40"/>
      <c r="M464" s="198" t="s">
        <v>1</v>
      </c>
      <c r="N464" s="199" t="s">
        <v>46</v>
      </c>
      <c r="O464" s="72"/>
      <c r="P464" s="200">
        <f>O464*H464</f>
        <v>0</v>
      </c>
      <c r="Q464" s="200">
        <v>0</v>
      </c>
      <c r="R464" s="200">
        <f>Q464*H464</f>
        <v>0</v>
      </c>
      <c r="S464" s="200">
        <v>2.2000000000000002</v>
      </c>
      <c r="T464" s="201">
        <f>S464*H464</f>
        <v>3.3132000000000001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2" t="s">
        <v>201</v>
      </c>
      <c r="AT464" s="202" t="s">
        <v>196</v>
      </c>
      <c r="AU464" s="202" t="s">
        <v>91</v>
      </c>
      <c r="AY464" s="18" t="s">
        <v>194</v>
      </c>
      <c r="BE464" s="203">
        <f>IF(N464="základní",J464,0)</f>
        <v>0</v>
      </c>
      <c r="BF464" s="203">
        <f>IF(N464="snížená",J464,0)</f>
        <v>0</v>
      </c>
      <c r="BG464" s="203">
        <f>IF(N464="zákl. přenesená",J464,0)</f>
        <v>0</v>
      </c>
      <c r="BH464" s="203">
        <f>IF(N464="sníž. přenesená",J464,0)</f>
        <v>0</v>
      </c>
      <c r="BI464" s="203">
        <f>IF(N464="nulová",J464,0)</f>
        <v>0</v>
      </c>
      <c r="BJ464" s="18" t="s">
        <v>21</v>
      </c>
      <c r="BK464" s="203">
        <f>ROUND(I464*H464,2)</f>
        <v>0</v>
      </c>
      <c r="BL464" s="18" t="s">
        <v>201</v>
      </c>
      <c r="BM464" s="202" t="s">
        <v>1368</v>
      </c>
    </row>
    <row r="465" spans="1:65" s="14" customFormat="1" ht="11.25">
      <c r="B465" s="215"/>
      <c r="C465" s="216"/>
      <c r="D465" s="206" t="s">
        <v>203</v>
      </c>
      <c r="E465" s="217" t="s">
        <v>1</v>
      </c>
      <c r="F465" s="218" t="s">
        <v>1369</v>
      </c>
      <c r="G465" s="216"/>
      <c r="H465" s="219">
        <v>0.11799999999999999</v>
      </c>
      <c r="I465" s="220"/>
      <c r="J465" s="216"/>
      <c r="K465" s="216"/>
      <c r="L465" s="221"/>
      <c r="M465" s="222"/>
      <c r="N465" s="223"/>
      <c r="O465" s="223"/>
      <c r="P465" s="223"/>
      <c r="Q465" s="223"/>
      <c r="R465" s="223"/>
      <c r="S465" s="223"/>
      <c r="T465" s="224"/>
      <c r="AT465" s="225" t="s">
        <v>203</v>
      </c>
      <c r="AU465" s="225" t="s">
        <v>91</v>
      </c>
      <c r="AV465" s="14" t="s">
        <v>91</v>
      </c>
      <c r="AW465" s="14" t="s">
        <v>36</v>
      </c>
      <c r="AX465" s="14" t="s">
        <v>81</v>
      </c>
      <c r="AY465" s="225" t="s">
        <v>194</v>
      </c>
    </row>
    <row r="466" spans="1:65" s="14" customFormat="1" ht="11.25">
      <c r="B466" s="215"/>
      <c r="C466" s="216"/>
      <c r="D466" s="206" t="s">
        <v>203</v>
      </c>
      <c r="E466" s="217" t="s">
        <v>1</v>
      </c>
      <c r="F466" s="218" t="s">
        <v>1370</v>
      </c>
      <c r="G466" s="216"/>
      <c r="H466" s="219">
        <v>0.14799999999999999</v>
      </c>
      <c r="I466" s="220"/>
      <c r="J466" s="216"/>
      <c r="K466" s="216"/>
      <c r="L466" s="221"/>
      <c r="M466" s="222"/>
      <c r="N466" s="223"/>
      <c r="O466" s="223"/>
      <c r="P466" s="223"/>
      <c r="Q466" s="223"/>
      <c r="R466" s="223"/>
      <c r="S466" s="223"/>
      <c r="T466" s="224"/>
      <c r="AT466" s="225" t="s">
        <v>203</v>
      </c>
      <c r="AU466" s="225" t="s">
        <v>91</v>
      </c>
      <c r="AV466" s="14" t="s">
        <v>91</v>
      </c>
      <c r="AW466" s="14" t="s">
        <v>36</v>
      </c>
      <c r="AX466" s="14" t="s">
        <v>81</v>
      </c>
      <c r="AY466" s="225" t="s">
        <v>194</v>
      </c>
    </row>
    <row r="467" spans="1:65" s="14" customFormat="1" ht="11.25">
      <c r="B467" s="215"/>
      <c r="C467" s="216"/>
      <c r="D467" s="206" t="s">
        <v>203</v>
      </c>
      <c r="E467" s="217" t="s">
        <v>1</v>
      </c>
      <c r="F467" s="218" t="s">
        <v>1371</v>
      </c>
      <c r="G467" s="216"/>
      <c r="H467" s="219">
        <v>0.93600000000000005</v>
      </c>
      <c r="I467" s="220"/>
      <c r="J467" s="216"/>
      <c r="K467" s="216"/>
      <c r="L467" s="221"/>
      <c r="M467" s="222"/>
      <c r="N467" s="223"/>
      <c r="O467" s="223"/>
      <c r="P467" s="223"/>
      <c r="Q467" s="223"/>
      <c r="R467" s="223"/>
      <c r="S467" s="223"/>
      <c r="T467" s="224"/>
      <c r="AT467" s="225" t="s">
        <v>203</v>
      </c>
      <c r="AU467" s="225" t="s">
        <v>91</v>
      </c>
      <c r="AV467" s="14" t="s">
        <v>91</v>
      </c>
      <c r="AW467" s="14" t="s">
        <v>36</v>
      </c>
      <c r="AX467" s="14" t="s">
        <v>81</v>
      </c>
      <c r="AY467" s="225" t="s">
        <v>194</v>
      </c>
    </row>
    <row r="468" spans="1:65" s="14" customFormat="1" ht="11.25">
      <c r="B468" s="215"/>
      <c r="C468" s="216"/>
      <c r="D468" s="206" t="s">
        <v>203</v>
      </c>
      <c r="E468" s="217" t="s">
        <v>1</v>
      </c>
      <c r="F468" s="218" t="s">
        <v>1372</v>
      </c>
      <c r="G468" s="216"/>
      <c r="H468" s="219">
        <v>0.193</v>
      </c>
      <c r="I468" s="220"/>
      <c r="J468" s="216"/>
      <c r="K468" s="216"/>
      <c r="L468" s="221"/>
      <c r="M468" s="222"/>
      <c r="N468" s="223"/>
      <c r="O468" s="223"/>
      <c r="P468" s="223"/>
      <c r="Q468" s="223"/>
      <c r="R468" s="223"/>
      <c r="S468" s="223"/>
      <c r="T468" s="224"/>
      <c r="AT468" s="225" t="s">
        <v>203</v>
      </c>
      <c r="AU468" s="225" t="s">
        <v>91</v>
      </c>
      <c r="AV468" s="14" t="s">
        <v>91</v>
      </c>
      <c r="AW468" s="14" t="s">
        <v>36</v>
      </c>
      <c r="AX468" s="14" t="s">
        <v>81</v>
      </c>
      <c r="AY468" s="225" t="s">
        <v>194</v>
      </c>
    </row>
    <row r="469" spans="1:65" s="15" customFormat="1" ht="11.25">
      <c r="B469" s="226"/>
      <c r="C469" s="227"/>
      <c r="D469" s="206" t="s">
        <v>203</v>
      </c>
      <c r="E469" s="228" t="s">
        <v>1</v>
      </c>
      <c r="F469" s="229" t="s">
        <v>244</v>
      </c>
      <c r="G469" s="227"/>
      <c r="H469" s="230">
        <v>1.395</v>
      </c>
      <c r="I469" s="231"/>
      <c r="J469" s="227"/>
      <c r="K469" s="227"/>
      <c r="L469" s="232"/>
      <c r="M469" s="233"/>
      <c r="N469" s="234"/>
      <c r="O469" s="234"/>
      <c r="P469" s="234"/>
      <c r="Q469" s="234"/>
      <c r="R469" s="234"/>
      <c r="S469" s="234"/>
      <c r="T469" s="235"/>
      <c r="AT469" s="236" t="s">
        <v>203</v>
      </c>
      <c r="AU469" s="236" t="s">
        <v>91</v>
      </c>
      <c r="AV469" s="15" t="s">
        <v>210</v>
      </c>
      <c r="AW469" s="15" t="s">
        <v>36</v>
      </c>
      <c r="AX469" s="15" t="s">
        <v>81</v>
      </c>
      <c r="AY469" s="236" t="s">
        <v>194</v>
      </c>
    </row>
    <row r="470" spans="1:65" s="13" customFormat="1" ht="11.25">
      <c r="B470" s="204"/>
      <c r="C470" s="205"/>
      <c r="D470" s="206" t="s">
        <v>203</v>
      </c>
      <c r="E470" s="207" t="s">
        <v>1</v>
      </c>
      <c r="F470" s="208" t="s">
        <v>996</v>
      </c>
      <c r="G470" s="205"/>
      <c r="H470" s="207" t="s">
        <v>1</v>
      </c>
      <c r="I470" s="209"/>
      <c r="J470" s="205"/>
      <c r="K470" s="205"/>
      <c r="L470" s="210"/>
      <c r="M470" s="211"/>
      <c r="N470" s="212"/>
      <c r="O470" s="212"/>
      <c r="P470" s="212"/>
      <c r="Q470" s="212"/>
      <c r="R470" s="212"/>
      <c r="S470" s="212"/>
      <c r="T470" s="213"/>
      <c r="AT470" s="214" t="s">
        <v>203</v>
      </c>
      <c r="AU470" s="214" t="s">
        <v>91</v>
      </c>
      <c r="AV470" s="13" t="s">
        <v>21</v>
      </c>
      <c r="AW470" s="13" t="s">
        <v>36</v>
      </c>
      <c r="AX470" s="13" t="s">
        <v>81</v>
      </c>
      <c r="AY470" s="214" t="s">
        <v>194</v>
      </c>
    </row>
    <row r="471" spans="1:65" s="13" customFormat="1" ht="11.25">
      <c r="B471" s="204"/>
      <c r="C471" s="205"/>
      <c r="D471" s="206" t="s">
        <v>203</v>
      </c>
      <c r="E471" s="207" t="s">
        <v>1</v>
      </c>
      <c r="F471" s="208" t="s">
        <v>501</v>
      </c>
      <c r="G471" s="205"/>
      <c r="H471" s="207" t="s">
        <v>1</v>
      </c>
      <c r="I471" s="209"/>
      <c r="J471" s="205"/>
      <c r="K471" s="205"/>
      <c r="L471" s="210"/>
      <c r="M471" s="211"/>
      <c r="N471" s="212"/>
      <c r="O471" s="212"/>
      <c r="P471" s="212"/>
      <c r="Q471" s="212"/>
      <c r="R471" s="212"/>
      <c r="S471" s="212"/>
      <c r="T471" s="213"/>
      <c r="AT471" s="214" t="s">
        <v>203</v>
      </c>
      <c r="AU471" s="214" t="s">
        <v>91</v>
      </c>
      <c r="AV471" s="13" t="s">
        <v>21</v>
      </c>
      <c r="AW471" s="13" t="s">
        <v>36</v>
      </c>
      <c r="AX471" s="13" t="s">
        <v>81</v>
      </c>
      <c r="AY471" s="214" t="s">
        <v>194</v>
      </c>
    </row>
    <row r="472" spans="1:65" s="14" customFormat="1" ht="11.25">
      <c r="B472" s="215"/>
      <c r="C472" s="216"/>
      <c r="D472" s="206" t="s">
        <v>203</v>
      </c>
      <c r="E472" s="217" t="s">
        <v>1</v>
      </c>
      <c r="F472" s="218" t="s">
        <v>1373</v>
      </c>
      <c r="G472" s="216"/>
      <c r="H472" s="219">
        <v>7.3999999999999996E-2</v>
      </c>
      <c r="I472" s="220"/>
      <c r="J472" s="216"/>
      <c r="K472" s="216"/>
      <c r="L472" s="221"/>
      <c r="M472" s="222"/>
      <c r="N472" s="223"/>
      <c r="O472" s="223"/>
      <c r="P472" s="223"/>
      <c r="Q472" s="223"/>
      <c r="R472" s="223"/>
      <c r="S472" s="223"/>
      <c r="T472" s="224"/>
      <c r="AT472" s="225" t="s">
        <v>203</v>
      </c>
      <c r="AU472" s="225" t="s">
        <v>91</v>
      </c>
      <c r="AV472" s="14" t="s">
        <v>91</v>
      </c>
      <c r="AW472" s="14" t="s">
        <v>36</v>
      </c>
      <c r="AX472" s="14" t="s">
        <v>81</v>
      </c>
      <c r="AY472" s="225" t="s">
        <v>194</v>
      </c>
    </row>
    <row r="473" spans="1:65" s="14" customFormat="1" ht="11.25">
      <c r="B473" s="215"/>
      <c r="C473" s="216"/>
      <c r="D473" s="206" t="s">
        <v>203</v>
      </c>
      <c r="E473" s="217" t="s">
        <v>1</v>
      </c>
      <c r="F473" s="218" t="s">
        <v>1374</v>
      </c>
      <c r="G473" s="216"/>
      <c r="H473" s="219">
        <v>3.6999999999999998E-2</v>
      </c>
      <c r="I473" s="220"/>
      <c r="J473" s="216"/>
      <c r="K473" s="216"/>
      <c r="L473" s="221"/>
      <c r="M473" s="222"/>
      <c r="N473" s="223"/>
      <c r="O473" s="223"/>
      <c r="P473" s="223"/>
      <c r="Q473" s="223"/>
      <c r="R473" s="223"/>
      <c r="S473" s="223"/>
      <c r="T473" s="224"/>
      <c r="AT473" s="225" t="s">
        <v>203</v>
      </c>
      <c r="AU473" s="225" t="s">
        <v>91</v>
      </c>
      <c r="AV473" s="14" t="s">
        <v>91</v>
      </c>
      <c r="AW473" s="14" t="s">
        <v>36</v>
      </c>
      <c r="AX473" s="14" t="s">
        <v>81</v>
      </c>
      <c r="AY473" s="225" t="s">
        <v>194</v>
      </c>
    </row>
    <row r="474" spans="1:65" s="15" customFormat="1" ht="11.25">
      <c r="B474" s="226"/>
      <c r="C474" s="227"/>
      <c r="D474" s="206" t="s">
        <v>203</v>
      </c>
      <c r="E474" s="228" t="s">
        <v>1</v>
      </c>
      <c r="F474" s="229" t="s">
        <v>244</v>
      </c>
      <c r="G474" s="227"/>
      <c r="H474" s="230">
        <v>0.111</v>
      </c>
      <c r="I474" s="231"/>
      <c r="J474" s="227"/>
      <c r="K474" s="227"/>
      <c r="L474" s="232"/>
      <c r="M474" s="233"/>
      <c r="N474" s="234"/>
      <c r="O474" s="234"/>
      <c r="P474" s="234"/>
      <c r="Q474" s="234"/>
      <c r="R474" s="234"/>
      <c r="S474" s="234"/>
      <c r="T474" s="235"/>
      <c r="AT474" s="236" t="s">
        <v>203</v>
      </c>
      <c r="AU474" s="236" t="s">
        <v>91</v>
      </c>
      <c r="AV474" s="15" t="s">
        <v>210</v>
      </c>
      <c r="AW474" s="15" t="s">
        <v>36</v>
      </c>
      <c r="AX474" s="15" t="s">
        <v>81</v>
      </c>
      <c r="AY474" s="236" t="s">
        <v>194</v>
      </c>
    </row>
    <row r="475" spans="1:65" s="16" customFormat="1" ht="11.25">
      <c r="B475" s="237"/>
      <c r="C475" s="238"/>
      <c r="D475" s="206" t="s">
        <v>203</v>
      </c>
      <c r="E475" s="239" t="s">
        <v>1</v>
      </c>
      <c r="F475" s="240" t="s">
        <v>250</v>
      </c>
      <c r="G475" s="238"/>
      <c r="H475" s="241">
        <v>1.506</v>
      </c>
      <c r="I475" s="242"/>
      <c r="J475" s="238"/>
      <c r="K475" s="238"/>
      <c r="L475" s="243"/>
      <c r="M475" s="244"/>
      <c r="N475" s="245"/>
      <c r="O475" s="245"/>
      <c r="P475" s="245"/>
      <c r="Q475" s="245"/>
      <c r="R475" s="245"/>
      <c r="S475" s="245"/>
      <c r="T475" s="246"/>
      <c r="AT475" s="247" t="s">
        <v>203</v>
      </c>
      <c r="AU475" s="247" t="s">
        <v>91</v>
      </c>
      <c r="AV475" s="16" t="s">
        <v>201</v>
      </c>
      <c r="AW475" s="16" t="s">
        <v>36</v>
      </c>
      <c r="AX475" s="16" t="s">
        <v>21</v>
      </c>
      <c r="AY475" s="247" t="s">
        <v>194</v>
      </c>
    </row>
    <row r="476" spans="1:65" s="2" customFormat="1" ht="14.45" customHeight="1">
      <c r="A476" s="35"/>
      <c r="B476" s="36"/>
      <c r="C476" s="191" t="s">
        <v>656</v>
      </c>
      <c r="D476" s="191" t="s">
        <v>196</v>
      </c>
      <c r="E476" s="192" t="s">
        <v>516</v>
      </c>
      <c r="F476" s="193" t="s">
        <v>517</v>
      </c>
      <c r="G476" s="194" t="s">
        <v>218</v>
      </c>
      <c r="H476" s="195">
        <v>14.395</v>
      </c>
      <c r="I476" s="196"/>
      <c r="J476" s="197">
        <f>ROUND(I476*H476,2)</f>
        <v>0</v>
      </c>
      <c r="K476" s="193" t="s">
        <v>200</v>
      </c>
      <c r="L476" s="40"/>
      <c r="M476" s="198" t="s">
        <v>1</v>
      </c>
      <c r="N476" s="199" t="s">
        <v>46</v>
      </c>
      <c r="O476" s="72"/>
      <c r="P476" s="200">
        <f>O476*H476</f>
        <v>0</v>
      </c>
      <c r="Q476" s="200">
        <v>0</v>
      </c>
      <c r="R476" s="200">
        <f>Q476*H476</f>
        <v>0</v>
      </c>
      <c r="S476" s="200">
        <v>0</v>
      </c>
      <c r="T476" s="201">
        <f>S476*H476</f>
        <v>0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202" t="s">
        <v>201</v>
      </c>
      <c r="AT476" s="202" t="s">
        <v>196</v>
      </c>
      <c r="AU476" s="202" t="s">
        <v>91</v>
      </c>
      <c r="AY476" s="18" t="s">
        <v>194</v>
      </c>
      <c r="BE476" s="203">
        <f>IF(N476="základní",J476,0)</f>
        <v>0</v>
      </c>
      <c r="BF476" s="203">
        <f>IF(N476="snížená",J476,0)</f>
        <v>0</v>
      </c>
      <c r="BG476" s="203">
        <f>IF(N476="zákl. přenesená",J476,0)</f>
        <v>0</v>
      </c>
      <c r="BH476" s="203">
        <f>IF(N476="sníž. přenesená",J476,0)</f>
        <v>0</v>
      </c>
      <c r="BI476" s="203">
        <f>IF(N476="nulová",J476,0)</f>
        <v>0</v>
      </c>
      <c r="BJ476" s="18" t="s">
        <v>21</v>
      </c>
      <c r="BK476" s="203">
        <f>ROUND(I476*H476,2)</f>
        <v>0</v>
      </c>
      <c r="BL476" s="18" t="s">
        <v>201</v>
      </c>
      <c r="BM476" s="202" t="s">
        <v>1375</v>
      </c>
    </row>
    <row r="477" spans="1:65" s="2" customFormat="1" ht="14.45" customHeight="1">
      <c r="A477" s="35"/>
      <c r="B477" s="36"/>
      <c r="C477" s="191" t="s">
        <v>663</v>
      </c>
      <c r="D477" s="191" t="s">
        <v>196</v>
      </c>
      <c r="E477" s="192" t="s">
        <v>520</v>
      </c>
      <c r="F477" s="193" t="s">
        <v>521</v>
      </c>
      <c r="G477" s="194" t="s">
        <v>218</v>
      </c>
      <c r="H477" s="195">
        <v>14.395</v>
      </c>
      <c r="I477" s="196"/>
      <c r="J477" s="197">
        <f>ROUND(I477*H477,2)</f>
        <v>0</v>
      </c>
      <c r="K477" s="193" t="s">
        <v>200</v>
      </c>
      <c r="L477" s="40"/>
      <c r="M477" s="198" t="s">
        <v>1</v>
      </c>
      <c r="N477" s="199" t="s">
        <v>46</v>
      </c>
      <c r="O477" s="72"/>
      <c r="P477" s="200">
        <f>O477*H477</f>
        <v>0</v>
      </c>
      <c r="Q477" s="200">
        <v>0</v>
      </c>
      <c r="R477" s="200">
        <f>Q477*H477</f>
        <v>0</v>
      </c>
      <c r="S477" s="200">
        <v>0</v>
      </c>
      <c r="T477" s="201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02" t="s">
        <v>201</v>
      </c>
      <c r="AT477" s="202" t="s">
        <v>196</v>
      </c>
      <c r="AU477" s="202" t="s">
        <v>91</v>
      </c>
      <c r="AY477" s="18" t="s">
        <v>194</v>
      </c>
      <c r="BE477" s="203">
        <f>IF(N477="základní",J477,0)</f>
        <v>0</v>
      </c>
      <c r="BF477" s="203">
        <f>IF(N477="snížená",J477,0)</f>
        <v>0</v>
      </c>
      <c r="BG477" s="203">
        <f>IF(N477="zákl. přenesená",J477,0)</f>
        <v>0</v>
      </c>
      <c r="BH477" s="203">
        <f>IF(N477="sníž. přenesená",J477,0)</f>
        <v>0</v>
      </c>
      <c r="BI477" s="203">
        <f>IF(N477="nulová",J477,0)</f>
        <v>0</v>
      </c>
      <c r="BJ477" s="18" t="s">
        <v>21</v>
      </c>
      <c r="BK477" s="203">
        <f>ROUND(I477*H477,2)</f>
        <v>0</v>
      </c>
      <c r="BL477" s="18" t="s">
        <v>201</v>
      </c>
      <c r="BM477" s="202" t="s">
        <v>1376</v>
      </c>
    </row>
    <row r="478" spans="1:65" s="2" customFormat="1" ht="14.45" customHeight="1">
      <c r="A478" s="35"/>
      <c r="B478" s="36"/>
      <c r="C478" s="191" t="s">
        <v>671</v>
      </c>
      <c r="D478" s="191" t="s">
        <v>196</v>
      </c>
      <c r="E478" s="192" t="s">
        <v>524</v>
      </c>
      <c r="F478" s="193" t="s">
        <v>525</v>
      </c>
      <c r="G478" s="194" t="s">
        <v>218</v>
      </c>
      <c r="H478" s="195">
        <v>129.55500000000001</v>
      </c>
      <c r="I478" s="196"/>
      <c r="J478" s="197">
        <f>ROUND(I478*H478,2)</f>
        <v>0</v>
      </c>
      <c r="K478" s="193" t="s">
        <v>200</v>
      </c>
      <c r="L478" s="40"/>
      <c r="M478" s="198" t="s">
        <v>1</v>
      </c>
      <c r="N478" s="199" t="s">
        <v>46</v>
      </c>
      <c r="O478" s="72"/>
      <c r="P478" s="200">
        <f>O478*H478</f>
        <v>0</v>
      </c>
      <c r="Q478" s="200">
        <v>0</v>
      </c>
      <c r="R478" s="200">
        <f>Q478*H478</f>
        <v>0</v>
      </c>
      <c r="S478" s="200">
        <v>0</v>
      </c>
      <c r="T478" s="201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02" t="s">
        <v>201</v>
      </c>
      <c r="AT478" s="202" t="s">
        <v>196</v>
      </c>
      <c r="AU478" s="202" t="s">
        <v>91</v>
      </c>
      <c r="AY478" s="18" t="s">
        <v>194</v>
      </c>
      <c r="BE478" s="203">
        <f>IF(N478="základní",J478,0)</f>
        <v>0</v>
      </c>
      <c r="BF478" s="203">
        <f>IF(N478="snížená",J478,0)</f>
        <v>0</v>
      </c>
      <c r="BG478" s="203">
        <f>IF(N478="zákl. přenesená",J478,0)</f>
        <v>0</v>
      </c>
      <c r="BH478" s="203">
        <f>IF(N478="sníž. přenesená",J478,0)</f>
        <v>0</v>
      </c>
      <c r="BI478" s="203">
        <f>IF(N478="nulová",J478,0)</f>
        <v>0</v>
      </c>
      <c r="BJ478" s="18" t="s">
        <v>21</v>
      </c>
      <c r="BK478" s="203">
        <f>ROUND(I478*H478,2)</f>
        <v>0</v>
      </c>
      <c r="BL478" s="18" t="s">
        <v>201</v>
      </c>
      <c r="BM478" s="202" t="s">
        <v>1377</v>
      </c>
    </row>
    <row r="479" spans="1:65" s="14" customFormat="1" ht="11.25">
      <c r="B479" s="215"/>
      <c r="C479" s="216"/>
      <c r="D479" s="206" t="s">
        <v>203</v>
      </c>
      <c r="E479" s="216"/>
      <c r="F479" s="218" t="s">
        <v>1378</v>
      </c>
      <c r="G479" s="216"/>
      <c r="H479" s="219">
        <v>129.55500000000001</v>
      </c>
      <c r="I479" s="220"/>
      <c r="J479" s="216"/>
      <c r="K479" s="216"/>
      <c r="L479" s="221"/>
      <c r="M479" s="222"/>
      <c r="N479" s="223"/>
      <c r="O479" s="223"/>
      <c r="P479" s="223"/>
      <c r="Q479" s="223"/>
      <c r="R479" s="223"/>
      <c r="S479" s="223"/>
      <c r="T479" s="224"/>
      <c r="AT479" s="225" t="s">
        <v>203</v>
      </c>
      <c r="AU479" s="225" t="s">
        <v>91</v>
      </c>
      <c r="AV479" s="14" t="s">
        <v>91</v>
      </c>
      <c r="AW479" s="14" t="s">
        <v>4</v>
      </c>
      <c r="AX479" s="14" t="s">
        <v>21</v>
      </c>
      <c r="AY479" s="225" t="s">
        <v>194</v>
      </c>
    </row>
    <row r="480" spans="1:65" s="2" customFormat="1" ht="14.45" customHeight="1">
      <c r="A480" s="35"/>
      <c r="B480" s="36"/>
      <c r="C480" s="191" t="s">
        <v>676</v>
      </c>
      <c r="D480" s="191" t="s">
        <v>196</v>
      </c>
      <c r="E480" s="192" t="s">
        <v>529</v>
      </c>
      <c r="F480" s="193" t="s">
        <v>530</v>
      </c>
      <c r="G480" s="194" t="s">
        <v>218</v>
      </c>
      <c r="H480" s="195">
        <v>14.395</v>
      </c>
      <c r="I480" s="196"/>
      <c r="J480" s="197">
        <f>ROUND(I480*H480,2)</f>
        <v>0</v>
      </c>
      <c r="K480" s="193" t="s">
        <v>207</v>
      </c>
      <c r="L480" s="40"/>
      <c r="M480" s="198" t="s">
        <v>1</v>
      </c>
      <c r="N480" s="199" t="s">
        <v>46</v>
      </c>
      <c r="O480" s="72"/>
      <c r="P480" s="200">
        <f>O480*H480</f>
        <v>0</v>
      </c>
      <c r="Q480" s="200">
        <v>0</v>
      </c>
      <c r="R480" s="200">
        <f>Q480*H480</f>
        <v>0</v>
      </c>
      <c r="S480" s="200">
        <v>0</v>
      </c>
      <c r="T480" s="201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202" t="s">
        <v>201</v>
      </c>
      <c r="AT480" s="202" t="s">
        <v>196</v>
      </c>
      <c r="AU480" s="202" t="s">
        <v>91</v>
      </c>
      <c r="AY480" s="18" t="s">
        <v>194</v>
      </c>
      <c r="BE480" s="203">
        <f>IF(N480="základní",J480,0)</f>
        <v>0</v>
      </c>
      <c r="BF480" s="203">
        <f>IF(N480="snížená",J480,0)</f>
        <v>0</v>
      </c>
      <c r="BG480" s="203">
        <f>IF(N480="zákl. přenesená",J480,0)</f>
        <v>0</v>
      </c>
      <c r="BH480" s="203">
        <f>IF(N480="sníž. přenesená",J480,0)</f>
        <v>0</v>
      </c>
      <c r="BI480" s="203">
        <f>IF(N480="nulová",J480,0)</f>
        <v>0</v>
      </c>
      <c r="BJ480" s="18" t="s">
        <v>21</v>
      </c>
      <c r="BK480" s="203">
        <f>ROUND(I480*H480,2)</f>
        <v>0</v>
      </c>
      <c r="BL480" s="18" t="s">
        <v>201</v>
      </c>
      <c r="BM480" s="202" t="s">
        <v>1379</v>
      </c>
    </row>
    <row r="481" spans="1:65" s="12" customFormat="1" ht="22.9" customHeight="1">
      <c r="B481" s="175"/>
      <c r="C481" s="176"/>
      <c r="D481" s="177" t="s">
        <v>80</v>
      </c>
      <c r="E481" s="189" t="s">
        <v>201</v>
      </c>
      <c r="F481" s="189" t="s">
        <v>532</v>
      </c>
      <c r="G481" s="176"/>
      <c r="H481" s="176"/>
      <c r="I481" s="179"/>
      <c r="J481" s="190">
        <f>BK481</f>
        <v>0</v>
      </c>
      <c r="K481" s="176"/>
      <c r="L481" s="181"/>
      <c r="M481" s="182"/>
      <c r="N481" s="183"/>
      <c r="O481" s="183"/>
      <c r="P481" s="184">
        <f>SUM(P482:P513)</f>
        <v>0</v>
      </c>
      <c r="Q481" s="183"/>
      <c r="R481" s="184">
        <f>SUM(R482:R513)</f>
        <v>20.757638749999998</v>
      </c>
      <c r="S481" s="183"/>
      <c r="T481" s="185">
        <f>SUM(T482:T513)</f>
        <v>0</v>
      </c>
      <c r="AR481" s="186" t="s">
        <v>21</v>
      </c>
      <c r="AT481" s="187" t="s">
        <v>80</v>
      </c>
      <c r="AU481" s="187" t="s">
        <v>21</v>
      </c>
      <c r="AY481" s="186" t="s">
        <v>194</v>
      </c>
      <c r="BK481" s="188">
        <f>SUM(BK482:BK513)</f>
        <v>0</v>
      </c>
    </row>
    <row r="482" spans="1:65" s="2" customFormat="1" ht="14.45" customHeight="1">
      <c r="A482" s="35"/>
      <c r="B482" s="36"/>
      <c r="C482" s="191" t="s">
        <v>683</v>
      </c>
      <c r="D482" s="191" t="s">
        <v>196</v>
      </c>
      <c r="E482" s="192" t="s">
        <v>1380</v>
      </c>
      <c r="F482" s="193" t="s">
        <v>1381</v>
      </c>
      <c r="G482" s="194" t="s">
        <v>306</v>
      </c>
      <c r="H482" s="195">
        <v>8.4589999999999996</v>
      </c>
      <c r="I482" s="196"/>
      <c r="J482" s="197">
        <f>ROUND(I482*H482,2)</f>
        <v>0</v>
      </c>
      <c r="K482" s="193" t="s">
        <v>200</v>
      </c>
      <c r="L482" s="40"/>
      <c r="M482" s="198" t="s">
        <v>1</v>
      </c>
      <c r="N482" s="199" t="s">
        <v>46</v>
      </c>
      <c r="O482" s="72"/>
      <c r="P482" s="200">
        <f>O482*H482</f>
        <v>0</v>
      </c>
      <c r="Q482" s="200">
        <v>0</v>
      </c>
      <c r="R482" s="200">
        <f>Q482*H482</f>
        <v>0</v>
      </c>
      <c r="S482" s="200">
        <v>0</v>
      </c>
      <c r="T482" s="201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202" t="s">
        <v>201</v>
      </c>
      <c r="AT482" s="202" t="s">
        <v>196</v>
      </c>
      <c r="AU482" s="202" t="s">
        <v>91</v>
      </c>
      <c r="AY482" s="18" t="s">
        <v>194</v>
      </c>
      <c r="BE482" s="203">
        <f>IF(N482="základní",J482,0)</f>
        <v>0</v>
      </c>
      <c r="BF482" s="203">
        <f>IF(N482="snížená",J482,0)</f>
        <v>0</v>
      </c>
      <c r="BG482" s="203">
        <f>IF(N482="zákl. přenesená",J482,0)</f>
        <v>0</v>
      </c>
      <c r="BH482" s="203">
        <f>IF(N482="sníž. přenesená",J482,0)</f>
        <v>0</v>
      </c>
      <c r="BI482" s="203">
        <f>IF(N482="nulová",J482,0)</f>
        <v>0</v>
      </c>
      <c r="BJ482" s="18" t="s">
        <v>21</v>
      </c>
      <c r="BK482" s="203">
        <f>ROUND(I482*H482,2)</f>
        <v>0</v>
      </c>
      <c r="BL482" s="18" t="s">
        <v>201</v>
      </c>
      <c r="BM482" s="202" t="s">
        <v>1382</v>
      </c>
    </row>
    <row r="483" spans="1:65" s="13" customFormat="1" ht="11.25">
      <c r="B483" s="204"/>
      <c r="C483" s="205"/>
      <c r="D483" s="206" t="s">
        <v>203</v>
      </c>
      <c r="E483" s="207" t="s">
        <v>1</v>
      </c>
      <c r="F483" s="208" t="s">
        <v>1383</v>
      </c>
      <c r="G483" s="205"/>
      <c r="H483" s="207" t="s">
        <v>1</v>
      </c>
      <c r="I483" s="209"/>
      <c r="J483" s="205"/>
      <c r="K483" s="205"/>
      <c r="L483" s="210"/>
      <c r="M483" s="211"/>
      <c r="N483" s="212"/>
      <c r="O483" s="212"/>
      <c r="P483" s="212"/>
      <c r="Q483" s="212"/>
      <c r="R483" s="212"/>
      <c r="S483" s="212"/>
      <c r="T483" s="213"/>
      <c r="AT483" s="214" t="s">
        <v>203</v>
      </c>
      <c r="AU483" s="214" t="s">
        <v>91</v>
      </c>
      <c r="AV483" s="13" t="s">
        <v>21</v>
      </c>
      <c r="AW483" s="13" t="s">
        <v>36</v>
      </c>
      <c r="AX483" s="13" t="s">
        <v>81</v>
      </c>
      <c r="AY483" s="214" t="s">
        <v>194</v>
      </c>
    </row>
    <row r="484" spans="1:65" s="14" customFormat="1" ht="11.25">
      <c r="B484" s="215"/>
      <c r="C484" s="216"/>
      <c r="D484" s="206" t="s">
        <v>203</v>
      </c>
      <c r="E484" s="217" t="s">
        <v>1</v>
      </c>
      <c r="F484" s="218" t="s">
        <v>1384</v>
      </c>
      <c r="G484" s="216"/>
      <c r="H484" s="219">
        <v>0.96799999999999997</v>
      </c>
      <c r="I484" s="220"/>
      <c r="J484" s="216"/>
      <c r="K484" s="216"/>
      <c r="L484" s="221"/>
      <c r="M484" s="222"/>
      <c r="N484" s="223"/>
      <c r="O484" s="223"/>
      <c r="P484" s="223"/>
      <c r="Q484" s="223"/>
      <c r="R484" s="223"/>
      <c r="S484" s="223"/>
      <c r="T484" s="224"/>
      <c r="AT484" s="225" t="s">
        <v>203</v>
      </c>
      <c r="AU484" s="225" t="s">
        <v>91</v>
      </c>
      <c r="AV484" s="14" t="s">
        <v>91</v>
      </c>
      <c r="AW484" s="14" t="s">
        <v>36</v>
      </c>
      <c r="AX484" s="14" t="s">
        <v>81</v>
      </c>
      <c r="AY484" s="225" t="s">
        <v>194</v>
      </c>
    </row>
    <row r="485" spans="1:65" s="14" customFormat="1" ht="11.25">
      <c r="B485" s="215"/>
      <c r="C485" s="216"/>
      <c r="D485" s="206" t="s">
        <v>203</v>
      </c>
      <c r="E485" s="217" t="s">
        <v>1</v>
      </c>
      <c r="F485" s="218" t="s">
        <v>1385</v>
      </c>
      <c r="G485" s="216"/>
      <c r="H485" s="219">
        <v>1.1659999999999999</v>
      </c>
      <c r="I485" s="220"/>
      <c r="J485" s="216"/>
      <c r="K485" s="216"/>
      <c r="L485" s="221"/>
      <c r="M485" s="222"/>
      <c r="N485" s="223"/>
      <c r="O485" s="223"/>
      <c r="P485" s="223"/>
      <c r="Q485" s="223"/>
      <c r="R485" s="223"/>
      <c r="S485" s="223"/>
      <c r="T485" s="224"/>
      <c r="AT485" s="225" t="s">
        <v>203</v>
      </c>
      <c r="AU485" s="225" t="s">
        <v>91</v>
      </c>
      <c r="AV485" s="14" t="s">
        <v>91</v>
      </c>
      <c r="AW485" s="14" t="s">
        <v>36</v>
      </c>
      <c r="AX485" s="14" t="s">
        <v>81</v>
      </c>
      <c r="AY485" s="225" t="s">
        <v>194</v>
      </c>
    </row>
    <row r="486" spans="1:65" s="14" customFormat="1" ht="11.25">
      <c r="B486" s="215"/>
      <c r="C486" s="216"/>
      <c r="D486" s="206" t="s">
        <v>203</v>
      </c>
      <c r="E486" s="217" t="s">
        <v>1</v>
      </c>
      <c r="F486" s="218" t="s">
        <v>1386</v>
      </c>
      <c r="G486" s="216"/>
      <c r="H486" s="219">
        <v>5.72</v>
      </c>
      <c r="I486" s="220"/>
      <c r="J486" s="216"/>
      <c r="K486" s="216"/>
      <c r="L486" s="221"/>
      <c r="M486" s="222"/>
      <c r="N486" s="223"/>
      <c r="O486" s="223"/>
      <c r="P486" s="223"/>
      <c r="Q486" s="223"/>
      <c r="R486" s="223"/>
      <c r="S486" s="223"/>
      <c r="T486" s="224"/>
      <c r="AT486" s="225" t="s">
        <v>203</v>
      </c>
      <c r="AU486" s="225" t="s">
        <v>91</v>
      </c>
      <c r="AV486" s="14" t="s">
        <v>91</v>
      </c>
      <c r="AW486" s="14" t="s">
        <v>36</v>
      </c>
      <c r="AX486" s="14" t="s">
        <v>81</v>
      </c>
      <c r="AY486" s="225" t="s">
        <v>194</v>
      </c>
    </row>
    <row r="487" spans="1:65" s="14" customFormat="1" ht="11.25">
      <c r="B487" s="215"/>
      <c r="C487" s="216"/>
      <c r="D487" s="206" t="s">
        <v>203</v>
      </c>
      <c r="E487" s="217" t="s">
        <v>1</v>
      </c>
      <c r="F487" s="218" t="s">
        <v>1387</v>
      </c>
      <c r="G487" s="216"/>
      <c r="H487" s="219">
        <v>0.60499999999999998</v>
      </c>
      <c r="I487" s="220"/>
      <c r="J487" s="216"/>
      <c r="K487" s="216"/>
      <c r="L487" s="221"/>
      <c r="M487" s="222"/>
      <c r="N487" s="223"/>
      <c r="O487" s="223"/>
      <c r="P487" s="223"/>
      <c r="Q487" s="223"/>
      <c r="R487" s="223"/>
      <c r="S487" s="223"/>
      <c r="T487" s="224"/>
      <c r="AT487" s="225" t="s">
        <v>203</v>
      </c>
      <c r="AU487" s="225" t="s">
        <v>91</v>
      </c>
      <c r="AV487" s="14" t="s">
        <v>91</v>
      </c>
      <c r="AW487" s="14" t="s">
        <v>36</v>
      </c>
      <c r="AX487" s="14" t="s">
        <v>81</v>
      </c>
      <c r="AY487" s="225" t="s">
        <v>194</v>
      </c>
    </row>
    <row r="488" spans="1:65" s="16" customFormat="1" ht="11.25">
      <c r="B488" s="237"/>
      <c r="C488" s="238"/>
      <c r="D488" s="206" t="s">
        <v>203</v>
      </c>
      <c r="E488" s="239" t="s">
        <v>126</v>
      </c>
      <c r="F488" s="240" t="s">
        <v>250</v>
      </c>
      <c r="G488" s="238"/>
      <c r="H488" s="241">
        <v>8.4589999999999996</v>
      </c>
      <c r="I488" s="242"/>
      <c r="J488" s="238"/>
      <c r="K488" s="238"/>
      <c r="L488" s="243"/>
      <c r="M488" s="244"/>
      <c r="N488" s="245"/>
      <c r="O488" s="245"/>
      <c r="P488" s="245"/>
      <c r="Q488" s="245"/>
      <c r="R488" s="245"/>
      <c r="S488" s="245"/>
      <c r="T488" s="246"/>
      <c r="AT488" s="247" t="s">
        <v>203</v>
      </c>
      <c r="AU488" s="247" t="s">
        <v>91</v>
      </c>
      <c r="AV488" s="16" t="s">
        <v>201</v>
      </c>
      <c r="AW488" s="16" t="s">
        <v>36</v>
      </c>
      <c r="AX488" s="16" t="s">
        <v>21</v>
      </c>
      <c r="AY488" s="247" t="s">
        <v>194</v>
      </c>
    </row>
    <row r="489" spans="1:65" s="2" customFormat="1" ht="14.45" customHeight="1">
      <c r="A489" s="35"/>
      <c r="B489" s="36"/>
      <c r="C489" s="191" t="s">
        <v>688</v>
      </c>
      <c r="D489" s="191" t="s">
        <v>196</v>
      </c>
      <c r="E489" s="192" t="s">
        <v>542</v>
      </c>
      <c r="F489" s="193" t="s">
        <v>543</v>
      </c>
      <c r="G489" s="194" t="s">
        <v>306</v>
      </c>
      <c r="H489" s="195">
        <v>8.4589999999999996</v>
      </c>
      <c r="I489" s="196"/>
      <c r="J489" s="197">
        <f>ROUND(I489*H489,2)</f>
        <v>0</v>
      </c>
      <c r="K489" s="193" t="s">
        <v>200</v>
      </c>
      <c r="L489" s="40"/>
      <c r="M489" s="198" t="s">
        <v>1</v>
      </c>
      <c r="N489" s="199" t="s">
        <v>46</v>
      </c>
      <c r="O489" s="72"/>
      <c r="P489" s="200">
        <f>O489*H489</f>
        <v>0</v>
      </c>
      <c r="Q489" s="200">
        <v>0</v>
      </c>
      <c r="R489" s="200">
        <f>Q489*H489</f>
        <v>0</v>
      </c>
      <c r="S489" s="200">
        <v>0</v>
      </c>
      <c r="T489" s="201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202" t="s">
        <v>201</v>
      </c>
      <c r="AT489" s="202" t="s">
        <v>196</v>
      </c>
      <c r="AU489" s="202" t="s">
        <v>91</v>
      </c>
      <c r="AY489" s="18" t="s">
        <v>194</v>
      </c>
      <c r="BE489" s="203">
        <f>IF(N489="základní",J489,0)</f>
        <v>0</v>
      </c>
      <c r="BF489" s="203">
        <f>IF(N489="snížená",J489,0)</f>
        <v>0</v>
      </c>
      <c r="BG489" s="203">
        <f>IF(N489="zákl. přenesená",J489,0)</f>
        <v>0</v>
      </c>
      <c r="BH489" s="203">
        <f>IF(N489="sníž. přenesená",J489,0)</f>
        <v>0</v>
      </c>
      <c r="BI489" s="203">
        <f>IF(N489="nulová",J489,0)</f>
        <v>0</v>
      </c>
      <c r="BJ489" s="18" t="s">
        <v>21</v>
      </c>
      <c r="BK489" s="203">
        <f>ROUND(I489*H489,2)</f>
        <v>0</v>
      </c>
      <c r="BL489" s="18" t="s">
        <v>201</v>
      </c>
      <c r="BM489" s="202" t="s">
        <v>1388</v>
      </c>
    </row>
    <row r="490" spans="1:65" s="14" customFormat="1" ht="11.25">
      <c r="B490" s="215"/>
      <c r="C490" s="216"/>
      <c r="D490" s="206" t="s">
        <v>203</v>
      </c>
      <c r="E490" s="217" t="s">
        <v>1</v>
      </c>
      <c r="F490" s="218" t="s">
        <v>126</v>
      </c>
      <c r="G490" s="216"/>
      <c r="H490" s="219">
        <v>8.4589999999999996</v>
      </c>
      <c r="I490" s="220"/>
      <c r="J490" s="216"/>
      <c r="K490" s="216"/>
      <c r="L490" s="221"/>
      <c r="M490" s="222"/>
      <c r="N490" s="223"/>
      <c r="O490" s="223"/>
      <c r="P490" s="223"/>
      <c r="Q490" s="223"/>
      <c r="R490" s="223"/>
      <c r="S490" s="223"/>
      <c r="T490" s="224"/>
      <c r="AT490" s="225" t="s">
        <v>203</v>
      </c>
      <c r="AU490" s="225" t="s">
        <v>91</v>
      </c>
      <c r="AV490" s="14" t="s">
        <v>91</v>
      </c>
      <c r="AW490" s="14" t="s">
        <v>36</v>
      </c>
      <c r="AX490" s="14" t="s">
        <v>21</v>
      </c>
      <c r="AY490" s="225" t="s">
        <v>194</v>
      </c>
    </row>
    <row r="491" spans="1:65" s="2" customFormat="1" ht="14.45" customHeight="1">
      <c r="A491" s="35"/>
      <c r="B491" s="36"/>
      <c r="C491" s="191" t="s">
        <v>692</v>
      </c>
      <c r="D491" s="191" t="s">
        <v>196</v>
      </c>
      <c r="E491" s="192" t="s">
        <v>484</v>
      </c>
      <c r="F491" s="193" t="s">
        <v>485</v>
      </c>
      <c r="G491" s="194" t="s">
        <v>306</v>
      </c>
      <c r="H491" s="195">
        <v>8.4589999999999996</v>
      </c>
      <c r="I491" s="196"/>
      <c r="J491" s="197">
        <f>ROUND(I491*H491,2)</f>
        <v>0</v>
      </c>
      <c r="K491" s="193" t="s">
        <v>200</v>
      </c>
      <c r="L491" s="40"/>
      <c r="M491" s="198" t="s">
        <v>1</v>
      </c>
      <c r="N491" s="199" t="s">
        <v>46</v>
      </c>
      <c r="O491" s="72"/>
      <c r="P491" s="200">
        <f>O491*H491</f>
        <v>0</v>
      </c>
      <c r="Q491" s="200">
        <v>0</v>
      </c>
      <c r="R491" s="200">
        <f>Q491*H491</f>
        <v>0</v>
      </c>
      <c r="S491" s="200">
        <v>0</v>
      </c>
      <c r="T491" s="201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202" t="s">
        <v>201</v>
      </c>
      <c r="AT491" s="202" t="s">
        <v>196</v>
      </c>
      <c r="AU491" s="202" t="s">
        <v>91</v>
      </c>
      <c r="AY491" s="18" t="s">
        <v>194</v>
      </c>
      <c r="BE491" s="203">
        <f>IF(N491="základní",J491,0)</f>
        <v>0</v>
      </c>
      <c r="BF491" s="203">
        <f>IF(N491="snížená",J491,0)</f>
        <v>0</v>
      </c>
      <c r="BG491" s="203">
        <f>IF(N491="zákl. přenesená",J491,0)</f>
        <v>0</v>
      </c>
      <c r="BH491" s="203">
        <f>IF(N491="sníž. přenesená",J491,0)</f>
        <v>0</v>
      </c>
      <c r="BI491" s="203">
        <f>IF(N491="nulová",J491,0)</f>
        <v>0</v>
      </c>
      <c r="BJ491" s="18" t="s">
        <v>21</v>
      </c>
      <c r="BK491" s="203">
        <f>ROUND(I491*H491,2)</f>
        <v>0</v>
      </c>
      <c r="BL491" s="18" t="s">
        <v>201</v>
      </c>
      <c r="BM491" s="202" t="s">
        <v>1389</v>
      </c>
    </row>
    <row r="492" spans="1:65" s="2" customFormat="1" ht="14.45" customHeight="1">
      <c r="A492" s="35"/>
      <c r="B492" s="36"/>
      <c r="C492" s="191" t="s">
        <v>697</v>
      </c>
      <c r="D492" s="191" t="s">
        <v>196</v>
      </c>
      <c r="E492" s="192" t="s">
        <v>548</v>
      </c>
      <c r="F492" s="193" t="s">
        <v>549</v>
      </c>
      <c r="G492" s="194" t="s">
        <v>550</v>
      </c>
      <c r="H492" s="195">
        <v>82</v>
      </c>
      <c r="I492" s="196"/>
      <c r="J492" s="197">
        <f>ROUND(I492*H492,2)</f>
        <v>0</v>
      </c>
      <c r="K492" s="193" t="s">
        <v>200</v>
      </c>
      <c r="L492" s="40"/>
      <c r="M492" s="198" t="s">
        <v>1</v>
      </c>
      <c r="N492" s="199" t="s">
        <v>46</v>
      </c>
      <c r="O492" s="72"/>
      <c r="P492" s="200">
        <f>O492*H492</f>
        <v>0</v>
      </c>
      <c r="Q492" s="200">
        <v>1.65E-3</v>
      </c>
      <c r="R492" s="200">
        <f>Q492*H492</f>
        <v>0.1353</v>
      </c>
      <c r="S492" s="200">
        <v>0</v>
      </c>
      <c r="T492" s="201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202" t="s">
        <v>201</v>
      </c>
      <c r="AT492" s="202" t="s">
        <v>196</v>
      </c>
      <c r="AU492" s="202" t="s">
        <v>91</v>
      </c>
      <c r="AY492" s="18" t="s">
        <v>194</v>
      </c>
      <c r="BE492" s="203">
        <f>IF(N492="základní",J492,0)</f>
        <v>0</v>
      </c>
      <c r="BF492" s="203">
        <f>IF(N492="snížená",J492,0)</f>
        <v>0</v>
      </c>
      <c r="BG492" s="203">
        <f>IF(N492="zákl. přenesená",J492,0)</f>
        <v>0</v>
      </c>
      <c r="BH492" s="203">
        <f>IF(N492="sníž. přenesená",J492,0)</f>
        <v>0</v>
      </c>
      <c r="BI492" s="203">
        <f>IF(N492="nulová",J492,0)</f>
        <v>0</v>
      </c>
      <c r="BJ492" s="18" t="s">
        <v>21</v>
      </c>
      <c r="BK492" s="203">
        <f>ROUND(I492*H492,2)</f>
        <v>0</v>
      </c>
      <c r="BL492" s="18" t="s">
        <v>201</v>
      </c>
      <c r="BM492" s="202" t="s">
        <v>1390</v>
      </c>
    </row>
    <row r="493" spans="1:65" s="14" customFormat="1" ht="11.25">
      <c r="B493" s="215"/>
      <c r="C493" s="216"/>
      <c r="D493" s="206" t="s">
        <v>203</v>
      </c>
      <c r="E493" s="217" t="s">
        <v>1</v>
      </c>
      <c r="F493" s="218" t="s">
        <v>1391</v>
      </c>
      <c r="G493" s="216"/>
      <c r="H493" s="219">
        <v>16</v>
      </c>
      <c r="I493" s="220"/>
      <c r="J493" s="216"/>
      <c r="K493" s="216"/>
      <c r="L493" s="221"/>
      <c r="M493" s="222"/>
      <c r="N493" s="223"/>
      <c r="O493" s="223"/>
      <c r="P493" s="223"/>
      <c r="Q493" s="223"/>
      <c r="R493" s="223"/>
      <c r="S493" s="223"/>
      <c r="T493" s="224"/>
      <c r="AT493" s="225" t="s">
        <v>203</v>
      </c>
      <c r="AU493" s="225" t="s">
        <v>91</v>
      </c>
      <c r="AV493" s="14" t="s">
        <v>91</v>
      </c>
      <c r="AW493" s="14" t="s">
        <v>36</v>
      </c>
      <c r="AX493" s="14" t="s">
        <v>81</v>
      </c>
      <c r="AY493" s="225" t="s">
        <v>194</v>
      </c>
    </row>
    <row r="494" spans="1:65" s="14" customFormat="1" ht="11.25">
      <c r="B494" s="215"/>
      <c r="C494" s="216"/>
      <c r="D494" s="206" t="s">
        <v>203</v>
      </c>
      <c r="E494" s="217" t="s">
        <v>1</v>
      </c>
      <c r="F494" s="218" t="s">
        <v>1392</v>
      </c>
      <c r="G494" s="216"/>
      <c r="H494" s="219">
        <v>6</v>
      </c>
      <c r="I494" s="220"/>
      <c r="J494" s="216"/>
      <c r="K494" s="216"/>
      <c r="L494" s="221"/>
      <c r="M494" s="222"/>
      <c r="N494" s="223"/>
      <c r="O494" s="223"/>
      <c r="P494" s="223"/>
      <c r="Q494" s="223"/>
      <c r="R494" s="223"/>
      <c r="S494" s="223"/>
      <c r="T494" s="224"/>
      <c r="AT494" s="225" t="s">
        <v>203</v>
      </c>
      <c r="AU494" s="225" t="s">
        <v>91</v>
      </c>
      <c r="AV494" s="14" t="s">
        <v>91</v>
      </c>
      <c r="AW494" s="14" t="s">
        <v>36</v>
      </c>
      <c r="AX494" s="14" t="s">
        <v>81</v>
      </c>
      <c r="AY494" s="225" t="s">
        <v>194</v>
      </c>
    </row>
    <row r="495" spans="1:65" s="14" customFormat="1" ht="11.25">
      <c r="B495" s="215"/>
      <c r="C495" s="216"/>
      <c r="D495" s="206" t="s">
        <v>203</v>
      </c>
      <c r="E495" s="217" t="s">
        <v>1</v>
      </c>
      <c r="F495" s="218" t="s">
        <v>1393</v>
      </c>
      <c r="G495" s="216"/>
      <c r="H495" s="219">
        <v>54</v>
      </c>
      <c r="I495" s="220"/>
      <c r="J495" s="216"/>
      <c r="K495" s="216"/>
      <c r="L495" s="221"/>
      <c r="M495" s="222"/>
      <c r="N495" s="223"/>
      <c r="O495" s="223"/>
      <c r="P495" s="223"/>
      <c r="Q495" s="223"/>
      <c r="R495" s="223"/>
      <c r="S495" s="223"/>
      <c r="T495" s="224"/>
      <c r="AT495" s="225" t="s">
        <v>203</v>
      </c>
      <c r="AU495" s="225" t="s">
        <v>91</v>
      </c>
      <c r="AV495" s="14" t="s">
        <v>91</v>
      </c>
      <c r="AW495" s="14" t="s">
        <v>36</v>
      </c>
      <c r="AX495" s="14" t="s">
        <v>81</v>
      </c>
      <c r="AY495" s="225" t="s">
        <v>194</v>
      </c>
    </row>
    <row r="496" spans="1:65" s="14" customFormat="1" ht="11.25">
      <c r="B496" s="215"/>
      <c r="C496" s="216"/>
      <c r="D496" s="206" t="s">
        <v>203</v>
      </c>
      <c r="E496" s="217" t="s">
        <v>1</v>
      </c>
      <c r="F496" s="218" t="s">
        <v>1394</v>
      </c>
      <c r="G496" s="216"/>
      <c r="H496" s="219">
        <v>6</v>
      </c>
      <c r="I496" s="220"/>
      <c r="J496" s="216"/>
      <c r="K496" s="216"/>
      <c r="L496" s="221"/>
      <c r="M496" s="222"/>
      <c r="N496" s="223"/>
      <c r="O496" s="223"/>
      <c r="P496" s="223"/>
      <c r="Q496" s="223"/>
      <c r="R496" s="223"/>
      <c r="S496" s="223"/>
      <c r="T496" s="224"/>
      <c r="AT496" s="225" t="s">
        <v>203</v>
      </c>
      <c r="AU496" s="225" t="s">
        <v>91</v>
      </c>
      <c r="AV496" s="14" t="s">
        <v>91</v>
      </c>
      <c r="AW496" s="14" t="s">
        <v>36</v>
      </c>
      <c r="AX496" s="14" t="s">
        <v>81</v>
      </c>
      <c r="AY496" s="225" t="s">
        <v>194</v>
      </c>
    </row>
    <row r="497" spans="1:65" s="16" customFormat="1" ht="11.25">
      <c r="B497" s="237"/>
      <c r="C497" s="238"/>
      <c r="D497" s="206" t="s">
        <v>203</v>
      </c>
      <c r="E497" s="239" t="s">
        <v>1</v>
      </c>
      <c r="F497" s="240" t="s">
        <v>250</v>
      </c>
      <c r="G497" s="238"/>
      <c r="H497" s="241">
        <v>82</v>
      </c>
      <c r="I497" s="242"/>
      <c r="J497" s="238"/>
      <c r="K497" s="238"/>
      <c r="L497" s="243"/>
      <c r="M497" s="244"/>
      <c r="N497" s="245"/>
      <c r="O497" s="245"/>
      <c r="P497" s="245"/>
      <c r="Q497" s="245"/>
      <c r="R497" s="245"/>
      <c r="S497" s="245"/>
      <c r="T497" s="246"/>
      <c r="AT497" s="247" t="s">
        <v>203</v>
      </c>
      <c r="AU497" s="247" t="s">
        <v>91</v>
      </c>
      <c r="AV497" s="16" t="s">
        <v>201</v>
      </c>
      <c r="AW497" s="16" t="s">
        <v>36</v>
      </c>
      <c r="AX497" s="16" t="s">
        <v>21</v>
      </c>
      <c r="AY497" s="247" t="s">
        <v>194</v>
      </c>
    </row>
    <row r="498" spans="1:65" s="2" customFormat="1" ht="14.45" customHeight="1">
      <c r="A498" s="35"/>
      <c r="B498" s="36"/>
      <c r="C498" s="248" t="s">
        <v>701</v>
      </c>
      <c r="D498" s="248" t="s">
        <v>474</v>
      </c>
      <c r="E498" s="249" t="s">
        <v>554</v>
      </c>
      <c r="F498" s="250" t="s">
        <v>555</v>
      </c>
      <c r="G498" s="251" t="s">
        <v>550</v>
      </c>
      <c r="H498" s="252">
        <v>82.82</v>
      </c>
      <c r="I498" s="253"/>
      <c r="J498" s="254">
        <f>ROUND(I498*H498,2)</f>
        <v>0</v>
      </c>
      <c r="K498" s="250" t="s">
        <v>207</v>
      </c>
      <c r="L498" s="255"/>
      <c r="M498" s="256" t="s">
        <v>1</v>
      </c>
      <c r="N498" s="257" t="s">
        <v>46</v>
      </c>
      <c r="O498" s="72"/>
      <c r="P498" s="200">
        <f>O498*H498</f>
        <v>0</v>
      </c>
      <c r="Q498" s="200">
        <v>0.02</v>
      </c>
      <c r="R498" s="200">
        <f>Q498*H498</f>
        <v>1.6563999999999999</v>
      </c>
      <c r="S498" s="200">
        <v>0</v>
      </c>
      <c r="T498" s="201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202" t="s">
        <v>251</v>
      </c>
      <c r="AT498" s="202" t="s">
        <v>474</v>
      </c>
      <c r="AU498" s="202" t="s">
        <v>91</v>
      </c>
      <c r="AY498" s="18" t="s">
        <v>194</v>
      </c>
      <c r="BE498" s="203">
        <f>IF(N498="základní",J498,0)</f>
        <v>0</v>
      </c>
      <c r="BF498" s="203">
        <f>IF(N498="snížená",J498,0)</f>
        <v>0</v>
      </c>
      <c r="BG498" s="203">
        <f>IF(N498="zákl. přenesená",J498,0)</f>
        <v>0</v>
      </c>
      <c r="BH498" s="203">
        <f>IF(N498="sníž. přenesená",J498,0)</f>
        <v>0</v>
      </c>
      <c r="BI498" s="203">
        <f>IF(N498="nulová",J498,0)</f>
        <v>0</v>
      </c>
      <c r="BJ498" s="18" t="s">
        <v>21</v>
      </c>
      <c r="BK498" s="203">
        <f>ROUND(I498*H498,2)</f>
        <v>0</v>
      </c>
      <c r="BL498" s="18" t="s">
        <v>201</v>
      </c>
      <c r="BM498" s="202" t="s">
        <v>1395</v>
      </c>
    </row>
    <row r="499" spans="1:65" s="14" customFormat="1" ht="11.25">
      <c r="B499" s="215"/>
      <c r="C499" s="216"/>
      <c r="D499" s="206" t="s">
        <v>203</v>
      </c>
      <c r="E499" s="216"/>
      <c r="F499" s="218" t="s">
        <v>1396</v>
      </c>
      <c r="G499" s="216"/>
      <c r="H499" s="219">
        <v>82.82</v>
      </c>
      <c r="I499" s="220"/>
      <c r="J499" s="216"/>
      <c r="K499" s="216"/>
      <c r="L499" s="221"/>
      <c r="M499" s="222"/>
      <c r="N499" s="223"/>
      <c r="O499" s="223"/>
      <c r="P499" s="223"/>
      <c r="Q499" s="223"/>
      <c r="R499" s="223"/>
      <c r="S499" s="223"/>
      <c r="T499" s="224"/>
      <c r="AT499" s="225" t="s">
        <v>203</v>
      </c>
      <c r="AU499" s="225" t="s">
        <v>91</v>
      </c>
      <c r="AV499" s="14" t="s">
        <v>91</v>
      </c>
      <c r="AW499" s="14" t="s">
        <v>4</v>
      </c>
      <c r="AX499" s="14" t="s">
        <v>21</v>
      </c>
      <c r="AY499" s="225" t="s">
        <v>194</v>
      </c>
    </row>
    <row r="500" spans="1:65" s="2" customFormat="1" ht="14.45" customHeight="1">
      <c r="A500" s="35"/>
      <c r="B500" s="36"/>
      <c r="C500" s="191" t="s">
        <v>706</v>
      </c>
      <c r="D500" s="191" t="s">
        <v>196</v>
      </c>
      <c r="E500" s="192" t="s">
        <v>1397</v>
      </c>
      <c r="F500" s="193" t="s">
        <v>573</v>
      </c>
      <c r="G500" s="194" t="s">
        <v>306</v>
      </c>
      <c r="H500" s="195">
        <v>8.4589999999999996</v>
      </c>
      <c r="I500" s="196"/>
      <c r="J500" s="197">
        <f>ROUND(I500*H500,2)</f>
        <v>0</v>
      </c>
      <c r="K500" s="193" t="s">
        <v>207</v>
      </c>
      <c r="L500" s="40"/>
      <c r="M500" s="198" t="s">
        <v>1</v>
      </c>
      <c r="N500" s="199" t="s">
        <v>46</v>
      </c>
      <c r="O500" s="72"/>
      <c r="P500" s="200">
        <f>O500*H500</f>
        <v>0</v>
      </c>
      <c r="Q500" s="200">
        <v>2.234</v>
      </c>
      <c r="R500" s="200">
        <f>Q500*H500</f>
        <v>18.897406</v>
      </c>
      <c r="S500" s="200">
        <v>0</v>
      </c>
      <c r="T500" s="201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202" t="s">
        <v>201</v>
      </c>
      <c r="AT500" s="202" t="s">
        <v>196</v>
      </c>
      <c r="AU500" s="202" t="s">
        <v>91</v>
      </c>
      <c r="AY500" s="18" t="s">
        <v>194</v>
      </c>
      <c r="BE500" s="203">
        <f>IF(N500="základní",J500,0)</f>
        <v>0</v>
      </c>
      <c r="BF500" s="203">
        <f>IF(N500="snížená",J500,0)</f>
        <v>0</v>
      </c>
      <c r="BG500" s="203">
        <f>IF(N500="zákl. přenesená",J500,0)</f>
        <v>0</v>
      </c>
      <c r="BH500" s="203">
        <f>IF(N500="sníž. přenesená",J500,0)</f>
        <v>0</v>
      </c>
      <c r="BI500" s="203">
        <f>IF(N500="nulová",J500,0)</f>
        <v>0</v>
      </c>
      <c r="BJ500" s="18" t="s">
        <v>21</v>
      </c>
      <c r="BK500" s="203">
        <f>ROUND(I500*H500,2)</f>
        <v>0</v>
      </c>
      <c r="BL500" s="18" t="s">
        <v>201</v>
      </c>
      <c r="BM500" s="202" t="s">
        <v>1398</v>
      </c>
    </row>
    <row r="501" spans="1:65" s="13" customFormat="1" ht="11.25">
      <c r="B501" s="204"/>
      <c r="C501" s="205"/>
      <c r="D501" s="206" t="s">
        <v>203</v>
      </c>
      <c r="E501" s="207" t="s">
        <v>1</v>
      </c>
      <c r="F501" s="208" t="s">
        <v>1383</v>
      </c>
      <c r="G501" s="205"/>
      <c r="H501" s="207" t="s">
        <v>1</v>
      </c>
      <c r="I501" s="209"/>
      <c r="J501" s="205"/>
      <c r="K501" s="205"/>
      <c r="L501" s="210"/>
      <c r="M501" s="211"/>
      <c r="N501" s="212"/>
      <c r="O501" s="212"/>
      <c r="P501" s="212"/>
      <c r="Q501" s="212"/>
      <c r="R501" s="212"/>
      <c r="S501" s="212"/>
      <c r="T501" s="213"/>
      <c r="AT501" s="214" t="s">
        <v>203</v>
      </c>
      <c r="AU501" s="214" t="s">
        <v>91</v>
      </c>
      <c r="AV501" s="13" t="s">
        <v>21</v>
      </c>
      <c r="AW501" s="13" t="s">
        <v>36</v>
      </c>
      <c r="AX501" s="13" t="s">
        <v>81</v>
      </c>
      <c r="AY501" s="214" t="s">
        <v>194</v>
      </c>
    </row>
    <row r="502" spans="1:65" s="14" customFormat="1" ht="11.25">
      <c r="B502" s="215"/>
      <c r="C502" s="216"/>
      <c r="D502" s="206" t="s">
        <v>203</v>
      </c>
      <c r="E502" s="217" t="s">
        <v>1</v>
      </c>
      <c r="F502" s="218" t="s">
        <v>1384</v>
      </c>
      <c r="G502" s="216"/>
      <c r="H502" s="219">
        <v>0.96799999999999997</v>
      </c>
      <c r="I502" s="220"/>
      <c r="J502" s="216"/>
      <c r="K502" s="216"/>
      <c r="L502" s="221"/>
      <c r="M502" s="222"/>
      <c r="N502" s="223"/>
      <c r="O502" s="223"/>
      <c r="P502" s="223"/>
      <c r="Q502" s="223"/>
      <c r="R502" s="223"/>
      <c r="S502" s="223"/>
      <c r="T502" s="224"/>
      <c r="AT502" s="225" t="s">
        <v>203</v>
      </c>
      <c r="AU502" s="225" t="s">
        <v>91</v>
      </c>
      <c r="AV502" s="14" t="s">
        <v>91</v>
      </c>
      <c r="AW502" s="14" t="s">
        <v>36</v>
      </c>
      <c r="AX502" s="14" t="s">
        <v>81</v>
      </c>
      <c r="AY502" s="225" t="s">
        <v>194</v>
      </c>
    </row>
    <row r="503" spans="1:65" s="14" customFormat="1" ht="11.25">
      <c r="B503" s="215"/>
      <c r="C503" s="216"/>
      <c r="D503" s="206" t="s">
        <v>203</v>
      </c>
      <c r="E503" s="217" t="s">
        <v>1</v>
      </c>
      <c r="F503" s="218" t="s">
        <v>1385</v>
      </c>
      <c r="G503" s="216"/>
      <c r="H503" s="219">
        <v>1.1659999999999999</v>
      </c>
      <c r="I503" s="220"/>
      <c r="J503" s="216"/>
      <c r="K503" s="216"/>
      <c r="L503" s="221"/>
      <c r="M503" s="222"/>
      <c r="N503" s="223"/>
      <c r="O503" s="223"/>
      <c r="P503" s="223"/>
      <c r="Q503" s="223"/>
      <c r="R503" s="223"/>
      <c r="S503" s="223"/>
      <c r="T503" s="224"/>
      <c r="AT503" s="225" t="s">
        <v>203</v>
      </c>
      <c r="AU503" s="225" t="s">
        <v>91</v>
      </c>
      <c r="AV503" s="14" t="s">
        <v>91</v>
      </c>
      <c r="AW503" s="14" t="s">
        <v>36</v>
      </c>
      <c r="AX503" s="14" t="s">
        <v>81</v>
      </c>
      <c r="AY503" s="225" t="s">
        <v>194</v>
      </c>
    </row>
    <row r="504" spans="1:65" s="14" customFormat="1" ht="11.25">
      <c r="B504" s="215"/>
      <c r="C504" s="216"/>
      <c r="D504" s="206" t="s">
        <v>203</v>
      </c>
      <c r="E504" s="217" t="s">
        <v>1</v>
      </c>
      <c r="F504" s="218" t="s">
        <v>1386</v>
      </c>
      <c r="G504" s="216"/>
      <c r="H504" s="219">
        <v>5.72</v>
      </c>
      <c r="I504" s="220"/>
      <c r="J504" s="216"/>
      <c r="K504" s="216"/>
      <c r="L504" s="221"/>
      <c r="M504" s="222"/>
      <c r="N504" s="223"/>
      <c r="O504" s="223"/>
      <c r="P504" s="223"/>
      <c r="Q504" s="223"/>
      <c r="R504" s="223"/>
      <c r="S504" s="223"/>
      <c r="T504" s="224"/>
      <c r="AT504" s="225" t="s">
        <v>203</v>
      </c>
      <c r="AU504" s="225" t="s">
        <v>91</v>
      </c>
      <c r="AV504" s="14" t="s">
        <v>91</v>
      </c>
      <c r="AW504" s="14" t="s">
        <v>36</v>
      </c>
      <c r="AX504" s="14" t="s">
        <v>81</v>
      </c>
      <c r="AY504" s="225" t="s">
        <v>194</v>
      </c>
    </row>
    <row r="505" spans="1:65" s="14" customFormat="1" ht="11.25">
      <c r="B505" s="215"/>
      <c r="C505" s="216"/>
      <c r="D505" s="206" t="s">
        <v>203</v>
      </c>
      <c r="E505" s="217" t="s">
        <v>1</v>
      </c>
      <c r="F505" s="218" t="s">
        <v>1387</v>
      </c>
      <c r="G505" s="216"/>
      <c r="H505" s="219">
        <v>0.60499999999999998</v>
      </c>
      <c r="I505" s="220"/>
      <c r="J505" s="216"/>
      <c r="K505" s="216"/>
      <c r="L505" s="221"/>
      <c r="M505" s="222"/>
      <c r="N505" s="223"/>
      <c r="O505" s="223"/>
      <c r="P505" s="223"/>
      <c r="Q505" s="223"/>
      <c r="R505" s="223"/>
      <c r="S505" s="223"/>
      <c r="T505" s="224"/>
      <c r="AT505" s="225" t="s">
        <v>203</v>
      </c>
      <c r="AU505" s="225" t="s">
        <v>91</v>
      </c>
      <c r="AV505" s="14" t="s">
        <v>91</v>
      </c>
      <c r="AW505" s="14" t="s">
        <v>36</v>
      </c>
      <c r="AX505" s="14" t="s">
        <v>81</v>
      </c>
      <c r="AY505" s="225" t="s">
        <v>194</v>
      </c>
    </row>
    <row r="506" spans="1:65" s="16" customFormat="1" ht="11.25">
      <c r="B506" s="237"/>
      <c r="C506" s="238"/>
      <c r="D506" s="206" t="s">
        <v>203</v>
      </c>
      <c r="E506" s="239" t="s">
        <v>577</v>
      </c>
      <c r="F506" s="240" t="s">
        <v>250</v>
      </c>
      <c r="G506" s="238"/>
      <c r="H506" s="241">
        <v>8.4589999999999996</v>
      </c>
      <c r="I506" s="242"/>
      <c r="J506" s="238"/>
      <c r="K506" s="238"/>
      <c r="L506" s="243"/>
      <c r="M506" s="244"/>
      <c r="N506" s="245"/>
      <c r="O506" s="245"/>
      <c r="P506" s="245"/>
      <c r="Q506" s="245"/>
      <c r="R506" s="245"/>
      <c r="S506" s="245"/>
      <c r="T506" s="246"/>
      <c r="AT506" s="247" t="s">
        <v>203</v>
      </c>
      <c r="AU506" s="247" t="s">
        <v>91</v>
      </c>
      <c r="AV506" s="16" t="s">
        <v>201</v>
      </c>
      <c r="AW506" s="16" t="s">
        <v>36</v>
      </c>
      <c r="AX506" s="16" t="s">
        <v>21</v>
      </c>
      <c r="AY506" s="247" t="s">
        <v>194</v>
      </c>
    </row>
    <row r="507" spans="1:65" s="2" customFormat="1" ht="14.45" customHeight="1">
      <c r="A507" s="35"/>
      <c r="B507" s="36"/>
      <c r="C507" s="191" t="s">
        <v>710</v>
      </c>
      <c r="D507" s="191" t="s">
        <v>196</v>
      </c>
      <c r="E507" s="192" t="s">
        <v>1399</v>
      </c>
      <c r="F507" s="193" t="s">
        <v>1400</v>
      </c>
      <c r="G507" s="194" t="s">
        <v>306</v>
      </c>
      <c r="H507" s="195">
        <v>1.8149999999999999</v>
      </c>
      <c r="I507" s="196"/>
      <c r="J507" s="197">
        <f>ROUND(I507*H507,2)</f>
        <v>0</v>
      </c>
      <c r="K507" s="193" t="s">
        <v>200</v>
      </c>
      <c r="L507" s="40"/>
      <c r="M507" s="198" t="s">
        <v>1</v>
      </c>
      <c r="N507" s="199" t="s">
        <v>46</v>
      </c>
      <c r="O507" s="72"/>
      <c r="P507" s="200">
        <f>O507*H507</f>
        <v>0</v>
      </c>
      <c r="Q507" s="200">
        <v>0</v>
      </c>
      <c r="R507" s="200">
        <f>Q507*H507</f>
        <v>0</v>
      </c>
      <c r="S507" s="200">
        <v>0</v>
      </c>
      <c r="T507" s="201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202" t="s">
        <v>201</v>
      </c>
      <c r="AT507" s="202" t="s">
        <v>196</v>
      </c>
      <c r="AU507" s="202" t="s">
        <v>91</v>
      </c>
      <c r="AY507" s="18" t="s">
        <v>194</v>
      </c>
      <c r="BE507" s="203">
        <f>IF(N507="základní",J507,0)</f>
        <v>0</v>
      </c>
      <c r="BF507" s="203">
        <f>IF(N507="snížená",J507,0)</f>
        <v>0</v>
      </c>
      <c r="BG507" s="203">
        <f>IF(N507="zákl. přenesená",J507,0)</f>
        <v>0</v>
      </c>
      <c r="BH507" s="203">
        <f>IF(N507="sníž. přenesená",J507,0)</f>
        <v>0</v>
      </c>
      <c r="BI507" s="203">
        <f>IF(N507="nulová",J507,0)</f>
        <v>0</v>
      </c>
      <c r="BJ507" s="18" t="s">
        <v>21</v>
      </c>
      <c r="BK507" s="203">
        <f>ROUND(I507*H507,2)</f>
        <v>0</v>
      </c>
      <c r="BL507" s="18" t="s">
        <v>201</v>
      </c>
      <c r="BM507" s="202" t="s">
        <v>1401</v>
      </c>
    </row>
    <row r="508" spans="1:65" s="13" customFormat="1" ht="11.25">
      <c r="B508" s="204"/>
      <c r="C508" s="205"/>
      <c r="D508" s="206" t="s">
        <v>203</v>
      </c>
      <c r="E508" s="207" t="s">
        <v>1</v>
      </c>
      <c r="F508" s="208" t="s">
        <v>1402</v>
      </c>
      <c r="G508" s="205"/>
      <c r="H508" s="207" t="s">
        <v>1</v>
      </c>
      <c r="I508" s="209"/>
      <c r="J508" s="205"/>
      <c r="K508" s="205"/>
      <c r="L508" s="210"/>
      <c r="M508" s="211"/>
      <c r="N508" s="212"/>
      <c r="O508" s="212"/>
      <c r="P508" s="212"/>
      <c r="Q508" s="212"/>
      <c r="R508" s="212"/>
      <c r="S508" s="212"/>
      <c r="T508" s="213"/>
      <c r="AT508" s="214" t="s">
        <v>203</v>
      </c>
      <c r="AU508" s="214" t="s">
        <v>91</v>
      </c>
      <c r="AV508" s="13" t="s">
        <v>21</v>
      </c>
      <c r="AW508" s="13" t="s">
        <v>36</v>
      </c>
      <c r="AX508" s="13" t="s">
        <v>81</v>
      </c>
      <c r="AY508" s="214" t="s">
        <v>194</v>
      </c>
    </row>
    <row r="509" spans="1:65" s="14" customFormat="1" ht="11.25">
      <c r="B509" s="215"/>
      <c r="C509" s="216"/>
      <c r="D509" s="206" t="s">
        <v>203</v>
      </c>
      <c r="E509" s="217" t="s">
        <v>1</v>
      </c>
      <c r="F509" s="218" t="s">
        <v>1403</v>
      </c>
      <c r="G509" s="216"/>
      <c r="H509" s="219">
        <v>1.8149999999999999</v>
      </c>
      <c r="I509" s="220"/>
      <c r="J509" s="216"/>
      <c r="K509" s="216"/>
      <c r="L509" s="221"/>
      <c r="M509" s="222"/>
      <c r="N509" s="223"/>
      <c r="O509" s="223"/>
      <c r="P509" s="223"/>
      <c r="Q509" s="223"/>
      <c r="R509" s="223"/>
      <c r="S509" s="223"/>
      <c r="T509" s="224"/>
      <c r="AT509" s="225" t="s">
        <v>203</v>
      </c>
      <c r="AU509" s="225" t="s">
        <v>91</v>
      </c>
      <c r="AV509" s="14" t="s">
        <v>91</v>
      </c>
      <c r="AW509" s="14" t="s">
        <v>36</v>
      </c>
      <c r="AX509" s="14" t="s">
        <v>81</v>
      </c>
      <c r="AY509" s="225" t="s">
        <v>194</v>
      </c>
    </row>
    <row r="510" spans="1:65" s="16" customFormat="1" ht="11.25">
      <c r="B510" s="237"/>
      <c r="C510" s="238"/>
      <c r="D510" s="206" t="s">
        <v>203</v>
      </c>
      <c r="E510" s="239" t="s">
        <v>1003</v>
      </c>
      <c r="F510" s="240" t="s">
        <v>250</v>
      </c>
      <c r="G510" s="238"/>
      <c r="H510" s="241">
        <v>1.8149999999999999</v>
      </c>
      <c r="I510" s="242"/>
      <c r="J510" s="238"/>
      <c r="K510" s="238"/>
      <c r="L510" s="243"/>
      <c r="M510" s="244"/>
      <c r="N510" s="245"/>
      <c r="O510" s="245"/>
      <c r="P510" s="245"/>
      <c r="Q510" s="245"/>
      <c r="R510" s="245"/>
      <c r="S510" s="245"/>
      <c r="T510" s="246"/>
      <c r="AT510" s="247" t="s">
        <v>203</v>
      </c>
      <c r="AU510" s="247" t="s">
        <v>91</v>
      </c>
      <c r="AV510" s="16" t="s">
        <v>201</v>
      </c>
      <c r="AW510" s="16" t="s">
        <v>36</v>
      </c>
      <c r="AX510" s="16" t="s">
        <v>21</v>
      </c>
      <c r="AY510" s="247" t="s">
        <v>194</v>
      </c>
    </row>
    <row r="511" spans="1:65" s="2" customFormat="1" ht="14.45" customHeight="1">
      <c r="A511" s="35"/>
      <c r="B511" s="36"/>
      <c r="C511" s="191" t="s">
        <v>715</v>
      </c>
      <c r="D511" s="191" t="s">
        <v>196</v>
      </c>
      <c r="E511" s="192" t="s">
        <v>1404</v>
      </c>
      <c r="F511" s="193" t="s">
        <v>1405</v>
      </c>
      <c r="G511" s="194" t="s">
        <v>199</v>
      </c>
      <c r="H511" s="195">
        <v>10.725</v>
      </c>
      <c r="I511" s="196"/>
      <c r="J511" s="197">
        <f>ROUND(I511*H511,2)</f>
        <v>0</v>
      </c>
      <c r="K511" s="193" t="s">
        <v>200</v>
      </c>
      <c r="L511" s="40"/>
      <c r="M511" s="198" t="s">
        <v>1</v>
      </c>
      <c r="N511" s="199" t="s">
        <v>46</v>
      </c>
      <c r="O511" s="72"/>
      <c r="P511" s="200">
        <f>O511*H511</f>
        <v>0</v>
      </c>
      <c r="Q511" s="200">
        <v>6.3899999999999998E-3</v>
      </c>
      <c r="R511" s="200">
        <f>Q511*H511</f>
        <v>6.853274999999999E-2</v>
      </c>
      <c r="S511" s="200">
        <v>0</v>
      </c>
      <c r="T511" s="201">
        <f>S511*H511</f>
        <v>0</v>
      </c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R511" s="202" t="s">
        <v>201</v>
      </c>
      <c r="AT511" s="202" t="s">
        <v>196</v>
      </c>
      <c r="AU511" s="202" t="s">
        <v>91</v>
      </c>
      <c r="AY511" s="18" t="s">
        <v>194</v>
      </c>
      <c r="BE511" s="203">
        <f>IF(N511="základní",J511,0)</f>
        <v>0</v>
      </c>
      <c r="BF511" s="203">
        <f>IF(N511="snížená",J511,0)</f>
        <v>0</v>
      </c>
      <c r="BG511" s="203">
        <f>IF(N511="zákl. přenesená",J511,0)</f>
        <v>0</v>
      </c>
      <c r="BH511" s="203">
        <f>IF(N511="sníž. přenesená",J511,0)</f>
        <v>0</v>
      </c>
      <c r="BI511" s="203">
        <f>IF(N511="nulová",J511,0)</f>
        <v>0</v>
      </c>
      <c r="BJ511" s="18" t="s">
        <v>21</v>
      </c>
      <c r="BK511" s="203">
        <f>ROUND(I511*H511,2)</f>
        <v>0</v>
      </c>
      <c r="BL511" s="18" t="s">
        <v>201</v>
      </c>
      <c r="BM511" s="202" t="s">
        <v>1406</v>
      </c>
    </row>
    <row r="512" spans="1:65" s="13" customFormat="1" ht="11.25">
      <c r="B512" s="204"/>
      <c r="C512" s="205"/>
      <c r="D512" s="206" t="s">
        <v>203</v>
      </c>
      <c r="E512" s="207" t="s">
        <v>1</v>
      </c>
      <c r="F512" s="208" t="s">
        <v>1402</v>
      </c>
      <c r="G512" s="205"/>
      <c r="H512" s="207" t="s">
        <v>1</v>
      </c>
      <c r="I512" s="209"/>
      <c r="J512" s="205"/>
      <c r="K512" s="205"/>
      <c r="L512" s="210"/>
      <c r="M512" s="211"/>
      <c r="N512" s="212"/>
      <c r="O512" s="212"/>
      <c r="P512" s="212"/>
      <c r="Q512" s="212"/>
      <c r="R512" s="212"/>
      <c r="S512" s="212"/>
      <c r="T512" s="213"/>
      <c r="AT512" s="214" t="s">
        <v>203</v>
      </c>
      <c r="AU512" s="214" t="s">
        <v>91</v>
      </c>
      <c r="AV512" s="13" t="s">
        <v>21</v>
      </c>
      <c r="AW512" s="13" t="s">
        <v>36</v>
      </c>
      <c r="AX512" s="13" t="s">
        <v>81</v>
      </c>
      <c r="AY512" s="214" t="s">
        <v>194</v>
      </c>
    </row>
    <row r="513" spans="1:65" s="14" customFormat="1" ht="11.25">
      <c r="B513" s="215"/>
      <c r="C513" s="216"/>
      <c r="D513" s="206" t="s">
        <v>203</v>
      </c>
      <c r="E513" s="217" t="s">
        <v>1</v>
      </c>
      <c r="F513" s="218" t="s">
        <v>1407</v>
      </c>
      <c r="G513" s="216"/>
      <c r="H513" s="219">
        <v>10.725</v>
      </c>
      <c r="I513" s="220"/>
      <c r="J513" s="216"/>
      <c r="K513" s="216"/>
      <c r="L513" s="221"/>
      <c r="M513" s="222"/>
      <c r="N513" s="223"/>
      <c r="O513" s="223"/>
      <c r="P513" s="223"/>
      <c r="Q513" s="223"/>
      <c r="R513" s="223"/>
      <c r="S513" s="223"/>
      <c r="T513" s="224"/>
      <c r="AT513" s="225" t="s">
        <v>203</v>
      </c>
      <c r="AU513" s="225" t="s">
        <v>91</v>
      </c>
      <c r="AV513" s="14" t="s">
        <v>91</v>
      </c>
      <c r="AW513" s="14" t="s">
        <v>36</v>
      </c>
      <c r="AX513" s="14" t="s">
        <v>21</v>
      </c>
      <c r="AY513" s="225" t="s">
        <v>194</v>
      </c>
    </row>
    <row r="514" spans="1:65" s="12" customFormat="1" ht="22.9" customHeight="1">
      <c r="B514" s="175"/>
      <c r="C514" s="176"/>
      <c r="D514" s="177" t="s">
        <v>80</v>
      </c>
      <c r="E514" s="189" t="s">
        <v>1408</v>
      </c>
      <c r="F514" s="189" t="s">
        <v>1409</v>
      </c>
      <c r="G514" s="176"/>
      <c r="H514" s="176"/>
      <c r="I514" s="179"/>
      <c r="J514" s="190">
        <f>BK514</f>
        <v>0</v>
      </c>
      <c r="K514" s="176"/>
      <c r="L514" s="181"/>
      <c r="M514" s="182"/>
      <c r="N514" s="183"/>
      <c r="O514" s="183"/>
      <c r="P514" s="184">
        <f>SUM(P515:P598)</f>
        <v>0</v>
      </c>
      <c r="Q514" s="183"/>
      <c r="R514" s="184">
        <f>SUM(R515:R598)</f>
        <v>24.167191000000003</v>
      </c>
      <c r="S514" s="183"/>
      <c r="T514" s="185">
        <f>SUM(T515:T598)</f>
        <v>22.785391999999998</v>
      </c>
      <c r="AR514" s="186" t="s">
        <v>21</v>
      </c>
      <c r="AT514" s="187" t="s">
        <v>80</v>
      </c>
      <c r="AU514" s="187" t="s">
        <v>21</v>
      </c>
      <c r="AY514" s="186" t="s">
        <v>194</v>
      </c>
      <c r="BK514" s="188">
        <f>SUM(BK515:BK598)</f>
        <v>0</v>
      </c>
    </row>
    <row r="515" spans="1:65" s="2" customFormat="1" ht="14.45" customHeight="1">
      <c r="A515" s="35"/>
      <c r="B515" s="36"/>
      <c r="C515" s="191" t="s">
        <v>719</v>
      </c>
      <c r="D515" s="191" t="s">
        <v>196</v>
      </c>
      <c r="E515" s="192" t="s">
        <v>1215</v>
      </c>
      <c r="F515" s="193" t="s">
        <v>1216</v>
      </c>
      <c r="G515" s="194" t="s">
        <v>199</v>
      </c>
      <c r="H515" s="195">
        <v>35.86</v>
      </c>
      <c r="I515" s="196"/>
      <c r="J515" s="197">
        <f>ROUND(I515*H515,2)</f>
        <v>0</v>
      </c>
      <c r="K515" s="193" t="s">
        <v>200</v>
      </c>
      <c r="L515" s="40"/>
      <c r="M515" s="198" t="s">
        <v>1</v>
      </c>
      <c r="N515" s="199" t="s">
        <v>46</v>
      </c>
      <c r="O515" s="72"/>
      <c r="P515" s="200">
        <f>O515*H515</f>
        <v>0</v>
      </c>
      <c r="Q515" s="200">
        <v>0</v>
      </c>
      <c r="R515" s="200">
        <f>Q515*H515</f>
        <v>0</v>
      </c>
      <c r="S515" s="200">
        <v>0.316</v>
      </c>
      <c r="T515" s="201">
        <f>S515*H515</f>
        <v>11.331759999999999</v>
      </c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R515" s="202" t="s">
        <v>201</v>
      </c>
      <c r="AT515" s="202" t="s">
        <v>196</v>
      </c>
      <c r="AU515" s="202" t="s">
        <v>91</v>
      </c>
      <c r="AY515" s="18" t="s">
        <v>194</v>
      </c>
      <c r="BE515" s="203">
        <f>IF(N515="základní",J515,0)</f>
        <v>0</v>
      </c>
      <c r="BF515" s="203">
        <f>IF(N515="snížená",J515,0)</f>
        <v>0</v>
      </c>
      <c r="BG515" s="203">
        <f>IF(N515="zákl. přenesená",J515,0)</f>
        <v>0</v>
      </c>
      <c r="BH515" s="203">
        <f>IF(N515="sníž. přenesená",J515,0)</f>
        <v>0</v>
      </c>
      <c r="BI515" s="203">
        <f>IF(N515="nulová",J515,0)</f>
        <v>0</v>
      </c>
      <c r="BJ515" s="18" t="s">
        <v>21</v>
      </c>
      <c r="BK515" s="203">
        <f>ROUND(I515*H515,2)</f>
        <v>0</v>
      </c>
      <c r="BL515" s="18" t="s">
        <v>201</v>
      </c>
      <c r="BM515" s="202" t="s">
        <v>1410</v>
      </c>
    </row>
    <row r="516" spans="1:65" s="13" customFormat="1" ht="11.25">
      <c r="B516" s="204"/>
      <c r="C516" s="205"/>
      <c r="D516" s="206" t="s">
        <v>203</v>
      </c>
      <c r="E516" s="207" t="s">
        <v>1</v>
      </c>
      <c r="F516" s="208" t="s">
        <v>588</v>
      </c>
      <c r="G516" s="205"/>
      <c r="H516" s="207" t="s">
        <v>1</v>
      </c>
      <c r="I516" s="209"/>
      <c r="J516" s="205"/>
      <c r="K516" s="205"/>
      <c r="L516" s="210"/>
      <c r="M516" s="211"/>
      <c r="N516" s="212"/>
      <c r="O516" s="212"/>
      <c r="P516" s="212"/>
      <c r="Q516" s="212"/>
      <c r="R516" s="212"/>
      <c r="S516" s="212"/>
      <c r="T516" s="213"/>
      <c r="AT516" s="214" t="s">
        <v>203</v>
      </c>
      <c r="AU516" s="214" t="s">
        <v>91</v>
      </c>
      <c r="AV516" s="13" t="s">
        <v>21</v>
      </c>
      <c r="AW516" s="13" t="s">
        <v>36</v>
      </c>
      <c r="AX516" s="13" t="s">
        <v>81</v>
      </c>
      <c r="AY516" s="214" t="s">
        <v>194</v>
      </c>
    </row>
    <row r="517" spans="1:65" s="14" customFormat="1" ht="11.25">
      <c r="B517" s="215"/>
      <c r="C517" s="216"/>
      <c r="D517" s="206" t="s">
        <v>203</v>
      </c>
      <c r="E517" s="217" t="s">
        <v>1</v>
      </c>
      <c r="F517" s="218" t="s">
        <v>1411</v>
      </c>
      <c r="G517" s="216"/>
      <c r="H517" s="219">
        <v>37.213000000000001</v>
      </c>
      <c r="I517" s="220"/>
      <c r="J517" s="216"/>
      <c r="K517" s="216"/>
      <c r="L517" s="221"/>
      <c r="M517" s="222"/>
      <c r="N517" s="223"/>
      <c r="O517" s="223"/>
      <c r="P517" s="223"/>
      <c r="Q517" s="223"/>
      <c r="R517" s="223"/>
      <c r="S517" s="223"/>
      <c r="T517" s="224"/>
      <c r="AT517" s="225" t="s">
        <v>203</v>
      </c>
      <c r="AU517" s="225" t="s">
        <v>91</v>
      </c>
      <c r="AV517" s="14" t="s">
        <v>91</v>
      </c>
      <c r="AW517" s="14" t="s">
        <v>36</v>
      </c>
      <c r="AX517" s="14" t="s">
        <v>81</v>
      </c>
      <c r="AY517" s="225" t="s">
        <v>194</v>
      </c>
    </row>
    <row r="518" spans="1:65" s="16" customFormat="1" ht="11.25">
      <c r="B518" s="237"/>
      <c r="C518" s="238"/>
      <c r="D518" s="206" t="s">
        <v>203</v>
      </c>
      <c r="E518" s="239" t="s">
        <v>1</v>
      </c>
      <c r="F518" s="240" t="s">
        <v>250</v>
      </c>
      <c r="G518" s="238"/>
      <c r="H518" s="241">
        <v>37.213000000000001</v>
      </c>
      <c r="I518" s="242"/>
      <c r="J518" s="238"/>
      <c r="K518" s="238"/>
      <c r="L518" s="243"/>
      <c r="M518" s="244"/>
      <c r="N518" s="245"/>
      <c r="O518" s="245"/>
      <c r="P518" s="245"/>
      <c r="Q518" s="245"/>
      <c r="R518" s="245"/>
      <c r="S518" s="245"/>
      <c r="T518" s="246"/>
      <c r="AT518" s="247" t="s">
        <v>203</v>
      </c>
      <c r="AU518" s="247" t="s">
        <v>91</v>
      </c>
      <c r="AV518" s="16" t="s">
        <v>201</v>
      </c>
      <c r="AW518" s="16" t="s">
        <v>36</v>
      </c>
      <c r="AX518" s="16" t="s">
        <v>81</v>
      </c>
      <c r="AY518" s="247" t="s">
        <v>194</v>
      </c>
    </row>
    <row r="519" spans="1:65" s="13" customFormat="1" ht="11.25">
      <c r="B519" s="204"/>
      <c r="C519" s="205"/>
      <c r="D519" s="206" t="s">
        <v>203</v>
      </c>
      <c r="E519" s="207" t="s">
        <v>1</v>
      </c>
      <c r="F519" s="208" t="s">
        <v>1412</v>
      </c>
      <c r="G519" s="205"/>
      <c r="H519" s="207" t="s">
        <v>1</v>
      </c>
      <c r="I519" s="209"/>
      <c r="J519" s="205"/>
      <c r="K519" s="205"/>
      <c r="L519" s="210"/>
      <c r="M519" s="211"/>
      <c r="N519" s="212"/>
      <c r="O519" s="212"/>
      <c r="P519" s="212"/>
      <c r="Q519" s="212"/>
      <c r="R519" s="212"/>
      <c r="S519" s="212"/>
      <c r="T519" s="213"/>
      <c r="AT519" s="214" t="s">
        <v>203</v>
      </c>
      <c r="AU519" s="214" t="s">
        <v>91</v>
      </c>
      <c r="AV519" s="13" t="s">
        <v>21</v>
      </c>
      <c r="AW519" s="13" t="s">
        <v>36</v>
      </c>
      <c r="AX519" s="13" t="s">
        <v>81</v>
      </c>
      <c r="AY519" s="214" t="s">
        <v>194</v>
      </c>
    </row>
    <row r="520" spans="1:65" s="14" customFormat="1" ht="11.25">
      <c r="B520" s="215"/>
      <c r="C520" s="216"/>
      <c r="D520" s="206" t="s">
        <v>203</v>
      </c>
      <c r="E520" s="217" t="s">
        <v>1</v>
      </c>
      <c r="F520" s="218" t="s">
        <v>1413</v>
      </c>
      <c r="G520" s="216"/>
      <c r="H520" s="219">
        <v>5.508</v>
      </c>
      <c r="I520" s="220"/>
      <c r="J520" s="216"/>
      <c r="K520" s="216"/>
      <c r="L520" s="221"/>
      <c r="M520" s="222"/>
      <c r="N520" s="223"/>
      <c r="O520" s="223"/>
      <c r="P520" s="223"/>
      <c r="Q520" s="223"/>
      <c r="R520" s="223"/>
      <c r="S520" s="223"/>
      <c r="T520" s="224"/>
      <c r="AT520" s="225" t="s">
        <v>203</v>
      </c>
      <c r="AU520" s="225" t="s">
        <v>91</v>
      </c>
      <c r="AV520" s="14" t="s">
        <v>91</v>
      </c>
      <c r="AW520" s="14" t="s">
        <v>36</v>
      </c>
      <c r="AX520" s="14" t="s">
        <v>81</v>
      </c>
      <c r="AY520" s="225" t="s">
        <v>194</v>
      </c>
    </row>
    <row r="521" spans="1:65" s="14" customFormat="1" ht="11.25">
      <c r="B521" s="215"/>
      <c r="C521" s="216"/>
      <c r="D521" s="206" t="s">
        <v>203</v>
      </c>
      <c r="E521" s="217" t="s">
        <v>1</v>
      </c>
      <c r="F521" s="218" t="s">
        <v>1414</v>
      </c>
      <c r="G521" s="216"/>
      <c r="H521" s="219">
        <v>4.7300000000000004</v>
      </c>
      <c r="I521" s="220"/>
      <c r="J521" s="216"/>
      <c r="K521" s="216"/>
      <c r="L521" s="221"/>
      <c r="M521" s="222"/>
      <c r="N521" s="223"/>
      <c r="O521" s="223"/>
      <c r="P521" s="223"/>
      <c r="Q521" s="223"/>
      <c r="R521" s="223"/>
      <c r="S521" s="223"/>
      <c r="T521" s="224"/>
      <c r="AT521" s="225" t="s">
        <v>203</v>
      </c>
      <c r="AU521" s="225" t="s">
        <v>91</v>
      </c>
      <c r="AV521" s="14" t="s">
        <v>91</v>
      </c>
      <c r="AW521" s="14" t="s">
        <v>36</v>
      </c>
      <c r="AX521" s="14" t="s">
        <v>81</v>
      </c>
      <c r="AY521" s="225" t="s">
        <v>194</v>
      </c>
    </row>
    <row r="522" spans="1:65" s="14" customFormat="1" ht="11.25">
      <c r="B522" s="215"/>
      <c r="C522" s="216"/>
      <c r="D522" s="206" t="s">
        <v>203</v>
      </c>
      <c r="E522" s="217" t="s">
        <v>1</v>
      </c>
      <c r="F522" s="218" t="s">
        <v>1415</v>
      </c>
      <c r="G522" s="216"/>
      <c r="H522" s="219">
        <v>4.5359999999999996</v>
      </c>
      <c r="I522" s="220"/>
      <c r="J522" s="216"/>
      <c r="K522" s="216"/>
      <c r="L522" s="221"/>
      <c r="M522" s="222"/>
      <c r="N522" s="223"/>
      <c r="O522" s="223"/>
      <c r="P522" s="223"/>
      <c r="Q522" s="223"/>
      <c r="R522" s="223"/>
      <c r="S522" s="223"/>
      <c r="T522" s="224"/>
      <c r="AT522" s="225" t="s">
        <v>203</v>
      </c>
      <c r="AU522" s="225" t="s">
        <v>91</v>
      </c>
      <c r="AV522" s="14" t="s">
        <v>91</v>
      </c>
      <c r="AW522" s="14" t="s">
        <v>36</v>
      </c>
      <c r="AX522" s="14" t="s">
        <v>81</v>
      </c>
      <c r="AY522" s="225" t="s">
        <v>194</v>
      </c>
    </row>
    <row r="523" spans="1:65" s="14" customFormat="1" ht="11.25">
      <c r="B523" s="215"/>
      <c r="C523" s="216"/>
      <c r="D523" s="206" t="s">
        <v>203</v>
      </c>
      <c r="E523" s="217" t="s">
        <v>1</v>
      </c>
      <c r="F523" s="218" t="s">
        <v>1416</v>
      </c>
      <c r="G523" s="216"/>
      <c r="H523" s="219">
        <v>11.275</v>
      </c>
      <c r="I523" s="220"/>
      <c r="J523" s="216"/>
      <c r="K523" s="216"/>
      <c r="L523" s="221"/>
      <c r="M523" s="222"/>
      <c r="N523" s="223"/>
      <c r="O523" s="223"/>
      <c r="P523" s="223"/>
      <c r="Q523" s="223"/>
      <c r="R523" s="223"/>
      <c r="S523" s="223"/>
      <c r="T523" s="224"/>
      <c r="AT523" s="225" t="s">
        <v>203</v>
      </c>
      <c r="AU523" s="225" t="s">
        <v>91</v>
      </c>
      <c r="AV523" s="14" t="s">
        <v>91</v>
      </c>
      <c r="AW523" s="14" t="s">
        <v>36</v>
      </c>
      <c r="AX523" s="14" t="s">
        <v>81</v>
      </c>
      <c r="AY523" s="225" t="s">
        <v>194</v>
      </c>
    </row>
    <row r="524" spans="1:65" s="14" customFormat="1" ht="11.25">
      <c r="B524" s="215"/>
      <c r="C524" s="216"/>
      <c r="D524" s="206" t="s">
        <v>203</v>
      </c>
      <c r="E524" s="217" t="s">
        <v>1</v>
      </c>
      <c r="F524" s="218" t="s">
        <v>1417</v>
      </c>
      <c r="G524" s="216"/>
      <c r="H524" s="219">
        <v>10.757</v>
      </c>
      <c r="I524" s="220"/>
      <c r="J524" s="216"/>
      <c r="K524" s="216"/>
      <c r="L524" s="221"/>
      <c r="M524" s="222"/>
      <c r="N524" s="223"/>
      <c r="O524" s="223"/>
      <c r="P524" s="223"/>
      <c r="Q524" s="223"/>
      <c r="R524" s="223"/>
      <c r="S524" s="223"/>
      <c r="T524" s="224"/>
      <c r="AT524" s="225" t="s">
        <v>203</v>
      </c>
      <c r="AU524" s="225" t="s">
        <v>91</v>
      </c>
      <c r="AV524" s="14" t="s">
        <v>91</v>
      </c>
      <c r="AW524" s="14" t="s">
        <v>36</v>
      </c>
      <c r="AX524" s="14" t="s">
        <v>81</v>
      </c>
      <c r="AY524" s="225" t="s">
        <v>194</v>
      </c>
    </row>
    <row r="525" spans="1:65" s="14" customFormat="1" ht="11.25">
      <c r="B525" s="215"/>
      <c r="C525" s="216"/>
      <c r="D525" s="206" t="s">
        <v>203</v>
      </c>
      <c r="E525" s="217" t="s">
        <v>1</v>
      </c>
      <c r="F525" s="218" t="s">
        <v>1418</v>
      </c>
      <c r="G525" s="216"/>
      <c r="H525" s="219">
        <v>10.000999999999999</v>
      </c>
      <c r="I525" s="220"/>
      <c r="J525" s="216"/>
      <c r="K525" s="216"/>
      <c r="L525" s="221"/>
      <c r="M525" s="222"/>
      <c r="N525" s="223"/>
      <c r="O525" s="223"/>
      <c r="P525" s="223"/>
      <c r="Q525" s="223"/>
      <c r="R525" s="223"/>
      <c r="S525" s="223"/>
      <c r="T525" s="224"/>
      <c r="AT525" s="225" t="s">
        <v>203</v>
      </c>
      <c r="AU525" s="225" t="s">
        <v>91</v>
      </c>
      <c r="AV525" s="14" t="s">
        <v>91</v>
      </c>
      <c r="AW525" s="14" t="s">
        <v>36</v>
      </c>
      <c r="AX525" s="14" t="s">
        <v>81</v>
      </c>
      <c r="AY525" s="225" t="s">
        <v>194</v>
      </c>
    </row>
    <row r="526" spans="1:65" s="14" customFormat="1" ht="11.25">
      <c r="B526" s="215"/>
      <c r="C526" s="216"/>
      <c r="D526" s="206" t="s">
        <v>203</v>
      </c>
      <c r="E526" s="217" t="s">
        <v>1</v>
      </c>
      <c r="F526" s="218" t="s">
        <v>1419</v>
      </c>
      <c r="G526" s="216"/>
      <c r="H526" s="219">
        <v>10.282</v>
      </c>
      <c r="I526" s="220"/>
      <c r="J526" s="216"/>
      <c r="K526" s="216"/>
      <c r="L526" s="221"/>
      <c r="M526" s="222"/>
      <c r="N526" s="223"/>
      <c r="O526" s="223"/>
      <c r="P526" s="223"/>
      <c r="Q526" s="223"/>
      <c r="R526" s="223"/>
      <c r="S526" s="223"/>
      <c r="T526" s="224"/>
      <c r="AT526" s="225" t="s">
        <v>203</v>
      </c>
      <c r="AU526" s="225" t="s">
        <v>91</v>
      </c>
      <c r="AV526" s="14" t="s">
        <v>91</v>
      </c>
      <c r="AW526" s="14" t="s">
        <v>36</v>
      </c>
      <c r="AX526" s="14" t="s">
        <v>81</v>
      </c>
      <c r="AY526" s="225" t="s">
        <v>194</v>
      </c>
    </row>
    <row r="527" spans="1:65" s="13" customFormat="1" ht="11.25">
      <c r="B527" s="204"/>
      <c r="C527" s="205"/>
      <c r="D527" s="206" t="s">
        <v>203</v>
      </c>
      <c r="E527" s="207" t="s">
        <v>1</v>
      </c>
      <c r="F527" s="208" t="s">
        <v>1245</v>
      </c>
      <c r="G527" s="205"/>
      <c r="H527" s="207" t="s">
        <v>1</v>
      </c>
      <c r="I527" s="209"/>
      <c r="J527" s="205"/>
      <c r="K527" s="205"/>
      <c r="L527" s="210"/>
      <c r="M527" s="211"/>
      <c r="N527" s="212"/>
      <c r="O527" s="212"/>
      <c r="P527" s="212"/>
      <c r="Q527" s="212"/>
      <c r="R527" s="212"/>
      <c r="S527" s="212"/>
      <c r="T527" s="213"/>
      <c r="AT527" s="214" t="s">
        <v>203</v>
      </c>
      <c r="AU527" s="214" t="s">
        <v>91</v>
      </c>
      <c r="AV527" s="13" t="s">
        <v>21</v>
      </c>
      <c r="AW527" s="13" t="s">
        <v>36</v>
      </c>
      <c r="AX527" s="13" t="s">
        <v>81</v>
      </c>
      <c r="AY527" s="214" t="s">
        <v>194</v>
      </c>
    </row>
    <row r="528" spans="1:65" s="14" customFormat="1" ht="11.25">
      <c r="B528" s="215"/>
      <c r="C528" s="216"/>
      <c r="D528" s="206" t="s">
        <v>203</v>
      </c>
      <c r="E528" s="217" t="s">
        <v>1</v>
      </c>
      <c r="F528" s="218" t="s">
        <v>1420</v>
      </c>
      <c r="G528" s="216"/>
      <c r="H528" s="219">
        <v>11.664</v>
      </c>
      <c r="I528" s="220"/>
      <c r="J528" s="216"/>
      <c r="K528" s="216"/>
      <c r="L528" s="221"/>
      <c r="M528" s="222"/>
      <c r="N528" s="223"/>
      <c r="O528" s="223"/>
      <c r="P528" s="223"/>
      <c r="Q528" s="223"/>
      <c r="R528" s="223"/>
      <c r="S528" s="223"/>
      <c r="T528" s="224"/>
      <c r="AT528" s="225" t="s">
        <v>203</v>
      </c>
      <c r="AU528" s="225" t="s">
        <v>91</v>
      </c>
      <c r="AV528" s="14" t="s">
        <v>91</v>
      </c>
      <c r="AW528" s="14" t="s">
        <v>36</v>
      </c>
      <c r="AX528" s="14" t="s">
        <v>81</v>
      </c>
      <c r="AY528" s="225" t="s">
        <v>194</v>
      </c>
    </row>
    <row r="529" spans="2:51" s="14" customFormat="1" ht="11.25">
      <c r="B529" s="215"/>
      <c r="C529" s="216"/>
      <c r="D529" s="206" t="s">
        <v>203</v>
      </c>
      <c r="E529" s="217" t="s">
        <v>1</v>
      </c>
      <c r="F529" s="218" t="s">
        <v>1421</v>
      </c>
      <c r="G529" s="216"/>
      <c r="H529" s="219">
        <v>4.32</v>
      </c>
      <c r="I529" s="220"/>
      <c r="J529" s="216"/>
      <c r="K529" s="216"/>
      <c r="L529" s="221"/>
      <c r="M529" s="222"/>
      <c r="N529" s="223"/>
      <c r="O529" s="223"/>
      <c r="P529" s="223"/>
      <c r="Q529" s="223"/>
      <c r="R529" s="223"/>
      <c r="S529" s="223"/>
      <c r="T529" s="224"/>
      <c r="AT529" s="225" t="s">
        <v>203</v>
      </c>
      <c r="AU529" s="225" t="s">
        <v>91</v>
      </c>
      <c r="AV529" s="14" t="s">
        <v>91</v>
      </c>
      <c r="AW529" s="14" t="s">
        <v>36</v>
      </c>
      <c r="AX529" s="14" t="s">
        <v>81</v>
      </c>
      <c r="AY529" s="225" t="s">
        <v>194</v>
      </c>
    </row>
    <row r="530" spans="2:51" s="16" customFormat="1" ht="11.25">
      <c r="B530" s="237"/>
      <c r="C530" s="238"/>
      <c r="D530" s="206" t="s">
        <v>203</v>
      </c>
      <c r="E530" s="239" t="s">
        <v>107</v>
      </c>
      <c r="F530" s="240" t="s">
        <v>250</v>
      </c>
      <c r="G530" s="238"/>
      <c r="H530" s="241">
        <v>73.072999999999993</v>
      </c>
      <c r="I530" s="242"/>
      <c r="J530" s="238"/>
      <c r="K530" s="238"/>
      <c r="L530" s="243"/>
      <c r="M530" s="244"/>
      <c r="N530" s="245"/>
      <c r="O530" s="245"/>
      <c r="P530" s="245"/>
      <c r="Q530" s="245"/>
      <c r="R530" s="245"/>
      <c r="S530" s="245"/>
      <c r="T530" s="246"/>
      <c r="AT530" s="247" t="s">
        <v>203</v>
      </c>
      <c r="AU530" s="247" t="s">
        <v>91</v>
      </c>
      <c r="AV530" s="16" t="s">
        <v>201</v>
      </c>
      <c r="AW530" s="16" t="s">
        <v>36</v>
      </c>
      <c r="AX530" s="16" t="s">
        <v>81</v>
      </c>
      <c r="AY530" s="247" t="s">
        <v>194</v>
      </c>
    </row>
    <row r="531" spans="2:51" s="13" customFormat="1" ht="11.25">
      <c r="B531" s="204"/>
      <c r="C531" s="205"/>
      <c r="D531" s="206" t="s">
        <v>203</v>
      </c>
      <c r="E531" s="207" t="s">
        <v>1</v>
      </c>
      <c r="F531" s="208" t="s">
        <v>1422</v>
      </c>
      <c r="G531" s="205"/>
      <c r="H531" s="207" t="s">
        <v>1</v>
      </c>
      <c r="I531" s="209"/>
      <c r="J531" s="205"/>
      <c r="K531" s="205"/>
      <c r="L531" s="210"/>
      <c r="M531" s="211"/>
      <c r="N531" s="212"/>
      <c r="O531" s="212"/>
      <c r="P531" s="212"/>
      <c r="Q531" s="212"/>
      <c r="R531" s="212"/>
      <c r="S531" s="212"/>
      <c r="T531" s="213"/>
      <c r="AT531" s="214" t="s">
        <v>203</v>
      </c>
      <c r="AU531" s="214" t="s">
        <v>91</v>
      </c>
      <c r="AV531" s="13" t="s">
        <v>21</v>
      </c>
      <c r="AW531" s="13" t="s">
        <v>36</v>
      </c>
      <c r="AX531" s="13" t="s">
        <v>81</v>
      </c>
      <c r="AY531" s="214" t="s">
        <v>194</v>
      </c>
    </row>
    <row r="532" spans="2:51" s="14" customFormat="1" ht="11.25">
      <c r="B532" s="215"/>
      <c r="C532" s="216"/>
      <c r="D532" s="206" t="s">
        <v>203</v>
      </c>
      <c r="E532" s="217" t="s">
        <v>1</v>
      </c>
      <c r="F532" s="218" t="s">
        <v>1423</v>
      </c>
      <c r="G532" s="216"/>
      <c r="H532" s="219">
        <v>3.9780000000000002</v>
      </c>
      <c r="I532" s="220"/>
      <c r="J532" s="216"/>
      <c r="K532" s="216"/>
      <c r="L532" s="221"/>
      <c r="M532" s="222"/>
      <c r="N532" s="223"/>
      <c r="O532" s="223"/>
      <c r="P532" s="223"/>
      <c r="Q532" s="223"/>
      <c r="R532" s="223"/>
      <c r="S532" s="223"/>
      <c r="T532" s="224"/>
      <c r="AT532" s="225" t="s">
        <v>203</v>
      </c>
      <c r="AU532" s="225" t="s">
        <v>91</v>
      </c>
      <c r="AV532" s="14" t="s">
        <v>91</v>
      </c>
      <c r="AW532" s="14" t="s">
        <v>36</v>
      </c>
      <c r="AX532" s="14" t="s">
        <v>81</v>
      </c>
      <c r="AY532" s="225" t="s">
        <v>194</v>
      </c>
    </row>
    <row r="533" spans="2:51" s="14" customFormat="1" ht="11.25">
      <c r="B533" s="215"/>
      <c r="C533" s="216"/>
      <c r="D533" s="206" t="s">
        <v>203</v>
      </c>
      <c r="E533" s="217" t="s">
        <v>1</v>
      </c>
      <c r="F533" s="218" t="s">
        <v>1424</v>
      </c>
      <c r="G533" s="216"/>
      <c r="H533" s="219">
        <v>3.4159999999999999</v>
      </c>
      <c r="I533" s="220"/>
      <c r="J533" s="216"/>
      <c r="K533" s="216"/>
      <c r="L533" s="221"/>
      <c r="M533" s="222"/>
      <c r="N533" s="223"/>
      <c r="O533" s="223"/>
      <c r="P533" s="223"/>
      <c r="Q533" s="223"/>
      <c r="R533" s="223"/>
      <c r="S533" s="223"/>
      <c r="T533" s="224"/>
      <c r="AT533" s="225" t="s">
        <v>203</v>
      </c>
      <c r="AU533" s="225" t="s">
        <v>91</v>
      </c>
      <c r="AV533" s="14" t="s">
        <v>91</v>
      </c>
      <c r="AW533" s="14" t="s">
        <v>36</v>
      </c>
      <c r="AX533" s="14" t="s">
        <v>81</v>
      </c>
      <c r="AY533" s="225" t="s">
        <v>194</v>
      </c>
    </row>
    <row r="534" spans="2:51" s="14" customFormat="1" ht="11.25">
      <c r="B534" s="215"/>
      <c r="C534" s="216"/>
      <c r="D534" s="206" t="s">
        <v>203</v>
      </c>
      <c r="E534" s="217" t="s">
        <v>1</v>
      </c>
      <c r="F534" s="218" t="s">
        <v>1425</v>
      </c>
      <c r="G534" s="216"/>
      <c r="H534" s="219">
        <v>3.2759999999999998</v>
      </c>
      <c r="I534" s="220"/>
      <c r="J534" s="216"/>
      <c r="K534" s="216"/>
      <c r="L534" s="221"/>
      <c r="M534" s="222"/>
      <c r="N534" s="223"/>
      <c r="O534" s="223"/>
      <c r="P534" s="223"/>
      <c r="Q534" s="223"/>
      <c r="R534" s="223"/>
      <c r="S534" s="223"/>
      <c r="T534" s="224"/>
      <c r="AT534" s="225" t="s">
        <v>203</v>
      </c>
      <c r="AU534" s="225" t="s">
        <v>91</v>
      </c>
      <c r="AV534" s="14" t="s">
        <v>91</v>
      </c>
      <c r="AW534" s="14" t="s">
        <v>36</v>
      </c>
      <c r="AX534" s="14" t="s">
        <v>81</v>
      </c>
      <c r="AY534" s="225" t="s">
        <v>194</v>
      </c>
    </row>
    <row r="535" spans="2:51" s="14" customFormat="1" ht="11.25">
      <c r="B535" s="215"/>
      <c r="C535" s="216"/>
      <c r="D535" s="206" t="s">
        <v>203</v>
      </c>
      <c r="E535" s="217" t="s">
        <v>1</v>
      </c>
      <c r="F535" s="218" t="s">
        <v>1426</v>
      </c>
      <c r="G535" s="216"/>
      <c r="H535" s="219">
        <v>8.1430000000000007</v>
      </c>
      <c r="I535" s="220"/>
      <c r="J535" s="216"/>
      <c r="K535" s="216"/>
      <c r="L535" s="221"/>
      <c r="M535" s="222"/>
      <c r="N535" s="223"/>
      <c r="O535" s="223"/>
      <c r="P535" s="223"/>
      <c r="Q535" s="223"/>
      <c r="R535" s="223"/>
      <c r="S535" s="223"/>
      <c r="T535" s="224"/>
      <c r="AT535" s="225" t="s">
        <v>203</v>
      </c>
      <c r="AU535" s="225" t="s">
        <v>91</v>
      </c>
      <c r="AV535" s="14" t="s">
        <v>91</v>
      </c>
      <c r="AW535" s="14" t="s">
        <v>36</v>
      </c>
      <c r="AX535" s="14" t="s">
        <v>81</v>
      </c>
      <c r="AY535" s="225" t="s">
        <v>194</v>
      </c>
    </row>
    <row r="536" spans="2:51" s="14" customFormat="1" ht="11.25">
      <c r="B536" s="215"/>
      <c r="C536" s="216"/>
      <c r="D536" s="206" t="s">
        <v>203</v>
      </c>
      <c r="E536" s="217" t="s">
        <v>1</v>
      </c>
      <c r="F536" s="218" t="s">
        <v>1427</v>
      </c>
      <c r="G536" s="216"/>
      <c r="H536" s="219">
        <v>7.7690000000000001</v>
      </c>
      <c r="I536" s="220"/>
      <c r="J536" s="216"/>
      <c r="K536" s="216"/>
      <c r="L536" s="221"/>
      <c r="M536" s="222"/>
      <c r="N536" s="223"/>
      <c r="O536" s="223"/>
      <c r="P536" s="223"/>
      <c r="Q536" s="223"/>
      <c r="R536" s="223"/>
      <c r="S536" s="223"/>
      <c r="T536" s="224"/>
      <c r="AT536" s="225" t="s">
        <v>203</v>
      </c>
      <c r="AU536" s="225" t="s">
        <v>91</v>
      </c>
      <c r="AV536" s="14" t="s">
        <v>91</v>
      </c>
      <c r="AW536" s="14" t="s">
        <v>36</v>
      </c>
      <c r="AX536" s="14" t="s">
        <v>81</v>
      </c>
      <c r="AY536" s="225" t="s">
        <v>194</v>
      </c>
    </row>
    <row r="537" spans="2:51" s="14" customFormat="1" ht="11.25">
      <c r="B537" s="215"/>
      <c r="C537" s="216"/>
      <c r="D537" s="206" t="s">
        <v>203</v>
      </c>
      <c r="E537" s="217" t="s">
        <v>1</v>
      </c>
      <c r="F537" s="218" t="s">
        <v>1428</v>
      </c>
      <c r="G537" s="216"/>
      <c r="H537" s="219">
        <v>7.2229999999999999</v>
      </c>
      <c r="I537" s="220"/>
      <c r="J537" s="216"/>
      <c r="K537" s="216"/>
      <c r="L537" s="221"/>
      <c r="M537" s="222"/>
      <c r="N537" s="223"/>
      <c r="O537" s="223"/>
      <c r="P537" s="223"/>
      <c r="Q537" s="223"/>
      <c r="R537" s="223"/>
      <c r="S537" s="223"/>
      <c r="T537" s="224"/>
      <c r="AT537" s="225" t="s">
        <v>203</v>
      </c>
      <c r="AU537" s="225" t="s">
        <v>91</v>
      </c>
      <c r="AV537" s="14" t="s">
        <v>91</v>
      </c>
      <c r="AW537" s="14" t="s">
        <v>36</v>
      </c>
      <c r="AX537" s="14" t="s">
        <v>81</v>
      </c>
      <c r="AY537" s="225" t="s">
        <v>194</v>
      </c>
    </row>
    <row r="538" spans="2:51" s="14" customFormat="1" ht="11.25">
      <c r="B538" s="215"/>
      <c r="C538" s="216"/>
      <c r="D538" s="206" t="s">
        <v>203</v>
      </c>
      <c r="E538" s="217" t="s">
        <v>1</v>
      </c>
      <c r="F538" s="218" t="s">
        <v>1429</v>
      </c>
      <c r="G538" s="216"/>
      <c r="H538" s="219">
        <v>7.4260000000000002</v>
      </c>
      <c r="I538" s="220"/>
      <c r="J538" s="216"/>
      <c r="K538" s="216"/>
      <c r="L538" s="221"/>
      <c r="M538" s="222"/>
      <c r="N538" s="223"/>
      <c r="O538" s="223"/>
      <c r="P538" s="223"/>
      <c r="Q538" s="223"/>
      <c r="R538" s="223"/>
      <c r="S538" s="223"/>
      <c r="T538" s="224"/>
      <c r="AT538" s="225" t="s">
        <v>203</v>
      </c>
      <c r="AU538" s="225" t="s">
        <v>91</v>
      </c>
      <c r="AV538" s="14" t="s">
        <v>91</v>
      </c>
      <c r="AW538" s="14" t="s">
        <v>36</v>
      </c>
      <c r="AX538" s="14" t="s">
        <v>81</v>
      </c>
      <c r="AY538" s="225" t="s">
        <v>194</v>
      </c>
    </row>
    <row r="539" spans="2:51" s="13" customFormat="1" ht="11.25">
      <c r="B539" s="204"/>
      <c r="C539" s="205"/>
      <c r="D539" s="206" t="s">
        <v>203</v>
      </c>
      <c r="E539" s="207" t="s">
        <v>1</v>
      </c>
      <c r="F539" s="208" t="s">
        <v>1245</v>
      </c>
      <c r="G539" s="205"/>
      <c r="H539" s="207" t="s">
        <v>1</v>
      </c>
      <c r="I539" s="209"/>
      <c r="J539" s="205"/>
      <c r="K539" s="205"/>
      <c r="L539" s="210"/>
      <c r="M539" s="211"/>
      <c r="N539" s="212"/>
      <c r="O539" s="212"/>
      <c r="P539" s="212"/>
      <c r="Q539" s="212"/>
      <c r="R539" s="212"/>
      <c r="S539" s="212"/>
      <c r="T539" s="213"/>
      <c r="AT539" s="214" t="s">
        <v>203</v>
      </c>
      <c r="AU539" s="214" t="s">
        <v>91</v>
      </c>
      <c r="AV539" s="13" t="s">
        <v>21</v>
      </c>
      <c r="AW539" s="13" t="s">
        <v>36</v>
      </c>
      <c r="AX539" s="13" t="s">
        <v>81</v>
      </c>
      <c r="AY539" s="214" t="s">
        <v>194</v>
      </c>
    </row>
    <row r="540" spans="2:51" s="14" customFormat="1" ht="11.25">
      <c r="B540" s="215"/>
      <c r="C540" s="216"/>
      <c r="D540" s="206" t="s">
        <v>203</v>
      </c>
      <c r="E540" s="217" t="s">
        <v>1</v>
      </c>
      <c r="F540" s="218" t="s">
        <v>1430</v>
      </c>
      <c r="G540" s="216"/>
      <c r="H540" s="219">
        <v>8.4239999999999995</v>
      </c>
      <c r="I540" s="220"/>
      <c r="J540" s="216"/>
      <c r="K540" s="216"/>
      <c r="L540" s="221"/>
      <c r="M540" s="222"/>
      <c r="N540" s="223"/>
      <c r="O540" s="223"/>
      <c r="P540" s="223"/>
      <c r="Q540" s="223"/>
      <c r="R540" s="223"/>
      <c r="S540" s="223"/>
      <c r="T540" s="224"/>
      <c r="AT540" s="225" t="s">
        <v>203</v>
      </c>
      <c r="AU540" s="225" t="s">
        <v>91</v>
      </c>
      <c r="AV540" s="14" t="s">
        <v>91</v>
      </c>
      <c r="AW540" s="14" t="s">
        <v>36</v>
      </c>
      <c r="AX540" s="14" t="s">
        <v>81</v>
      </c>
      <c r="AY540" s="225" t="s">
        <v>194</v>
      </c>
    </row>
    <row r="541" spans="2:51" s="14" customFormat="1" ht="11.25">
      <c r="B541" s="215"/>
      <c r="C541" s="216"/>
      <c r="D541" s="206" t="s">
        <v>203</v>
      </c>
      <c r="E541" s="217" t="s">
        <v>1</v>
      </c>
      <c r="F541" s="218" t="s">
        <v>1431</v>
      </c>
      <c r="G541" s="216"/>
      <c r="H541" s="219">
        <v>3.12</v>
      </c>
      <c r="I541" s="220"/>
      <c r="J541" s="216"/>
      <c r="K541" s="216"/>
      <c r="L541" s="221"/>
      <c r="M541" s="222"/>
      <c r="N541" s="223"/>
      <c r="O541" s="223"/>
      <c r="P541" s="223"/>
      <c r="Q541" s="223"/>
      <c r="R541" s="223"/>
      <c r="S541" s="223"/>
      <c r="T541" s="224"/>
      <c r="AT541" s="225" t="s">
        <v>203</v>
      </c>
      <c r="AU541" s="225" t="s">
        <v>91</v>
      </c>
      <c r="AV541" s="14" t="s">
        <v>91</v>
      </c>
      <c r="AW541" s="14" t="s">
        <v>36</v>
      </c>
      <c r="AX541" s="14" t="s">
        <v>81</v>
      </c>
      <c r="AY541" s="225" t="s">
        <v>194</v>
      </c>
    </row>
    <row r="542" spans="2:51" s="16" customFormat="1" ht="11.25">
      <c r="B542" s="237"/>
      <c r="C542" s="238"/>
      <c r="D542" s="206" t="s">
        <v>203</v>
      </c>
      <c r="E542" s="239" t="s">
        <v>144</v>
      </c>
      <c r="F542" s="240" t="s">
        <v>250</v>
      </c>
      <c r="G542" s="238"/>
      <c r="H542" s="241">
        <v>52.774999999999999</v>
      </c>
      <c r="I542" s="242"/>
      <c r="J542" s="238"/>
      <c r="K542" s="238"/>
      <c r="L542" s="243"/>
      <c r="M542" s="244"/>
      <c r="N542" s="245"/>
      <c r="O542" s="245"/>
      <c r="P542" s="245"/>
      <c r="Q542" s="245"/>
      <c r="R542" s="245"/>
      <c r="S542" s="245"/>
      <c r="T542" s="246"/>
      <c r="AT542" s="247" t="s">
        <v>203</v>
      </c>
      <c r="AU542" s="247" t="s">
        <v>91</v>
      </c>
      <c r="AV542" s="16" t="s">
        <v>201</v>
      </c>
      <c r="AW542" s="16" t="s">
        <v>36</v>
      </c>
      <c r="AX542" s="16" t="s">
        <v>81</v>
      </c>
      <c r="AY542" s="247" t="s">
        <v>194</v>
      </c>
    </row>
    <row r="543" spans="2:51" s="14" customFormat="1" ht="11.25">
      <c r="B543" s="215"/>
      <c r="C543" s="216"/>
      <c r="D543" s="206" t="s">
        <v>203</v>
      </c>
      <c r="E543" s="217" t="s">
        <v>1</v>
      </c>
      <c r="F543" s="218" t="s">
        <v>1432</v>
      </c>
      <c r="G543" s="216"/>
      <c r="H543" s="219">
        <v>37.213000000000001</v>
      </c>
      <c r="I543" s="220"/>
      <c r="J543" s="216"/>
      <c r="K543" s="216"/>
      <c r="L543" s="221"/>
      <c r="M543" s="222"/>
      <c r="N543" s="223"/>
      <c r="O543" s="223"/>
      <c r="P543" s="223"/>
      <c r="Q543" s="223"/>
      <c r="R543" s="223"/>
      <c r="S543" s="223"/>
      <c r="T543" s="224"/>
      <c r="AT543" s="225" t="s">
        <v>203</v>
      </c>
      <c r="AU543" s="225" t="s">
        <v>91</v>
      </c>
      <c r="AV543" s="14" t="s">
        <v>91</v>
      </c>
      <c r="AW543" s="14" t="s">
        <v>36</v>
      </c>
      <c r="AX543" s="14" t="s">
        <v>81</v>
      </c>
      <c r="AY543" s="225" t="s">
        <v>194</v>
      </c>
    </row>
    <row r="544" spans="2:51" s="16" customFormat="1" ht="11.25">
      <c r="B544" s="237"/>
      <c r="C544" s="238"/>
      <c r="D544" s="206" t="s">
        <v>203</v>
      </c>
      <c r="E544" s="239" t="s">
        <v>148</v>
      </c>
      <c r="F544" s="240" t="s">
        <v>250</v>
      </c>
      <c r="G544" s="238"/>
      <c r="H544" s="241">
        <v>37.213000000000001</v>
      </c>
      <c r="I544" s="242"/>
      <c r="J544" s="238"/>
      <c r="K544" s="238"/>
      <c r="L544" s="243"/>
      <c r="M544" s="244"/>
      <c r="N544" s="245"/>
      <c r="O544" s="245"/>
      <c r="P544" s="245"/>
      <c r="Q544" s="245"/>
      <c r="R544" s="245"/>
      <c r="S544" s="245"/>
      <c r="T544" s="246"/>
      <c r="AT544" s="247" t="s">
        <v>203</v>
      </c>
      <c r="AU544" s="247" t="s">
        <v>91</v>
      </c>
      <c r="AV544" s="16" t="s">
        <v>201</v>
      </c>
      <c r="AW544" s="16" t="s">
        <v>36</v>
      </c>
      <c r="AX544" s="16" t="s">
        <v>81</v>
      </c>
      <c r="AY544" s="247" t="s">
        <v>194</v>
      </c>
    </row>
    <row r="545" spans="1:65" s="13" customFormat="1" ht="11.25">
      <c r="B545" s="204"/>
      <c r="C545" s="205"/>
      <c r="D545" s="206" t="s">
        <v>203</v>
      </c>
      <c r="E545" s="207" t="s">
        <v>1</v>
      </c>
      <c r="F545" s="208" t="s">
        <v>1433</v>
      </c>
      <c r="G545" s="205"/>
      <c r="H545" s="207" t="s">
        <v>1</v>
      </c>
      <c r="I545" s="209"/>
      <c r="J545" s="205"/>
      <c r="K545" s="205"/>
      <c r="L545" s="210"/>
      <c r="M545" s="211"/>
      <c r="N545" s="212"/>
      <c r="O545" s="212"/>
      <c r="P545" s="212"/>
      <c r="Q545" s="212"/>
      <c r="R545" s="212"/>
      <c r="S545" s="212"/>
      <c r="T545" s="213"/>
      <c r="AT545" s="214" t="s">
        <v>203</v>
      </c>
      <c r="AU545" s="214" t="s">
        <v>91</v>
      </c>
      <c r="AV545" s="13" t="s">
        <v>21</v>
      </c>
      <c r="AW545" s="13" t="s">
        <v>36</v>
      </c>
      <c r="AX545" s="13" t="s">
        <v>81</v>
      </c>
      <c r="AY545" s="214" t="s">
        <v>194</v>
      </c>
    </row>
    <row r="546" spans="1:65" s="14" customFormat="1" ht="11.25">
      <c r="B546" s="215"/>
      <c r="C546" s="216"/>
      <c r="D546" s="206" t="s">
        <v>203</v>
      </c>
      <c r="E546" s="217" t="s">
        <v>1</v>
      </c>
      <c r="F546" s="218" t="s">
        <v>1434</v>
      </c>
      <c r="G546" s="216"/>
      <c r="H546" s="219">
        <v>73.072999999999993</v>
      </c>
      <c r="I546" s="220"/>
      <c r="J546" s="216"/>
      <c r="K546" s="216"/>
      <c r="L546" s="221"/>
      <c r="M546" s="222"/>
      <c r="N546" s="223"/>
      <c r="O546" s="223"/>
      <c r="P546" s="223"/>
      <c r="Q546" s="223"/>
      <c r="R546" s="223"/>
      <c r="S546" s="223"/>
      <c r="T546" s="224"/>
      <c r="AT546" s="225" t="s">
        <v>203</v>
      </c>
      <c r="AU546" s="225" t="s">
        <v>91</v>
      </c>
      <c r="AV546" s="14" t="s">
        <v>91</v>
      </c>
      <c r="AW546" s="14" t="s">
        <v>36</v>
      </c>
      <c r="AX546" s="14" t="s">
        <v>81</v>
      </c>
      <c r="AY546" s="225" t="s">
        <v>194</v>
      </c>
    </row>
    <row r="547" spans="1:65" s="14" customFormat="1" ht="11.25">
      <c r="B547" s="215"/>
      <c r="C547" s="216"/>
      <c r="D547" s="206" t="s">
        <v>203</v>
      </c>
      <c r="E547" s="217" t="s">
        <v>1</v>
      </c>
      <c r="F547" s="218" t="s">
        <v>1435</v>
      </c>
      <c r="G547" s="216"/>
      <c r="H547" s="219">
        <v>-37.213000000000001</v>
      </c>
      <c r="I547" s="220"/>
      <c r="J547" s="216"/>
      <c r="K547" s="216"/>
      <c r="L547" s="221"/>
      <c r="M547" s="222"/>
      <c r="N547" s="223"/>
      <c r="O547" s="223"/>
      <c r="P547" s="223"/>
      <c r="Q547" s="223"/>
      <c r="R547" s="223"/>
      <c r="S547" s="223"/>
      <c r="T547" s="224"/>
      <c r="AT547" s="225" t="s">
        <v>203</v>
      </c>
      <c r="AU547" s="225" t="s">
        <v>91</v>
      </c>
      <c r="AV547" s="14" t="s">
        <v>91</v>
      </c>
      <c r="AW547" s="14" t="s">
        <v>36</v>
      </c>
      <c r="AX547" s="14" t="s">
        <v>81</v>
      </c>
      <c r="AY547" s="225" t="s">
        <v>194</v>
      </c>
    </row>
    <row r="548" spans="1:65" s="16" customFormat="1" ht="11.25">
      <c r="B548" s="237"/>
      <c r="C548" s="238"/>
      <c r="D548" s="206" t="s">
        <v>203</v>
      </c>
      <c r="E548" s="239" t="s">
        <v>1</v>
      </c>
      <c r="F548" s="240" t="s">
        <v>250</v>
      </c>
      <c r="G548" s="238"/>
      <c r="H548" s="241">
        <v>35.86</v>
      </c>
      <c r="I548" s="242"/>
      <c r="J548" s="238"/>
      <c r="K548" s="238"/>
      <c r="L548" s="243"/>
      <c r="M548" s="244"/>
      <c r="N548" s="245"/>
      <c r="O548" s="245"/>
      <c r="P548" s="245"/>
      <c r="Q548" s="245"/>
      <c r="R548" s="245"/>
      <c r="S548" s="245"/>
      <c r="T548" s="246"/>
      <c r="AT548" s="247" t="s">
        <v>203</v>
      </c>
      <c r="AU548" s="247" t="s">
        <v>91</v>
      </c>
      <c r="AV548" s="16" t="s">
        <v>201</v>
      </c>
      <c r="AW548" s="16" t="s">
        <v>36</v>
      </c>
      <c r="AX548" s="16" t="s">
        <v>21</v>
      </c>
      <c r="AY548" s="247" t="s">
        <v>194</v>
      </c>
    </row>
    <row r="549" spans="1:65" s="2" customFormat="1" ht="14.45" customHeight="1">
      <c r="A549" s="35"/>
      <c r="B549" s="36"/>
      <c r="C549" s="191" t="s">
        <v>723</v>
      </c>
      <c r="D549" s="191" t="s">
        <v>196</v>
      </c>
      <c r="E549" s="192" t="s">
        <v>1221</v>
      </c>
      <c r="F549" s="193" t="s">
        <v>1222</v>
      </c>
      <c r="G549" s="194" t="s">
        <v>254</v>
      </c>
      <c r="H549" s="195">
        <v>63.66</v>
      </c>
      <c r="I549" s="196"/>
      <c r="J549" s="197">
        <f>ROUND(I549*H549,2)</f>
        <v>0</v>
      </c>
      <c r="K549" s="193" t="s">
        <v>200</v>
      </c>
      <c r="L549" s="40"/>
      <c r="M549" s="198" t="s">
        <v>1</v>
      </c>
      <c r="N549" s="199" t="s">
        <v>46</v>
      </c>
      <c r="O549" s="72"/>
      <c r="P549" s="200">
        <f>O549*H549</f>
        <v>0</v>
      </c>
      <c r="Q549" s="200">
        <v>0</v>
      </c>
      <c r="R549" s="200">
        <f>Q549*H549</f>
        <v>0</v>
      </c>
      <c r="S549" s="200">
        <v>0</v>
      </c>
      <c r="T549" s="201">
        <f>S549*H549</f>
        <v>0</v>
      </c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R549" s="202" t="s">
        <v>201</v>
      </c>
      <c r="AT549" s="202" t="s">
        <v>196</v>
      </c>
      <c r="AU549" s="202" t="s">
        <v>91</v>
      </c>
      <c r="AY549" s="18" t="s">
        <v>194</v>
      </c>
      <c r="BE549" s="203">
        <f>IF(N549="základní",J549,0)</f>
        <v>0</v>
      </c>
      <c r="BF549" s="203">
        <f>IF(N549="snížená",J549,0)</f>
        <v>0</v>
      </c>
      <c r="BG549" s="203">
        <f>IF(N549="zákl. přenesená",J549,0)</f>
        <v>0</v>
      </c>
      <c r="BH549" s="203">
        <f>IF(N549="sníž. přenesená",J549,0)</f>
        <v>0</v>
      </c>
      <c r="BI549" s="203">
        <f>IF(N549="nulová",J549,0)</f>
        <v>0</v>
      </c>
      <c r="BJ549" s="18" t="s">
        <v>21</v>
      </c>
      <c r="BK549" s="203">
        <f>ROUND(I549*H549,2)</f>
        <v>0</v>
      </c>
      <c r="BL549" s="18" t="s">
        <v>201</v>
      </c>
      <c r="BM549" s="202" t="s">
        <v>1436</v>
      </c>
    </row>
    <row r="550" spans="1:65" s="14" customFormat="1" ht="11.25">
      <c r="B550" s="215"/>
      <c r="C550" s="216"/>
      <c r="D550" s="206" t="s">
        <v>203</v>
      </c>
      <c r="E550" s="217" t="s">
        <v>1</v>
      </c>
      <c r="F550" s="218" t="s">
        <v>1238</v>
      </c>
      <c r="G550" s="216"/>
      <c r="H550" s="219">
        <v>5.0999999999999996</v>
      </c>
      <c r="I550" s="220"/>
      <c r="J550" s="216"/>
      <c r="K550" s="216"/>
      <c r="L550" s="221"/>
      <c r="M550" s="222"/>
      <c r="N550" s="223"/>
      <c r="O550" s="223"/>
      <c r="P550" s="223"/>
      <c r="Q550" s="223"/>
      <c r="R550" s="223"/>
      <c r="S550" s="223"/>
      <c r="T550" s="224"/>
      <c r="AT550" s="225" t="s">
        <v>203</v>
      </c>
      <c r="AU550" s="225" t="s">
        <v>91</v>
      </c>
      <c r="AV550" s="14" t="s">
        <v>91</v>
      </c>
      <c r="AW550" s="14" t="s">
        <v>36</v>
      </c>
      <c r="AX550" s="14" t="s">
        <v>81</v>
      </c>
      <c r="AY550" s="225" t="s">
        <v>194</v>
      </c>
    </row>
    <row r="551" spans="1:65" s="14" customFormat="1" ht="11.25">
      <c r="B551" s="215"/>
      <c r="C551" s="216"/>
      <c r="D551" s="206" t="s">
        <v>203</v>
      </c>
      <c r="E551" s="217" t="s">
        <v>1</v>
      </c>
      <c r="F551" s="218" t="s">
        <v>1239</v>
      </c>
      <c r="G551" s="216"/>
      <c r="H551" s="219">
        <v>4.38</v>
      </c>
      <c r="I551" s="220"/>
      <c r="J551" s="216"/>
      <c r="K551" s="216"/>
      <c r="L551" s="221"/>
      <c r="M551" s="222"/>
      <c r="N551" s="223"/>
      <c r="O551" s="223"/>
      <c r="P551" s="223"/>
      <c r="Q551" s="223"/>
      <c r="R551" s="223"/>
      <c r="S551" s="223"/>
      <c r="T551" s="224"/>
      <c r="AT551" s="225" t="s">
        <v>203</v>
      </c>
      <c r="AU551" s="225" t="s">
        <v>91</v>
      </c>
      <c r="AV551" s="14" t="s">
        <v>91</v>
      </c>
      <c r="AW551" s="14" t="s">
        <v>36</v>
      </c>
      <c r="AX551" s="14" t="s">
        <v>81</v>
      </c>
      <c r="AY551" s="225" t="s">
        <v>194</v>
      </c>
    </row>
    <row r="552" spans="1:65" s="14" customFormat="1" ht="11.25">
      <c r="B552" s="215"/>
      <c r="C552" s="216"/>
      <c r="D552" s="206" t="s">
        <v>203</v>
      </c>
      <c r="E552" s="217" t="s">
        <v>1</v>
      </c>
      <c r="F552" s="218" t="s">
        <v>1240</v>
      </c>
      <c r="G552" s="216"/>
      <c r="H552" s="219">
        <v>4.2</v>
      </c>
      <c r="I552" s="220"/>
      <c r="J552" s="216"/>
      <c r="K552" s="216"/>
      <c r="L552" s="221"/>
      <c r="M552" s="222"/>
      <c r="N552" s="223"/>
      <c r="O552" s="223"/>
      <c r="P552" s="223"/>
      <c r="Q552" s="223"/>
      <c r="R552" s="223"/>
      <c r="S552" s="223"/>
      <c r="T552" s="224"/>
      <c r="AT552" s="225" t="s">
        <v>203</v>
      </c>
      <c r="AU552" s="225" t="s">
        <v>91</v>
      </c>
      <c r="AV552" s="14" t="s">
        <v>91</v>
      </c>
      <c r="AW552" s="14" t="s">
        <v>36</v>
      </c>
      <c r="AX552" s="14" t="s">
        <v>81</v>
      </c>
      <c r="AY552" s="225" t="s">
        <v>194</v>
      </c>
    </row>
    <row r="553" spans="1:65" s="14" customFormat="1" ht="11.25">
      <c r="B553" s="215"/>
      <c r="C553" s="216"/>
      <c r="D553" s="206" t="s">
        <v>203</v>
      </c>
      <c r="E553" s="217" t="s">
        <v>1</v>
      </c>
      <c r="F553" s="218" t="s">
        <v>1241</v>
      </c>
      <c r="G553" s="216"/>
      <c r="H553" s="219">
        <v>10.44</v>
      </c>
      <c r="I553" s="220"/>
      <c r="J553" s="216"/>
      <c r="K553" s="216"/>
      <c r="L553" s="221"/>
      <c r="M553" s="222"/>
      <c r="N553" s="223"/>
      <c r="O553" s="223"/>
      <c r="P553" s="223"/>
      <c r="Q553" s="223"/>
      <c r="R553" s="223"/>
      <c r="S553" s="223"/>
      <c r="T553" s="224"/>
      <c r="AT553" s="225" t="s">
        <v>203</v>
      </c>
      <c r="AU553" s="225" t="s">
        <v>91</v>
      </c>
      <c r="AV553" s="14" t="s">
        <v>91</v>
      </c>
      <c r="AW553" s="14" t="s">
        <v>36</v>
      </c>
      <c r="AX553" s="14" t="s">
        <v>81</v>
      </c>
      <c r="AY553" s="225" t="s">
        <v>194</v>
      </c>
    </row>
    <row r="554" spans="1:65" s="14" customFormat="1" ht="11.25">
      <c r="B554" s="215"/>
      <c r="C554" s="216"/>
      <c r="D554" s="206" t="s">
        <v>203</v>
      </c>
      <c r="E554" s="217" t="s">
        <v>1</v>
      </c>
      <c r="F554" s="218" t="s">
        <v>1242</v>
      </c>
      <c r="G554" s="216"/>
      <c r="H554" s="219">
        <v>9.9600000000000009</v>
      </c>
      <c r="I554" s="220"/>
      <c r="J554" s="216"/>
      <c r="K554" s="216"/>
      <c r="L554" s="221"/>
      <c r="M554" s="222"/>
      <c r="N554" s="223"/>
      <c r="O554" s="223"/>
      <c r="P554" s="223"/>
      <c r="Q554" s="223"/>
      <c r="R554" s="223"/>
      <c r="S554" s="223"/>
      <c r="T554" s="224"/>
      <c r="AT554" s="225" t="s">
        <v>203</v>
      </c>
      <c r="AU554" s="225" t="s">
        <v>91</v>
      </c>
      <c r="AV554" s="14" t="s">
        <v>91</v>
      </c>
      <c r="AW554" s="14" t="s">
        <v>36</v>
      </c>
      <c r="AX554" s="14" t="s">
        <v>81</v>
      </c>
      <c r="AY554" s="225" t="s">
        <v>194</v>
      </c>
    </row>
    <row r="555" spans="1:65" s="14" customFormat="1" ht="11.25">
      <c r="B555" s="215"/>
      <c r="C555" s="216"/>
      <c r="D555" s="206" t="s">
        <v>203</v>
      </c>
      <c r="E555" s="217" t="s">
        <v>1</v>
      </c>
      <c r="F555" s="218" t="s">
        <v>1243</v>
      </c>
      <c r="G555" s="216"/>
      <c r="H555" s="219">
        <v>9.26</v>
      </c>
      <c r="I555" s="220"/>
      <c r="J555" s="216"/>
      <c r="K555" s="216"/>
      <c r="L555" s="221"/>
      <c r="M555" s="222"/>
      <c r="N555" s="223"/>
      <c r="O555" s="223"/>
      <c r="P555" s="223"/>
      <c r="Q555" s="223"/>
      <c r="R555" s="223"/>
      <c r="S555" s="223"/>
      <c r="T555" s="224"/>
      <c r="AT555" s="225" t="s">
        <v>203</v>
      </c>
      <c r="AU555" s="225" t="s">
        <v>91</v>
      </c>
      <c r="AV555" s="14" t="s">
        <v>91</v>
      </c>
      <c r="AW555" s="14" t="s">
        <v>36</v>
      </c>
      <c r="AX555" s="14" t="s">
        <v>81</v>
      </c>
      <c r="AY555" s="225" t="s">
        <v>194</v>
      </c>
    </row>
    <row r="556" spans="1:65" s="14" customFormat="1" ht="11.25">
      <c r="B556" s="215"/>
      <c r="C556" s="216"/>
      <c r="D556" s="206" t="s">
        <v>203</v>
      </c>
      <c r="E556" s="217" t="s">
        <v>1</v>
      </c>
      <c r="F556" s="218" t="s">
        <v>1244</v>
      </c>
      <c r="G556" s="216"/>
      <c r="H556" s="219">
        <v>9.52</v>
      </c>
      <c r="I556" s="220"/>
      <c r="J556" s="216"/>
      <c r="K556" s="216"/>
      <c r="L556" s="221"/>
      <c r="M556" s="222"/>
      <c r="N556" s="223"/>
      <c r="O556" s="223"/>
      <c r="P556" s="223"/>
      <c r="Q556" s="223"/>
      <c r="R556" s="223"/>
      <c r="S556" s="223"/>
      <c r="T556" s="224"/>
      <c r="AT556" s="225" t="s">
        <v>203</v>
      </c>
      <c r="AU556" s="225" t="s">
        <v>91</v>
      </c>
      <c r="AV556" s="14" t="s">
        <v>91</v>
      </c>
      <c r="AW556" s="14" t="s">
        <v>36</v>
      </c>
      <c r="AX556" s="14" t="s">
        <v>81</v>
      </c>
      <c r="AY556" s="225" t="s">
        <v>194</v>
      </c>
    </row>
    <row r="557" spans="1:65" s="13" customFormat="1" ht="11.25">
      <c r="B557" s="204"/>
      <c r="C557" s="205"/>
      <c r="D557" s="206" t="s">
        <v>203</v>
      </c>
      <c r="E557" s="207" t="s">
        <v>1</v>
      </c>
      <c r="F557" s="208" t="s">
        <v>1245</v>
      </c>
      <c r="G557" s="205"/>
      <c r="H557" s="207" t="s">
        <v>1</v>
      </c>
      <c r="I557" s="209"/>
      <c r="J557" s="205"/>
      <c r="K557" s="205"/>
      <c r="L557" s="210"/>
      <c r="M557" s="211"/>
      <c r="N557" s="212"/>
      <c r="O557" s="212"/>
      <c r="P557" s="212"/>
      <c r="Q557" s="212"/>
      <c r="R557" s="212"/>
      <c r="S557" s="212"/>
      <c r="T557" s="213"/>
      <c r="AT557" s="214" t="s">
        <v>203</v>
      </c>
      <c r="AU557" s="214" t="s">
        <v>91</v>
      </c>
      <c r="AV557" s="13" t="s">
        <v>21</v>
      </c>
      <c r="AW557" s="13" t="s">
        <v>36</v>
      </c>
      <c r="AX557" s="13" t="s">
        <v>81</v>
      </c>
      <c r="AY557" s="214" t="s">
        <v>194</v>
      </c>
    </row>
    <row r="558" spans="1:65" s="14" customFormat="1" ht="11.25">
      <c r="B558" s="215"/>
      <c r="C558" s="216"/>
      <c r="D558" s="206" t="s">
        <v>203</v>
      </c>
      <c r="E558" s="217" t="s">
        <v>1</v>
      </c>
      <c r="F558" s="218" t="s">
        <v>1246</v>
      </c>
      <c r="G558" s="216"/>
      <c r="H558" s="219">
        <v>10.8</v>
      </c>
      <c r="I558" s="220"/>
      <c r="J558" s="216"/>
      <c r="K558" s="216"/>
      <c r="L558" s="221"/>
      <c r="M558" s="222"/>
      <c r="N558" s="223"/>
      <c r="O558" s="223"/>
      <c r="P558" s="223"/>
      <c r="Q558" s="223"/>
      <c r="R558" s="223"/>
      <c r="S558" s="223"/>
      <c r="T558" s="224"/>
      <c r="AT558" s="225" t="s">
        <v>203</v>
      </c>
      <c r="AU558" s="225" t="s">
        <v>91</v>
      </c>
      <c r="AV558" s="14" t="s">
        <v>91</v>
      </c>
      <c r="AW558" s="14" t="s">
        <v>36</v>
      </c>
      <c r="AX558" s="14" t="s">
        <v>81</v>
      </c>
      <c r="AY558" s="225" t="s">
        <v>194</v>
      </c>
    </row>
    <row r="559" spans="1:65" s="16" customFormat="1" ht="11.25">
      <c r="B559" s="237"/>
      <c r="C559" s="238"/>
      <c r="D559" s="206" t="s">
        <v>203</v>
      </c>
      <c r="E559" s="239" t="s">
        <v>1</v>
      </c>
      <c r="F559" s="240" t="s">
        <v>250</v>
      </c>
      <c r="G559" s="238"/>
      <c r="H559" s="241">
        <v>63.66</v>
      </c>
      <c r="I559" s="242"/>
      <c r="J559" s="238"/>
      <c r="K559" s="238"/>
      <c r="L559" s="243"/>
      <c r="M559" s="244"/>
      <c r="N559" s="245"/>
      <c r="O559" s="245"/>
      <c r="P559" s="245"/>
      <c r="Q559" s="245"/>
      <c r="R559" s="245"/>
      <c r="S559" s="245"/>
      <c r="T559" s="246"/>
      <c r="AT559" s="247" t="s">
        <v>203</v>
      </c>
      <c r="AU559" s="247" t="s">
        <v>91</v>
      </c>
      <c r="AV559" s="16" t="s">
        <v>201</v>
      </c>
      <c r="AW559" s="16" t="s">
        <v>36</v>
      </c>
      <c r="AX559" s="16" t="s">
        <v>21</v>
      </c>
      <c r="AY559" s="247" t="s">
        <v>194</v>
      </c>
    </row>
    <row r="560" spans="1:65" s="2" customFormat="1" ht="14.45" customHeight="1">
      <c r="A560" s="35"/>
      <c r="B560" s="36"/>
      <c r="C560" s="191" t="s">
        <v>729</v>
      </c>
      <c r="D560" s="191" t="s">
        <v>196</v>
      </c>
      <c r="E560" s="192" t="s">
        <v>1215</v>
      </c>
      <c r="F560" s="193" t="s">
        <v>1216</v>
      </c>
      <c r="G560" s="194" t="s">
        <v>199</v>
      </c>
      <c r="H560" s="195">
        <v>15.561999999999999</v>
      </c>
      <c r="I560" s="196"/>
      <c r="J560" s="197">
        <f>ROUND(I560*H560,2)</f>
        <v>0</v>
      </c>
      <c r="K560" s="193" t="s">
        <v>200</v>
      </c>
      <c r="L560" s="40"/>
      <c r="M560" s="198" t="s">
        <v>1</v>
      </c>
      <c r="N560" s="199" t="s">
        <v>46</v>
      </c>
      <c r="O560" s="72"/>
      <c r="P560" s="200">
        <f>O560*H560</f>
        <v>0</v>
      </c>
      <c r="Q560" s="200">
        <v>0</v>
      </c>
      <c r="R560" s="200">
        <f>Q560*H560</f>
        <v>0</v>
      </c>
      <c r="S560" s="200">
        <v>0.316</v>
      </c>
      <c r="T560" s="201">
        <f>S560*H560</f>
        <v>4.917592</v>
      </c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R560" s="202" t="s">
        <v>201</v>
      </c>
      <c r="AT560" s="202" t="s">
        <v>196</v>
      </c>
      <c r="AU560" s="202" t="s">
        <v>91</v>
      </c>
      <c r="AY560" s="18" t="s">
        <v>194</v>
      </c>
      <c r="BE560" s="203">
        <f>IF(N560="základní",J560,0)</f>
        <v>0</v>
      </c>
      <c r="BF560" s="203">
        <f>IF(N560="snížená",J560,0)</f>
        <v>0</v>
      </c>
      <c r="BG560" s="203">
        <f>IF(N560="zákl. přenesená",J560,0)</f>
        <v>0</v>
      </c>
      <c r="BH560" s="203">
        <f>IF(N560="sníž. přenesená",J560,0)</f>
        <v>0</v>
      </c>
      <c r="BI560" s="203">
        <f>IF(N560="nulová",J560,0)</f>
        <v>0</v>
      </c>
      <c r="BJ560" s="18" t="s">
        <v>21</v>
      </c>
      <c r="BK560" s="203">
        <f>ROUND(I560*H560,2)</f>
        <v>0</v>
      </c>
      <c r="BL560" s="18" t="s">
        <v>201</v>
      </c>
      <c r="BM560" s="202" t="s">
        <v>1437</v>
      </c>
    </row>
    <row r="561" spans="1:65" s="13" customFormat="1" ht="11.25">
      <c r="B561" s="204"/>
      <c r="C561" s="205"/>
      <c r="D561" s="206" t="s">
        <v>203</v>
      </c>
      <c r="E561" s="207" t="s">
        <v>1</v>
      </c>
      <c r="F561" s="208" t="s">
        <v>1438</v>
      </c>
      <c r="G561" s="205"/>
      <c r="H561" s="207" t="s">
        <v>1</v>
      </c>
      <c r="I561" s="209"/>
      <c r="J561" s="205"/>
      <c r="K561" s="205"/>
      <c r="L561" s="210"/>
      <c r="M561" s="211"/>
      <c r="N561" s="212"/>
      <c r="O561" s="212"/>
      <c r="P561" s="212"/>
      <c r="Q561" s="212"/>
      <c r="R561" s="212"/>
      <c r="S561" s="212"/>
      <c r="T561" s="213"/>
      <c r="AT561" s="214" t="s">
        <v>203</v>
      </c>
      <c r="AU561" s="214" t="s">
        <v>91</v>
      </c>
      <c r="AV561" s="13" t="s">
        <v>21</v>
      </c>
      <c r="AW561" s="13" t="s">
        <v>36</v>
      </c>
      <c r="AX561" s="13" t="s">
        <v>81</v>
      </c>
      <c r="AY561" s="214" t="s">
        <v>194</v>
      </c>
    </row>
    <row r="562" spans="1:65" s="14" customFormat="1" ht="11.25">
      <c r="B562" s="215"/>
      <c r="C562" s="216"/>
      <c r="D562" s="206" t="s">
        <v>203</v>
      </c>
      <c r="E562" s="217" t="s">
        <v>1</v>
      </c>
      <c r="F562" s="218" t="s">
        <v>1439</v>
      </c>
      <c r="G562" s="216"/>
      <c r="H562" s="219">
        <v>52.774999999999999</v>
      </c>
      <c r="I562" s="220"/>
      <c r="J562" s="216"/>
      <c r="K562" s="216"/>
      <c r="L562" s="221"/>
      <c r="M562" s="222"/>
      <c r="N562" s="223"/>
      <c r="O562" s="223"/>
      <c r="P562" s="223"/>
      <c r="Q562" s="223"/>
      <c r="R562" s="223"/>
      <c r="S562" s="223"/>
      <c r="T562" s="224"/>
      <c r="AT562" s="225" t="s">
        <v>203</v>
      </c>
      <c r="AU562" s="225" t="s">
        <v>91</v>
      </c>
      <c r="AV562" s="14" t="s">
        <v>91</v>
      </c>
      <c r="AW562" s="14" t="s">
        <v>36</v>
      </c>
      <c r="AX562" s="14" t="s">
        <v>81</v>
      </c>
      <c r="AY562" s="225" t="s">
        <v>194</v>
      </c>
    </row>
    <row r="563" spans="1:65" s="14" customFormat="1" ht="11.25">
      <c r="B563" s="215"/>
      <c r="C563" s="216"/>
      <c r="D563" s="206" t="s">
        <v>203</v>
      </c>
      <c r="E563" s="217" t="s">
        <v>1</v>
      </c>
      <c r="F563" s="218" t="s">
        <v>1435</v>
      </c>
      <c r="G563" s="216"/>
      <c r="H563" s="219">
        <v>-37.213000000000001</v>
      </c>
      <c r="I563" s="220"/>
      <c r="J563" s="216"/>
      <c r="K563" s="216"/>
      <c r="L563" s="221"/>
      <c r="M563" s="222"/>
      <c r="N563" s="223"/>
      <c r="O563" s="223"/>
      <c r="P563" s="223"/>
      <c r="Q563" s="223"/>
      <c r="R563" s="223"/>
      <c r="S563" s="223"/>
      <c r="T563" s="224"/>
      <c r="AT563" s="225" t="s">
        <v>203</v>
      </c>
      <c r="AU563" s="225" t="s">
        <v>91</v>
      </c>
      <c r="AV563" s="14" t="s">
        <v>91</v>
      </c>
      <c r="AW563" s="14" t="s">
        <v>36</v>
      </c>
      <c r="AX563" s="14" t="s">
        <v>81</v>
      </c>
      <c r="AY563" s="225" t="s">
        <v>194</v>
      </c>
    </row>
    <row r="564" spans="1:65" s="16" customFormat="1" ht="11.25">
      <c r="B564" s="237"/>
      <c r="C564" s="238"/>
      <c r="D564" s="206" t="s">
        <v>203</v>
      </c>
      <c r="E564" s="239" t="s">
        <v>1</v>
      </c>
      <c r="F564" s="240" t="s">
        <v>250</v>
      </c>
      <c r="G564" s="238"/>
      <c r="H564" s="241">
        <v>15.561999999999999</v>
      </c>
      <c r="I564" s="242"/>
      <c r="J564" s="238"/>
      <c r="K564" s="238"/>
      <c r="L564" s="243"/>
      <c r="M564" s="244"/>
      <c r="N564" s="245"/>
      <c r="O564" s="245"/>
      <c r="P564" s="245"/>
      <c r="Q564" s="245"/>
      <c r="R564" s="245"/>
      <c r="S564" s="245"/>
      <c r="T564" s="246"/>
      <c r="AT564" s="247" t="s">
        <v>203</v>
      </c>
      <c r="AU564" s="247" t="s">
        <v>91</v>
      </c>
      <c r="AV564" s="16" t="s">
        <v>201</v>
      </c>
      <c r="AW564" s="16" t="s">
        <v>36</v>
      </c>
      <c r="AX564" s="16" t="s">
        <v>21</v>
      </c>
      <c r="AY564" s="247" t="s">
        <v>194</v>
      </c>
    </row>
    <row r="565" spans="1:65" s="2" customFormat="1" ht="14.45" customHeight="1">
      <c r="A565" s="35"/>
      <c r="B565" s="36"/>
      <c r="C565" s="191" t="s">
        <v>99</v>
      </c>
      <c r="D565" s="191" t="s">
        <v>196</v>
      </c>
      <c r="E565" s="192" t="s">
        <v>1440</v>
      </c>
      <c r="F565" s="193" t="s">
        <v>1441</v>
      </c>
      <c r="G565" s="194" t="s">
        <v>254</v>
      </c>
      <c r="H565" s="195">
        <v>63.66</v>
      </c>
      <c r="I565" s="196"/>
      <c r="J565" s="197">
        <f>ROUND(I565*H565,2)</f>
        <v>0</v>
      </c>
      <c r="K565" s="193" t="s">
        <v>200</v>
      </c>
      <c r="L565" s="40"/>
      <c r="M565" s="198" t="s">
        <v>1</v>
      </c>
      <c r="N565" s="199" t="s">
        <v>46</v>
      </c>
      <c r="O565" s="72"/>
      <c r="P565" s="200">
        <f>O565*H565</f>
        <v>0</v>
      </c>
      <c r="Q565" s="200">
        <v>0</v>
      </c>
      <c r="R565" s="200">
        <f>Q565*H565</f>
        <v>0</v>
      </c>
      <c r="S565" s="200">
        <v>0</v>
      </c>
      <c r="T565" s="201">
        <f>S565*H565</f>
        <v>0</v>
      </c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R565" s="202" t="s">
        <v>201</v>
      </c>
      <c r="AT565" s="202" t="s">
        <v>196</v>
      </c>
      <c r="AU565" s="202" t="s">
        <v>91</v>
      </c>
      <c r="AY565" s="18" t="s">
        <v>194</v>
      </c>
      <c r="BE565" s="203">
        <f>IF(N565="základní",J565,0)</f>
        <v>0</v>
      </c>
      <c r="BF565" s="203">
        <f>IF(N565="snížená",J565,0)</f>
        <v>0</v>
      </c>
      <c r="BG565" s="203">
        <f>IF(N565="zákl. přenesená",J565,0)</f>
        <v>0</v>
      </c>
      <c r="BH565" s="203">
        <f>IF(N565="sníž. přenesená",J565,0)</f>
        <v>0</v>
      </c>
      <c r="BI565" s="203">
        <f>IF(N565="nulová",J565,0)</f>
        <v>0</v>
      </c>
      <c r="BJ565" s="18" t="s">
        <v>21</v>
      </c>
      <c r="BK565" s="203">
        <f>ROUND(I565*H565,2)</f>
        <v>0</v>
      </c>
      <c r="BL565" s="18" t="s">
        <v>201</v>
      </c>
      <c r="BM565" s="202" t="s">
        <v>1442</v>
      </c>
    </row>
    <row r="566" spans="1:65" s="14" customFormat="1" ht="11.25">
      <c r="B566" s="215"/>
      <c r="C566" s="216"/>
      <c r="D566" s="206" t="s">
        <v>203</v>
      </c>
      <c r="E566" s="217" t="s">
        <v>1</v>
      </c>
      <c r="F566" s="218" t="s">
        <v>1238</v>
      </c>
      <c r="G566" s="216"/>
      <c r="H566" s="219">
        <v>5.0999999999999996</v>
      </c>
      <c r="I566" s="220"/>
      <c r="J566" s="216"/>
      <c r="K566" s="216"/>
      <c r="L566" s="221"/>
      <c r="M566" s="222"/>
      <c r="N566" s="223"/>
      <c r="O566" s="223"/>
      <c r="P566" s="223"/>
      <c r="Q566" s="223"/>
      <c r="R566" s="223"/>
      <c r="S566" s="223"/>
      <c r="T566" s="224"/>
      <c r="AT566" s="225" t="s">
        <v>203</v>
      </c>
      <c r="AU566" s="225" t="s">
        <v>91</v>
      </c>
      <c r="AV566" s="14" t="s">
        <v>91</v>
      </c>
      <c r="AW566" s="14" t="s">
        <v>36</v>
      </c>
      <c r="AX566" s="14" t="s">
        <v>81</v>
      </c>
      <c r="AY566" s="225" t="s">
        <v>194</v>
      </c>
    </row>
    <row r="567" spans="1:65" s="14" customFormat="1" ht="11.25">
      <c r="B567" s="215"/>
      <c r="C567" s="216"/>
      <c r="D567" s="206" t="s">
        <v>203</v>
      </c>
      <c r="E567" s="217" t="s">
        <v>1</v>
      </c>
      <c r="F567" s="218" t="s">
        <v>1239</v>
      </c>
      <c r="G567" s="216"/>
      <c r="H567" s="219">
        <v>4.38</v>
      </c>
      <c r="I567" s="220"/>
      <c r="J567" s="216"/>
      <c r="K567" s="216"/>
      <c r="L567" s="221"/>
      <c r="M567" s="222"/>
      <c r="N567" s="223"/>
      <c r="O567" s="223"/>
      <c r="P567" s="223"/>
      <c r="Q567" s="223"/>
      <c r="R567" s="223"/>
      <c r="S567" s="223"/>
      <c r="T567" s="224"/>
      <c r="AT567" s="225" t="s">
        <v>203</v>
      </c>
      <c r="AU567" s="225" t="s">
        <v>91</v>
      </c>
      <c r="AV567" s="14" t="s">
        <v>91</v>
      </c>
      <c r="AW567" s="14" t="s">
        <v>36</v>
      </c>
      <c r="AX567" s="14" t="s">
        <v>81</v>
      </c>
      <c r="AY567" s="225" t="s">
        <v>194</v>
      </c>
    </row>
    <row r="568" spans="1:65" s="14" customFormat="1" ht="11.25">
      <c r="B568" s="215"/>
      <c r="C568" s="216"/>
      <c r="D568" s="206" t="s">
        <v>203</v>
      </c>
      <c r="E568" s="217" t="s">
        <v>1</v>
      </c>
      <c r="F568" s="218" t="s">
        <v>1240</v>
      </c>
      <c r="G568" s="216"/>
      <c r="H568" s="219">
        <v>4.2</v>
      </c>
      <c r="I568" s="220"/>
      <c r="J568" s="216"/>
      <c r="K568" s="216"/>
      <c r="L568" s="221"/>
      <c r="M568" s="222"/>
      <c r="N568" s="223"/>
      <c r="O568" s="223"/>
      <c r="P568" s="223"/>
      <c r="Q568" s="223"/>
      <c r="R568" s="223"/>
      <c r="S568" s="223"/>
      <c r="T568" s="224"/>
      <c r="AT568" s="225" t="s">
        <v>203</v>
      </c>
      <c r="AU568" s="225" t="s">
        <v>91</v>
      </c>
      <c r="AV568" s="14" t="s">
        <v>91</v>
      </c>
      <c r="AW568" s="14" t="s">
        <v>36</v>
      </c>
      <c r="AX568" s="14" t="s">
        <v>81</v>
      </c>
      <c r="AY568" s="225" t="s">
        <v>194</v>
      </c>
    </row>
    <row r="569" spans="1:65" s="14" customFormat="1" ht="11.25">
      <c r="B569" s="215"/>
      <c r="C569" s="216"/>
      <c r="D569" s="206" t="s">
        <v>203</v>
      </c>
      <c r="E569" s="217" t="s">
        <v>1</v>
      </c>
      <c r="F569" s="218" t="s">
        <v>1241</v>
      </c>
      <c r="G569" s="216"/>
      <c r="H569" s="219">
        <v>10.44</v>
      </c>
      <c r="I569" s="220"/>
      <c r="J569" s="216"/>
      <c r="K569" s="216"/>
      <c r="L569" s="221"/>
      <c r="M569" s="222"/>
      <c r="N569" s="223"/>
      <c r="O569" s="223"/>
      <c r="P569" s="223"/>
      <c r="Q569" s="223"/>
      <c r="R569" s="223"/>
      <c r="S569" s="223"/>
      <c r="T569" s="224"/>
      <c r="AT569" s="225" t="s">
        <v>203</v>
      </c>
      <c r="AU569" s="225" t="s">
        <v>91</v>
      </c>
      <c r="AV569" s="14" t="s">
        <v>91</v>
      </c>
      <c r="AW569" s="14" t="s">
        <v>36</v>
      </c>
      <c r="AX569" s="14" t="s">
        <v>81</v>
      </c>
      <c r="AY569" s="225" t="s">
        <v>194</v>
      </c>
    </row>
    <row r="570" spans="1:65" s="14" customFormat="1" ht="11.25">
      <c r="B570" s="215"/>
      <c r="C570" s="216"/>
      <c r="D570" s="206" t="s">
        <v>203</v>
      </c>
      <c r="E570" s="217" t="s">
        <v>1</v>
      </c>
      <c r="F570" s="218" t="s">
        <v>1242</v>
      </c>
      <c r="G570" s="216"/>
      <c r="H570" s="219">
        <v>9.9600000000000009</v>
      </c>
      <c r="I570" s="220"/>
      <c r="J570" s="216"/>
      <c r="K570" s="216"/>
      <c r="L570" s="221"/>
      <c r="M570" s="222"/>
      <c r="N570" s="223"/>
      <c r="O570" s="223"/>
      <c r="P570" s="223"/>
      <c r="Q570" s="223"/>
      <c r="R570" s="223"/>
      <c r="S570" s="223"/>
      <c r="T570" s="224"/>
      <c r="AT570" s="225" t="s">
        <v>203</v>
      </c>
      <c r="AU570" s="225" t="s">
        <v>91</v>
      </c>
      <c r="AV570" s="14" t="s">
        <v>91</v>
      </c>
      <c r="AW570" s="14" t="s">
        <v>36</v>
      </c>
      <c r="AX570" s="14" t="s">
        <v>81</v>
      </c>
      <c r="AY570" s="225" t="s">
        <v>194</v>
      </c>
    </row>
    <row r="571" spans="1:65" s="14" customFormat="1" ht="11.25">
      <c r="B571" s="215"/>
      <c r="C571" s="216"/>
      <c r="D571" s="206" t="s">
        <v>203</v>
      </c>
      <c r="E571" s="217" t="s">
        <v>1</v>
      </c>
      <c r="F571" s="218" t="s">
        <v>1243</v>
      </c>
      <c r="G571" s="216"/>
      <c r="H571" s="219">
        <v>9.26</v>
      </c>
      <c r="I571" s="220"/>
      <c r="J571" s="216"/>
      <c r="K571" s="216"/>
      <c r="L571" s="221"/>
      <c r="M571" s="222"/>
      <c r="N571" s="223"/>
      <c r="O571" s="223"/>
      <c r="P571" s="223"/>
      <c r="Q571" s="223"/>
      <c r="R571" s="223"/>
      <c r="S571" s="223"/>
      <c r="T571" s="224"/>
      <c r="AT571" s="225" t="s">
        <v>203</v>
      </c>
      <c r="AU571" s="225" t="s">
        <v>91</v>
      </c>
      <c r="AV571" s="14" t="s">
        <v>91</v>
      </c>
      <c r="AW571" s="14" t="s">
        <v>36</v>
      </c>
      <c r="AX571" s="14" t="s">
        <v>81</v>
      </c>
      <c r="AY571" s="225" t="s">
        <v>194</v>
      </c>
    </row>
    <row r="572" spans="1:65" s="14" customFormat="1" ht="11.25">
      <c r="B572" s="215"/>
      <c r="C572" s="216"/>
      <c r="D572" s="206" t="s">
        <v>203</v>
      </c>
      <c r="E572" s="217" t="s">
        <v>1</v>
      </c>
      <c r="F572" s="218" t="s">
        <v>1244</v>
      </c>
      <c r="G572" s="216"/>
      <c r="H572" s="219">
        <v>9.52</v>
      </c>
      <c r="I572" s="220"/>
      <c r="J572" s="216"/>
      <c r="K572" s="216"/>
      <c r="L572" s="221"/>
      <c r="M572" s="222"/>
      <c r="N572" s="223"/>
      <c r="O572" s="223"/>
      <c r="P572" s="223"/>
      <c r="Q572" s="223"/>
      <c r="R572" s="223"/>
      <c r="S572" s="223"/>
      <c r="T572" s="224"/>
      <c r="AT572" s="225" t="s">
        <v>203</v>
      </c>
      <c r="AU572" s="225" t="s">
        <v>91</v>
      </c>
      <c r="AV572" s="14" t="s">
        <v>91</v>
      </c>
      <c r="AW572" s="14" t="s">
        <v>36</v>
      </c>
      <c r="AX572" s="14" t="s">
        <v>81</v>
      </c>
      <c r="AY572" s="225" t="s">
        <v>194</v>
      </c>
    </row>
    <row r="573" spans="1:65" s="13" customFormat="1" ht="11.25">
      <c r="B573" s="204"/>
      <c r="C573" s="205"/>
      <c r="D573" s="206" t="s">
        <v>203</v>
      </c>
      <c r="E573" s="207" t="s">
        <v>1</v>
      </c>
      <c r="F573" s="208" t="s">
        <v>1245</v>
      </c>
      <c r="G573" s="205"/>
      <c r="H573" s="207" t="s">
        <v>1</v>
      </c>
      <c r="I573" s="209"/>
      <c r="J573" s="205"/>
      <c r="K573" s="205"/>
      <c r="L573" s="210"/>
      <c r="M573" s="211"/>
      <c r="N573" s="212"/>
      <c r="O573" s="212"/>
      <c r="P573" s="212"/>
      <c r="Q573" s="212"/>
      <c r="R573" s="212"/>
      <c r="S573" s="212"/>
      <c r="T573" s="213"/>
      <c r="AT573" s="214" t="s">
        <v>203</v>
      </c>
      <c r="AU573" s="214" t="s">
        <v>91</v>
      </c>
      <c r="AV573" s="13" t="s">
        <v>21</v>
      </c>
      <c r="AW573" s="13" t="s">
        <v>36</v>
      </c>
      <c r="AX573" s="13" t="s">
        <v>81</v>
      </c>
      <c r="AY573" s="214" t="s">
        <v>194</v>
      </c>
    </row>
    <row r="574" spans="1:65" s="14" customFormat="1" ht="11.25">
      <c r="B574" s="215"/>
      <c r="C574" s="216"/>
      <c r="D574" s="206" t="s">
        <v>203</v>
      </c>
      <c r="E574" s="217" t="s">
        <v>1</v>
      </c>
      <c r="F574" s="218" t="s">
        <v>1246</v>
      </c>
      <c r="G574" s="216"/>
      <c r="H574" s="219">
        <v>10.8</v>
      </c>
      <c r="I574" s="220"/>
      <c r="J574" s="216"/>
      <c r="K574" s="216"/>
      <c r="L574" s="221"/>
      <c r="M574" s="222"/>
      <c r="N574" s="223"/>
      <c r="O574" s="223"/>
      <c r="P574" s="223"/>
      <c r="Q574" s="223"/>
      <c r="R574" s="223"/>
      <c r="S574" s="223"/>
      <c r="T574" s="224"/>
      <c r="AT574" s="225" t="s">
        <v>203</v>
      </c>
      <c r="AU574" s="225" t="s">
        <v>91</v>
      </c>
      <c r="AV574" s="14" t="s">
        <v>91</v>
      </c>
      <c r="AW574" s="14" t="s">
        <v>36</v>
      </c>
      <c r="AX574" s="14" t="s">
        <v>81</v>
      </c>
      <c r="AY574" s="225" t="s">
        <v>194</v>
      </c>
    </row>
    <row r="575" spans="1:65" s="16" customFormat="1" ht="11.25">
      <c r="B575" s="237"/>
      <c r="C575" s="238"/>
      <c r="D575" s="206" t="s">
        <v>203</v>
      </c>
      <c r="E575" s="239" t="s">
        <v>1</v>
      </c>
      <c r="F575" s="240" t="s">
        <v>250</v>
      </c>
      <c r="G575" s="238"/>
      <c r="H575" s="241">
        <v>63.66</v>
      </c>
      <c r="I575" s="242"/>
      <c r="J575" s="238"/>
      <c r="K575" s="238"/>
      <c r="L575" s="243"/>
      <c r="M575" s="244"/>
      <c r="N575" s="245"/>
      <c r="O575" s="245"/>
      <c r="P575" s="245"/>
      <c r="Q575" s="245"/>
      <c r="R575" s="245"/>
      <c r="S575" s="245"/>
      <c r="T575" s="246"/>
      <c r="AT575" s="247" t="s">
        <v>203</v>
      </c>
      <c r="AU575" s="247" t="s">
        <v>91</v>
      </c>
      <c r="AV575" s="16" t="s">
        <v>201</v>
      </c>
      <c r="AW575" s="16" t="s">
        <v>36</v>
      </c>
      <c r="AX575" s="16" t="s">
        <v>21</v>
      </c>
      <c r="AY575" s="247" t="s">
        <v>194</v>
      </c>
    </row>
    <row r="576" spans="1:65" s="2" customFormat="1" ht="14.45" customHeight="1">
      <c r="A576" s="35"/>
      <c r="B576" s="36"/>
      <c r="C576" s="191" t="s">
        <v>737</v>
      </c>
      <c r="D576" s="191" t="s">
        <v>196</v>
      </c>
      <c r="E576" s="192" t="s">
        <v>216</v>
      </c>
      <c r="F576" s="193" t="s">
        <v>217</v>
      </c>
      <c r="G576" s="194" t="s">
        <v>218</v>
      </c>
      <c r="H576" s="195">
        <v>15.289</v>
      </c>
      <c r="I576" s="196"/>
      <c r="J576" s="197">
        <f>ROUND(I576*H576,2)</f>
        <v>0</v>
      </c>
      <c r="K576" s="193" t="s">
        <v>200</v>
      </c>
      <c r="L576" s="40"/>
      <c r="M576" s="198" t="s">
        <v>1</v>
      </c>
      <c r="N576" s="199" t="s">
        <v>46</v>
      </c>
      <c r="O576" s="72"/>
      <c r="P576" s="200">
        <f>O576*H576</f>
        <v>0</v>
      </c>
      <c r="Q576" s="200">
        <v>0</v>
      </c>
      <c r="R576" s="200">
        <f>Q576*H576</f>
        <v>0</v>
      </c>
      <c r="S576" s="200">
        <v>0</v>
      </c>
      <c r="T576" s="201">
        <f>S576*H576</f>
        <v>0</v>
      </c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R576" s="202" t="s">
        <v>201</v>
      </c>
      <c r="AT576" s="202" t="s">
        <v>196</v>
      </c>
      <c r="AU576" s="202" t="s">
        <v>91</v>
      </c>
      <c r="AY576" s="18" t="s">
        <v>194</v>
      </c>
      <c r="BE576" s="203">
        <f>IF(N576="základní",J576,0)</f>
        <v>0</v>
      </c>
      <c r="BF576" s="203">
        <f>IF(N576="snížená",J576,0)</f>
        <v>0</v>
      </c>
      <c r="BG576" s="203">
        <f>IF(N576="zákl. přenesená",J576,0)</f>
        <v>0</v>
      </c>
      <c r="BH576" s="203">
        <f>IF(N576="sníž. přenesená",J576,0)</f>
        <v>0</v>
      </c>
      <c r="BI576" s="203">
        <f>IF(N576="nulová",J576,0)</f>
        <v>0</v>
      </c>
      <c r="BJ576" s="18" t="s">
        <v>21</v>
      </c>
      <c r="BK576" s="203">
        <f>ROUND(I576*H576,2)</f>
        <v>0</v>
      </c>
      <c r="BL576" s="18" t="s">
        <v>201</v>
      </c>
      <c r="BM576" s="202" t="s">
        <v>1443</v>
      </c>
    </row>
    <row r="577" spans="1:65" s="2" customFormat="1" ht="14.45" customHeight="1">
      <c r="A577" s="35"/>
      <c r="B577" s="36"/>
      <c r="C577" s="191" t="s">
        <v>743</v>
      </c>
      <c r="D577" s="191" t="s">
        <v>196</v>
      </c>
      <c r="E577" s="192" t="s">
        <v>221</v>
      </c>
      <c r="F577" s="193" t="s">
        <v>222</v>
      </c>
      <c r="G577" s="194" t="s">
        <v>218</v>
      </c>
      <c r="H577" s="195">
        <v>137.601</v>
      </c>
      <c r="I577" s="196"/>
      <c r="J577" s="197">
        <f>ROUND(I577*H577,2)</f>
        <v>0</v>
      </c>
      <c r="K577" s="193" t="s">
        <v>200</v>
      </c>
      <c r="L577" s="40"/>
      <c r="M577" s="198" t="s">
        <v>1</v>
      </c>
      <c r="N577" s="199" t="s">
        <v>46</v>
      </c>
      <c r="O577" s="72"/>
      <c r="P577" s="200">
        <f>O577*H577</f>
        <v>0</v>
      </c>
      <c r="Q577" s="200">
        <v>0</v>
      </c>
      <c r="R577" s="200">
        <f>Q577*H577</f>
        <v>0</v>
      </c>
      <c r="S577" s="200">
        <v>0</v>
      </c>
      <c r="T577" s="201">
        <f>S577*H577</f>
        <v>0</v>
      </c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R577" s="202" t="s">
        <v>201</v>
      </c>
      <c r="AT577" s="202" t="s">
        <v>196</v>
      </c>
      <c r="AU577" s="202" t="s">
        <v>91</v>
      </c>
      <c r="AY577" s="18" t="s">
        <v>194</v>
      </c>
      <c r="BE577" s="203">
        <f>IF(N577="základní",J577,0)</f>
        <v>0</v>
      </c>
      <c r="BF577" s="203">
        <f>IF(N577="snížená",J577,0)</f>
        <v>0</v>
      </c>
      <c r="BG577" s="203">
        <f>IF(N577="zákl. přenesená",J577,0)</f>
        <v>0</v>
      </c>
      <c r="BH577" s="203">
        <f>IF(N577="sníž. přenesená",J577,0)</f>
        <v>0</v>
      </c>
      <c r="BI577" s="203">
        <f>IF(N577="nulová",J577,0)</f>
        <v>0</v>
      </c>
      <c r="BJ577" s="18" t="s">
        <v>21</v>
      </c>
      <c r="BK577" s="203">
        <f>ROUND(I577*H577,2)</f>
        <v>0</v>
      </c>
      <c r="BL577" s="18" t="s">
        <v>201</v>
      </c>
      <c r="BM577" s="202" t="s">
        <v>1444</v>
      </c>
    </row>
    <row r="578" spans="1:65" s="14" customFormat="1" ht="11.25">
      <c r="B578" s="215"/>
      <c r="C578" s="216"/>
      <c r="D578" s="206" t="s">
        <v>203</v>
      </c>
      <c r="E578" s="216"/>
      <c r="F578" s="218" t="s">
        <v>1445</v>
      </c>
      <c r="G578" s="216"/>
      <c r="H578" s="219">
        <v>137.601</v>
      </c>
      <c r="I578" s="220"/>
      <c r="J578" s="216"/>
      <c r="K578" s="216"/>
      <c r="L578" s="221"/>
      <c r="M578" s="222"/>
      <c r="N578" s="223"/>
      <c r="O578" s="223"/>
      <c r="P578" s="223"/>
      <c r="Q578" s="223"/>
      <c r="R578" s="223"/>
      <c r="S578" s="223"/>
      <c r="T578" s="224"/>
      <c r="AT578" s="225" t="s">
        <v>203</v>
      </c>
      <c r="AU578" s="225" t="s">
        <v>91</v>
      </c>
      <c r="AV578" s="14" t="s">
        <v>91</v>
      </c>
      <c r="AW578" s="14" t="s">
        <v>4</v>
      </c>
      <c r="AX578" s="14" t="s">
        <v>21</v>
      </c>
      <c r="AY578" s="225" t="s">
        <v>194</v>
      </c>
    </row>
    <row r="579" spans="1:65" s="2" customFormat="1" ht="14.45" customHeight="1">
      <c r="A579" s="35"/>
      <c r="B579" s="36"/>
      <c r="C579" s="191" t="s">
        <v>750</v>
      </c>
      <c r="D579" s="191" t="s">
        <v>196</v>
      </c>
      <c r="E579" s="192" t="s">
        <v>269</v>
      </c>
      <c r="F579" s="193" t="s">
        <v>270</v>
      </c>
      <c r="G579" s="194" t="s">
        <v>218</v>
      </c>
      <c r="H579" s="195">
        <v>15.289</v>
      </c>
      <c r="I579" s="196"/>
      <c r="J579" s="197">
        <f>ROUND(I579*H579,2)</f>
        <v>0</v>
      </c>
      <c r="K579" s="193" t="s">
        <v>207</v>
      </c>
      <c r="L579" s="40"/>
      <c r="M579" s="198" t="s">
        <v>1</v>
      </c>
      <c r="N579" s="199" t="s">
        <v>46</v>
      </c>
      <c r="O579" s="72"/>
      <c r="P579" s="200">
        <f>O579*H579</f>
        <v>0</v>
      </c>
      <c r="Q579" s="200">
        <v>0</v>
      </c>
      <c r="R579" s="200">
        <f>Q579*H579</f>
        <v>0</v>
      </c>
      <c r="S579" s="200">
        <v>0</v>
      </c>
      <c r="T579" s="201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202" t="s">
        <v>201</v>
      </c>
      <c r="AT579" s="202" t="s">
        <v>196</v>
      </c>
      <c r="AU579" s="202" t="s">
        <v>91</v>
      </c>
      <c r="AY579" s="18" t="s">
        <v>194</v>
      </c>
      <c r="BE579" s="203">
        <f>IF(N579="základní",J579,0)</f>
        <v>0</v>
      </c>
      <c r="BF579" s="203">
        <f>IF(N579="snížená",J579,0)</f>
        <v>0</v>
      </c>
      <c r="BG579" s="203">
        <f>IF(N579="zákl. přenesená",J579,0)</f>
        <v>0</v>
      </c>
      <c r="BH579" s="203">
        <f>IF(N579="sníž. přenesená",J579,0)</f>
        <v>0</v>
      </c>
      <c r="BI579" s="203">
        <f>IF(N579="nulová",J579,0)</f>
        <v>0</v>
      </c>
      <c r="BJ579" s="18" t="s">
        <v>21</v>
      </c>
      <c r="BK579" s="203">
        <f>ROUND(I579*H579,2)</f>
        <v>0</v>
      </c>
      <c r="BL579" s="18" t="s">
        <v>201</v>
      </c>
      <c r="BM579" s="202" t="s">
        <v>1446</v>
      </c>
    </row>
    <row r="580" spans="1:65" s="2" customFormat="1" ht="14.45" customHeight="1">
      <c r="A580" s="35"/>
      <c r="B580" s="36"/>
      <c r="C580" s="191" t="s">
        <v>755</v>
      </c>
      <c r="D580" s="191" t="s">
        <v>196</v>
      </c>
      <c r="E580" s="192" t="s">
        <v>611</v>
      </c>
      <c r="F580" s="193" t="s">
        <v>612</v>
      </c>
      <c r="G580" s="194" t="s">
        <v>199</v>
      </c>
      <c r="H580" s="195">
        <v>15.561999999999999</v>
      </c>
      <c r="I580" s="196"/>
      <c r="J580" s="197">
        <f>ROUND(I580*H580,2)</f>
        <v>0</v>
      </c>
      <c r="K580" s="193" t="s">
        <v>200</v>
      </c>
      <c r="L580" s="40"/>
      <c r="M580" s="198" t="s">
        <v>1</v>
      </c>
      <c r="N580" s="199" t="s">
        <v>46</v>
      </c>
      <c r="O580" s="72"/>
      <c r="P580" s="200">
        <f>O580*H580</f>
        <v>0</v>
      </c>
      <c r="Q580" s="200">
        <v>0</v>
      </c>
      <c r="R580" s="200">
        <f>Q580*H580</f>
        <v>0</v>
      </c>
      <c r="S580" s="200">
        <v>0.17</v>
      </c>
      <c r="T580" s="201">
        <f>S580*H580</f>
        <v>2.64554</v>
      </c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R580" s="202" t="s">
        <v>201</v>
      </c>
      <c r="AT580" s="202" t="s">
        <v>196</v>
      </c>
      <c r="AU580" s="202" t="s">
        <v>91</v>
      </c>
      <c r="AY580" s="18" t="s">
        <v>194</v>
      </c>
      <c r="BE580" s="203">
        <f>IF(N580="základní",J580,0)</f>
        <v>0</v>
      </c>
      <c r="BF580" s="203">
        <f>IF(N580="snížená",J580,0)</f>
        <v>0</v>
      </c>
      <c r="BG580" s="203">
        <f>IF(N580="zákl. přenesená",J580,0)</f>
        <v>0</v>
      </c>
      <c r="BH580" s="203">
        <f>IF(N580="sníž. přenesená",J580,0)</f>
        <v>0</v>
      </c>
      <c r="BI580" s="203">
        <f>IF(N580="nulová",J580,0)</f>
        <v>0</v>
      </c>
      <c r="BJ580" s="18" t="s">
        <v>21</v>
      </c>
      <c r="BK580" s="203">
        <f>ROUND(I580*H580,2)</f>
        <v>0</v>
      </c>
      <c r="BL580" s="18" t="s">
        <v>201</v>
      </c>
      <c r="BM580" s="202" t="s">
        <v>1447</v>
      </c>
    </row>
    <row r="581" spans="1:65" s="13" customFormat="1" ht="11.25">
      <c r="B581" s="204"/>
      <c r="C581" s="205"/>
      <c r="D581" s="206" t="s">
        <v>203</v>
      </c>
      <c r="E581" s="207" t="s">
        <v>1</v>
      </c>
      <c r="F581" s="208" t="s">
        <v>600</v>
      </c>
      <c r="G581" s="205"/>
      <c r="H581" s="207" t="s">
        <v>1</v>
      </c>
      <c r="I581" s="209"/>
      <c r="J581" s="205"/>
      <c r="K581" s="205"/>
      <c r="L581" s="210"/>
      <c r="M581" s="211"/>
      <c r="N581" s="212"/>
      <c r="O581" s="212"/>
      <c r="P581" s="212"/>
      <c r="Q581" s="212"/>
      <c r="R581" s="212"/>
      <c r="S581" s="212"/>
      <c r="T581" s="213"/>
      <c r="AT581" s="214" t="s">
        <v>203</v>
      </c>
      <c r="AU581" s="214" t="s">
        <v>91</v>
      </c>
      <c r="AV581" s="13" t="s">
        <v>21</v>
      </c>
      <c r="AW581" s="13" t="s">
        <v>36</v>
      </c>
      <c r="AX581" s="13" t="s">
        <v>81</v>
      </c>
      <c r="AY581" s="214" t="s">
        <v>194</v>
      </c>
    </row>
    <row r="582" spans="1:65" s="14" customFormat="1" ht="11.25">
      <c r="B582" s="215"/>
      <c r="C582" s="216"/>
      <c r="D582" s="206" t="s">
        <v>203</v>
      </c>
      <c r="E582" s="217" t="s">
        <v>1</v>
      </c>
      <c r="F582" s="218" t="s">
        <v>1448</v>
      </c>
      <c r="G582" s="216"/>
      <c r="H582" s="219">
        <v>15.561999999999999</v>
      </c>
      <c r="I582" s="220"/>
      <c r="J582" s="216"/>
      <c r="K582" s="216"/>
      <c r="L582" s="221"/>
      <c r="M582" s="222"/>
      <c r="N582" s="223"/>
      <c r="O582" s="223"/>
      <c r="P582" s="223"/>
      <c r="Q582" s="223"/>
      <c r="R582" s="223"/>
      <c r="S582" s="223"/>
      <c r="T582" s="224"/>
      <c r="AT582" s="225" t="s">
        <v>203</v>
      </c>
      <c r="AU582" s="225" t="s">
        <v>91</v>
      </c>
      <c r="AV582" s="14" t="s">
        <v>91</v>
      </c>
      <c r="AW582" s="14" t="s">
        <v>36</v>
      </c>
      <c r="AX582" s="14" t="s">
        <v>21</v>
      </c>
      <c r="AY582" s="225" t="s">
        <v>194</v>
      </c>
    </row>
    <row r="583" spans="1:65" s="2" customFormat="1" ht="14.45" customHeight="1">
      <c r="A583" s="35"/>
      <c r="B583" s="36"/>
      <c r="C583" s="191" t="s">
        <v>760</v>
      </c>
      <c r="D583" s="191" t="s">
        <v>196</v>
      </c>
      <c r="E583" s="192" t="s">
        <v>616</v>
      </c>
      <c r="F583" s="193" t="s">
        <v>617</v>
      </c>
      <c r="G583" s="194" t="s">
        <v>199</v>
      </c>
      <c r="H583" s="195">
        <v>7.7809999999999997</v>
      </c>
      <c r="I583" s="196"/>
      <c r="J583" s="197">
        <f>ROUND(I583*H583,2)</f>
        <v>0</v>
      </c>
      <c r="K583" s="193" t="s">
        <v>200</v>
      </c>
      <c r="L583" s="40"/>
      <c r="M583" s="198" t="s">
        <v>1</v>
      </c>
      <c r="N583" s="199" t="s">
        <v>46</v>
      </c>
      <c r="O583" s="72"/>
      <c r="P583" s="200">
        <f>O583*H583</f>
        <v>0</v>
      </c>
      <c r="Q583" s="200">
        <v>0</v>
      </c>
      <c r="R583" s="200">
        <f>Q583*H583</f>
        <v>0</v>
      </c>
      <c r="S583" s="200">
        <v>0.5</v>
      </c>
      <c r="T583" s="201">
        <f>S583*H583</f>
        <v>3.8904999999999998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202" t="s">
        <v>201</v>
      </c>
      <c r="AT583" s="202" t="s">
        <v>196</v>
      </c>
      <c r="AU583" s="202" t="s">
        <v>91</v>
      </c>
      <c r="AY583" s="18" t="s">
        <v>194</v>
      </c>
      <c r="BE583" s="203">
        <f>IF(N583="základní",J583,0)</f>
        <v>0</v>
      </c>
      <c r="BF583" s="203">
        <f>IF(N583="snížená",J583,0)</f>
        <v>0</v>
      </c>
      <c r="BG583" s="203">
        <f>IF(N583="zákl. přenesená",J583,0)</f>
        <v>0</v>
      </c>
      <c r="BH583" s="203">
        <f>IF(N583="sníž. přenesená",J583,0)</f>
        <v>0</v>
      </c>
      <c r="BI583" s="203">
        <f>IF(N583="nulová",J583,0)</f>
        <v>0</v>
      </c>
      <c r="BJ583" s="18" t="s">
        <v>21</v>
      </c>
      <c r="BK583" s="203">
        <f>ROUND(I583*H583,2)</f>
        <v>0</v>
      </c>
      <c r="BL583" s="18" t="s">
        <v>201</v>
      </c>
      <c r="BM583" s="202" t="s">
        <v>1449</v>
      </c>
    </row>
    <row r="584" spans="1:65" s="13" customFormat="1" ht="11.25">
      <c r="B584" s="204"/>
      <c r="C584" s="205"/>
      <c r="D584" s="206" t="s">
        <v>203</v>
      </c>
      <c r="E584" s="207" t="s">
        <v>1</v>
      </c>
      <c r="F584" s="208" t="s">
        <v>600</v>
      </c>
      <c r="G584" s="205"/>
      <c r="H584" s="207" t="s">
        <v>1</v>
      </c>
      <c r="I584" s="209"/>
      <c r="J584" s="205"/>
      <c r="K584" s="205"/>
      <c r="L584" s="210"/>
      <c r="M584" s="211"/>
      <c r="N584" s="212"/>
      <c r="O584" s="212"/>
      <c r="P584" s="212"/>
      <c r="Q584" s="212"/>
      <c r="R584" s="212"/>
      <c r="S584" s="212"/>
      <c r="T584" s="213"/>
      <c r="AT584" s="214" t="s">
        <v>203</v>
      </c>
      <c r="AU584" s="214" t="s">
        <v>91</v>
      </c>
      <c r="AV584" s="13" t="s">
        <v>21</v>
      </c>
      <c r="AW584" s="13" t="s">
        <v>36</v>
      </c>
      <c r="AX584" s="13" t="s">
        <v>81</v>
      </c>
      <c r="AY584" s="214" t="s">
        <v>194</v>
      </c>
    </row>
    <row r="585" spans="1:65" s="13" customFormat="1" ht="11.25">
      <c r="B585" s="204"/>
      <c r="C585" s="205"/>
      <c r="D585" s="206" t="s">
        <v>203</v>
      </c>
      <c r="E585" s="207" t="s">
        <v>1</v>
      </c>
      <c r="F585" s="208" t="s">
        <v>1450</v>
      </c>
      <c r="G585" s="205"/>
      <c r="H585" s="207" t="s">
        <v>1</v>
      </c>
      <c r="I585" s="209"/>
      <c r="J585" s="205"/>
      <c r="K585" s="205"/>
      <c r="L585" s="210"/>
      <c r="M585" s="211"/>
      <c r="N585" s="212"/>
      <c r="O585" s="212"/>
      <c r="P585" s="212"/>
      <c r="Q585" s="212"/>
      <c r="R585" s="212"/>
      <c r="S585" s="212"/>
      <c r="T585" s="213"/>
      <c r="AT585" s="214" t="s">
        <v>203</v>
      </c>
      <c r="AU585" s="214" t="s">
        <v>91</v>
      </c>
      <c r="AV585" s="13" t="s">
        <v>21</v>
      </c>
      <c r="AW585" s="13" t="s">
        <v>36</v>
      </c>
      <c r="AX585" s="13" t="s">
        <v>81</v>
      </c>
      <c r="AY585" s="214" t="s">
        <v>194</v>
      </c>
    </row>
    <row r="586" spans="1:65" s="14" customFormat="1" ht="11.25">
      <c r="B586" s="215"/>
      <c r="C586" s="216"/>
      <c r="D586" s="206" t="s">
        <v>203</v>
      </c>
      <c r="E586" s="217" t="s">
        <v>1</v>
      </c>
      <c r="F586" s="218" t="s">
        <v>1451</v>
      </c>
      <c r="G586" s="216"/>
      <c r="H586" s="219">
        <v>7.7809999999999997</v>
      </c>
      <c r="I586" s="220"/>
      <c r="J586" s="216"/>
      <c r="K586" s="216"/>
      <c r="L586" s="221"/>
      <c r="M586" s="222"/>
      <c r="N586" s="223"/>
      <c r="O586" s="223"/>
      <c r="P586" s="223"/>
      <c r="Q586" s="223"/>
      <c r="R586" s="223"/>
      <c r="S586" s="223"/>
      <c r="T586" s="224"/>
      <c r="AT586" s="225" t="s">
        <v>203</v>
      </c>
      <c r="AU586" s="225" t="s">
        <v>91</v>
      </c>
      <c r="AV586" s="14" t="s">
        <v>91</v>
      </c>
      <c r="AW586" s="14" t="s">
        <v>36</v>
      </c>
      <c r="AX586" s="14" t="s">
        <v>21</v>
      </c>
      <c r="AY586" s="225" t="s">
        <v>194</v>
      </c>
    </row>
    <row r="587" spans="1:65" s="2" customFormat="1" ht="14.45" customHeight="1">
      <c r="A587" s="35"/>
      <c r="B587" s="36"/>
      <c r="C587" s="191" t="s">
        <v>765</v>
      </c>
      <c r="D587" s="191" t="s">
        <v>196</v>
      </c>
      <c r="E587" s="192" t="s">
        <v>216</v>
      </c>
      <c r="F587" s="193" t="s">
        <v>217</v>
      </c>
      <c r="G587" s="194" t="s">
        <v>218</v>
      </c>
      <c r="H587" s="195">
        <v>6.15</v>
      </c>
      <c r="I587" s="196"/>
      <c r="J587" s="197">
        <f>ROUND(I587*H587,2)</f>
        <v>0</v>
      </c>
      <c r="K587" s="193" t="s">
        <v>200</v>
      </c>
      <c r="L587" s="40"/>
      <c r="M587" s="198" t="s">
        <v>1</v>
      </c>
      <c r="N587" s="199" t="s">
        <v>46</v>
      </c>
      <c r="O587" s="72"/>
      <c r="P587" s="200">
        <f>O587*H587</f>
        <v>0</v>
      </c>
      <c r="Q587" s="200">
        <v>0</v>
      </c>
      <c r="R587" s="200">
        <f>Q587*H587</f>
        <v>0</v>
      </c>
      <c r="S587" s="200">
        <v>0</v>
      </c>
      <c r="T587" s="201">
        <f>S587*H587</f>
        <v>0</v>
      </c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R587" s="202" t="s">
        <v>201</v>
      </c>
      <c r="AT587" s="202" t="s">
        <v>196</v>
      </c>
      <c r="AU587" s="202" t="s">
        <v>91</v>
      </c>
      <c r="AY587" s="18" t="s">
        <v>194</v>
      </c>
      <c r="BE587" s="203">
        <f>IF(N587="základní",J587,0)</f>
        <v>0</v>
      </c>
      <c r="BF587" s="203">
        <f>IF(N587="snížená",J587,0)</f>
        <v>0</v>
      </c>
      <c r="BG587" s="203">
        <f>IF(N587="zákl. přenesená",J587,0)</f>
        <v>0</v>
      </c>
      <c r="BH587" s="203">
        <f>IF(N587="sníž. přenesená",J587,0)</f>
        <v>0</v>
      </c>
      <c r="BI587" s="203">
        <f>IF(N587="nulová",J587,0)</f>
        <v>0</v>
      </c>
      <c r="BJ587" s="18" t="s">
        <v>21</v>
      </c>
      <c r="BK587" s="203">
        <f>ROUND(I587*H587,2)</f>
        <v>0</v>
      </c>
      <c r="BL587" s="18" t="s">
        <v>201</v>
      </c>
      <c r="BM587" s="202" t="s">
        <v>1452</v>
      </c>
    </row>
    <row r="588" spans="1:65" s="2" customFormat="1" ht="14.45" customHeight="1">
      <c r="A588" s="35"/>
      <c r="B588" s="36"/>
      <c r="C588" s="191" t="s">
        <v>771</v>
      </c>
      <c r="D588" s="191" t="s">
        <v>196</v>
      </c>
      <c r="E588" s="192" t="s">
        <v>221</v>
      </c>
      <c r="F588" s="193" t="s">
        <v>222</v>
      </c>
      <c r="G588" s="194" t="s">
        <v>218</v>
      </c>
      <c r="H588" s="195">
        <v>55.35</v>
      </c>
      <c r="I588" s="196"/>
      <c r="J588" s="197">
        <f>ROUND(I588*H588,2)</f>
        <v>0</v>
      </c>
      <c r="K588" s="193" t="s">
        <v>200</v>
      </c>
      <c r="L588" s="40"/>
      <c r="M588" s="198" t="s">
        <v>1</v>
      </c>
      <c r="N588" s="199" t="s">
        <v>46</v>
      </c>
      <c r="O588" s="72"/>
      <c r="P588" s="200">
        <f>O588*H588</f>
        <v>0</v>
      </c>
      <c r="Q588" s="200">
        <v>0</v>
      </c>
      <c r="R588" s="200">
        <f>Q588*H588</f>
        <v>0</v>
      </c>
      <c r="S588" s="200">
        <v>0</v>
      </c>
      <c r="T588" s="201">
        <f>S588*H588</f>
        <v>0</v>
      </c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R588" s="202" t="s">
        <v>201</v>
      </c>
      <c r="AT588" s="202" t="s">
        <v>196</v>
      </c>
      <c r="AU588" s="202" t="s">
        <v>91</v>
      </c>
      <c r="AY588" s="18" t="s">
        <v>194</v>
      </c>
      <c r="BE588" s="203">
        <f>IF(N588="základní",J588,0)</f>
        <v>0</v>
      </c>
      <c r="BF588" s="203">
        <f>IF(N588="snížená",J588,0)</f>
        <v>0</v>
      </c>
      <c r="BG588" s="203">
        <f>IF(N588="zákl. přenesená",J588,0)</f>
        <v>0</v>
      </c>
      <c r="BH588" s="203">
        <f>IF(N588="sníž. přenesená",J588,0)</f>
        <v>0</v>
      </c>
      <c r="BI588" s="203">
        <f>IF(N588="nulová",J588,0)</f>
        <v>0</v>
      </c>
      <c r="BJ588" s="18" t="s">
        <v>21</v>
      </c>
      <c r="BK588" s="203">
        <f>ROUND(I588*H588,2)</f>
        <v>0</v>
      </c>
      <c r="BL588" s="18" t="s">
        <v>201</v>
      </c>
      <c r="BM588" s="202" t="s">
        <v>1453</v>
      </c>
    </row>
    <row r="589" spans="1:65" s="14" customFormat="1" ht="11.25">
      <c r="B589" s="215"/>
      <c r="C589" s="216"/>
      <c r="D589" s="206" t="s">
        <v>203</v>
      </c>
      <c r="E589" s="216"/>
      <c r="F589" s="218" t="s">
        <v>1454</v>
      </c>
      <c r="G589" s="216"/>
      <c r="H589" s="219">
        <v>55.35</v>
      </c>
      <c r="I589" s="220"/>
      <c r="J589" s="216"/>
      <c r="K589" s="216"/>
      <c r="L589" s="221"/>
      <c r="M589" s="222"/>
      <c r="N589" s="223"/>
      <c r="O589" s="223"/>
      <c r="P589" s="223"/>
      <c r="Q589" s="223"/>
      <c r="R589" s="223"/>
      <c r="S589" s="223"/>
      <c r="T589" s="224"/>
      <c r="AT589" s="225" t="s">
        <v>203</v>
      </c>
      <c r="AU589" s="225" t="s">
        <v>91</v>
      </c>
      <c r="AV589" s="14" t="s">
        <v>91</v>
      </c>
      <c r="AW589" s="14" t="s">
        <v>4</v>
      </c>
      <c r="AX589" s="14" t="s">
        <v>21</v>
      </c>
      <c r="AY589" s="225" t="s">
        <v>194</v>
      </c>
    </row>
    <row r="590" spans="1:65" s="2" customFormat="1" ht="14.45" customHeight="1">
      <c r="A590" s="35"/>
      <c r="B590" s="36"/>
      <c r="C590" s="191" t="s">
        <v>777</v>
      </c>
      <c r="D590" s="191" t="s">
        <v>196</v>
      </c>
      <c r="E590" s="192" t="s">
        <v>226</v>
      </c>
      <c r="F590" s="193" t="s">
        <v>227</v>
      </c>
      <c r="G590" s="194" t="s">
        <v>218</v>
      </c>
      <c r="H590" s="195">
        <v>6.15</v>
      </c>
      <c r="I590" s="196"/>
      <c r="J590" s="197">
        <f>ROUND(I590*H590,2)</f>
        <v>0</v>
      </c>
      <c r="K590" s="193" t="s">
        <v>207</v>
      </c>
      <c r="L590" s="40"/>
      <c r="M590" s="198" t="s">
        <v>1</v>
      </c>
      <c r="N590" s="199" t="s">
        <v>46</v>
      </c>
      <c r="O590" s="72"/>
      <c r="P590" s="200">
        <f>O590*H590</f>
        <v>0</v>
      </c>
      <c r="Q590" s="200">
        <v>0</v>
      </c>
      <c r="R590" s="200">
        <f>Q590*H590</f>
        <v>0</v>
      </c>
      <c r="S590" s="200">
        <v>0</v>
      </c>
      <c r="T590" s="201">
        <f>S590*H590</f>
        <v>0</v>
      </c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R590" s="202" t="s">
        <v>201</v>
      </c>
      <c r="AT590" s="202" t="s">
        <v>196</v>
      </c>
      <c r="AU590" s="202" t="s">
        <v>91</v>
      </c>
      <c r="AY590" s="18" t="s">
        <v>194</v>
      </c>
      <c r="BE590" s="203">
        <f>IF(N590="základní",J590,0)</f>
        <v>0</v>
      </c>
      <c r="BF590" s="203">
        <f>IF(N590="snížená",J590,0)</f>
        <v>0</v>
      </c>
      <c r="BG590" s="203">
        <f>IF(N590="zákl. přenesená",J590,0)</f>
        <v>0</v>
      </c>
      <c r="BH590" s="203">
        <f>IF(N590="sníž. přenesená",J590,0)</f>
        <v>0</v>
      </c>
      <c r="BI590" s="203">
        <f>IF(N590="nulová",J590,0)</f>
        <v>0</v>
      </c>
      <c r="BJ590" s="18" t="s">
        <v>21</v>
      </c>
      <c r="BK590" s="203">
        <f>ROUND(I590*H590,2)</f>
        <v>0</v>
      </c>
      <c r="BL590" s="18" t="s">
        <v>201</v>
      </c>
      <c r="BM590" s="202" t="s">
        <v>1455</v>
      </c>
    </row>
    <row r="591" spans="1:65" s="2" customFormat="1" ht="14.45" customHeight="1">
      <c r="A591" s="35"/>
      <c r="B591" s="36"/>
      <c r="C591" s="191" t="s">
        <v>783</v>
      </c>
      <c r="D591" s="191" t="s">
        <v>196</v>
      </c>
      <c r="E591" s="192" t="s">
        <v>646</v>
      </c>
      <c r="F591" s="193" t="s">
        <v>647</v>
      </c>
      <c r="G591" s="194" t="s">
        <v>199</v>
      </c>
      <c r="H591" s="195">
        <v>73.072999999999993</v>
      </c>
      <c r="I591" s="196"/>
      <c r="J591" s="197">
        <f>ROUND(I591*H591,2)</f>
        <v>0</v>
      </c>
      <c r="K591" s="193" t="s">
        <v>207</v>
      </c>
      <c r="L591" s="40"/>
      <c r="M591" s="198" t="s">
        <v>1</v>
      </c>
      <c r="N591" s="199" t="s">
        <v>46</v>
      </c>
      <c r="O591" s="72"/>
      <c r="P591" s="200">
        <f>O591*H591</f>
        <v>0</v>
      </c>
      <c r="Q591" s="200">
        <v>0</v>
      </c>
      <c r="R591" s="200">
        <f>Q591*H591</f>
        <v>0</v>
      </c>
      <c r="S591" s="200">
        <v>0</v>
      </c>
      <c r="T591" s="201">
        <f>S591*H591</f>
        <v>0</v>
      </c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R591" s="202" t="s">
        <v>201</v>
      </c>
      <c r="AT591" s="202" t="s">
        <v>196</v>
      </c>
      <c r="AU591" s="202" t="s">
        <v>91</v>
      </c>
      <c r="AY591" s="18" t="s">
        <v>194</v>
      </c>
      <c r="BE591" s="203">
        <f>IF(N591="základní",J591,0)</f>
        <v>0</v>
      </c>
      <c r="BF591" s="203">
        <f>IF(N591="snížená",J591,0)</f>
        <v>0</v>
      </c>
      <c r="BG591" s="203">
        <f>IF(N591="zákl. přenesená",J591,0)</f>
        <v>0</v>
      </c>
      <c r="BH591" s="203">
        <f>IF(N591="sníž. přenesená",J591,0)</f>
        <v>0</v>
      </c>
      <c r="BI591" s="203">
        <f>IF(N591="nulová",J591,0)</f>
        <v>0</v>
      </c>
      <c r="BJ591" s="18" t="s">
        <v>21</v>
      </c>
      <c r="BK591" s="203">
        <f>ROUND(I591*H591,2)</f>
        <v>0</v>
      </c>
      <c r="BL591" s="18" t="s">
        <v>201</v>
      </c>
      <c r="BM591" s="202" t="s">
        <v>1456</v>
      </c>
    </row>
    <row r="592" spans="1:65" s="14" customFormat="1" ht="11.25">
      <c r="B592" s="215"/>
      <c r="C592" s="216"/>
      <c r="D592" s="206" t="s">
        <v>203</v>
      </c>
      <c r="E592" s="217" t="s">
        <v>1</v>
      </c>
      <c r="F592" s="218" t="s">
        <v>107</v>
      </c>
      <c r="G592" s="216"/>
      <c r="H592" s="219">
        <v>73.072999999999993</v>
      </c>
      <c r="I592" s="220"/>
      <c r="J592" s="216"/>
      <c r="K592" s="216"/>
      <c r="L592" s="221"/>
      <c r="M592" s="222"/>
      <c r="N592" s="223"/>
      <c r="O592" s="223"/>
      <c r="P592" s="223"/>
      <c r="Q592" s="223"/>
      <c r="R592" s="223"/>
      <c r="S592" s="223"/>
      <c r="T592" s="224"/>
      <c r="AT592" s="225" t="s">
        <v>203</v>
      </c>
      <c r="AU592" s="225" t="s">
        <v>91</v>
      </c>
      <c r="AV592" s="14" t="s">
        <v>91</v>
      </c>
      <c r="AW592" s="14" t="s">
        <v>36</v>
      </c>
      <c r="AX592" s="14" t="s">
        <v>21</v>
      </c>
      <c r="AY592" s="225" t="s">
        <v>194</v>
      </c>
    </row>
    <row r="593" spans="1:65" s="2" customFormat="1" ht="14.45" customHeight="1">
      <c r="A593" s="35"/>
      <c r="B593" s="36"/>
      <c r="C593" s="191" t="s">
        <v>27</v>
      </c>
      <c r="D593" s="191" t="s">
        <v>196</v>
      </c>
      <c r="E593" s="192" t="s">
        <v>653</v>
      </c>
      <c r="F593" s="193" t="s">
        <v>654</v>
      </c>
      <c r="G593" s="194" t="s">
        <v>199</v>
      </c>
      <c r="H593" s="195">
        <v>73.072999999999993</v>
      </c>
      <c r="I593" s="196"/>
      <c r="J593" s="197">
        <f>ROUND(I593*H593,2)</f>
        <v>0</v>
      </c>
      <c r="K593" s="193" t="s">
        <v>207</v>
      </c>
      <c r="L593" s="40"/>
      <c r="M593" s="198" t="s">
        <v>1</v>
      </c>
      <c r="N593" s="199" t="s">
        <v>46</v>
      </c>
      <c r="O593" s="72"/>
      <c r="P593" s="200">
        <f>O593*H593</f>
        <v>0</v>
      </c>
      <c r="Q593" s="200">
        <v>5.0000000000000001E-3</v>
      </c>
      <c r="R593" s="200">
        <f>Q593*H593</f>
        <v>0.365365</v>
      </c>
      <c r="S593" s="200">
        <v>0</v>
      </c>
      <c r="T593" s="201">
        <f>S593*H593</f>
        <v>0</v>
      </c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R593" s="202" t="s">
        <v>201</v>
      </c>
      <c r="AT593" s="202" t="s">
        <v>196</v>
      </c>
      <c r="AU593" s="202" t="s">
        <v>91</v>
      </c>
      <c r="AY593" s="18" t="s">
        <v>194</v>
      </c>
      <c r="BE593" s="203">
        <f>IF(N593="základní",J593,0)</f>
        <v>0</v>
      </c>
      <c r="BF593" s="203">
        <f>IF(N593="snížená",J593,0)</f>
        <v>0</v>
      </c>
      <c r="BG593" s="203">
        <f>IF(N593="zákl. přenesená",J593,0)</f>
        <v>0</v>
      </c>
      <c r="BH593" s="203">
        <f>IF(N593="sníž. přenesená",J593,0)</f>
        <v>0</v>
      </c>
      <c r="BI593" s="203">
        <f>IF(N593="nulová",J593,0)</f>
        <v>0</v>
      </c>
      <c r="BJ593" s="18" t="s">
        <v>21</v>
      </c>
      <c r="BK593" s="203">
        <f>ROUND(I593*H593,2)</f>
        <v>0</v>
      </c>
      <c r="BL593" s="18" t="s">
        <v>201</v>
      </c>
      <c r="BM593" s="202" t="s">
        <v>1457</v>
      </c>
    </row>
    <row r="594" spans="1:65" s="2" customFormat="1" ht="14.45" customHeight="1">
      <c r="A594" s="35"/>
      <c r="B594" s="36"/>
      <c r="C594" s="191" t="s">
        <v>798</v>
      </c>
      <c r="D594" s="191" t="s">
        <v>196</v>
      </c>
      <c r="E594" s="192" t="s">
        <v>657</v>
      </c>
      <c r="F594" s="193" t="s">
        <v>658</v>
      </c>
      <c r="G594" s="194" t="s">
        <v>199</v>
      </c>
      <c r="H594" s="195">
        <v>52.774999999999999</v>
      </c>
      <c r="I594" s="196"/>
      <c r="J594" s="197">
        <f>ROUND(I594*H594,2)</f>
        <v>0</v>
      </c>
      <c r="K594" s="193" t="s">
        <v>200</v>
      </c>
      <c r="L594" s="40"/>
      <c r="M594" s="198" t="s">
        <v>1</v>
      </c>
      <c r="N594" s="199" t="s">
        <v>46</v>
      </c>
      <c r="O594" s="72"/>
      <c r="P594" s="200">
        <f>O594*H594</f>
        <v>0</v>
      </c>
      <c r="Q594" s="200">
        <v>0</v>
      </c>
      <c r="R594" s="200">
        <f>Q594*H594</f>
        <v>0</v>
      </c>
      <c r="S594" s="200">
        <v>0</v>
      </c>
      <c r="T594" s="201">
        <f>S594*H594</f>
        <v>0</v>
      </c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R594" s="202" t="s">
        <v>201</v>
      </c>
      <c r="AT594" s="202" t="s">
        <v>196</v>
      </c>
      <c r="AU594" s="202" t="s">
        <v>91</v>
      </c>
      <c r="AY594" s="18" t="s">
        <v>194</v>
      </c>
      <c r="BE594" s="203">
        <f>IF(N594="základní",J594,0)</f>
        <v>0</v>
      </c>
      <c r="BF594" s="203">
        <f>IF(N594="snížená",J594,0)</f>
        <v>0</v>
      </c>
      <c r="BG594" s="203">
        <f>IF(N594="zákl. přenesená",J594,0)</f>
        <v>0</v>
      </c>
      <c r="BH594" s="203">
        <f>IF(N594="sníž. přenesená",J594,0)</f>
        <v>0</v>
      </c>
      <c r="BI594" s="203">
        <f>IF(N594="nulová",J594,0)</f>
        <v>0</v>
      </c>
      <c r="BJ594" s="18" t="s">
        <v>21</v>
      </c>
      <c r="BK594" s="203">
        <f>ROUND(I594*H594,2)</f>
        <v>0</v>
      </c>
      <c r="BL594" s="18" t="s">
        <v>201</v>
      </c>
      <c r="BM594" s="202" t="s">
        <v>1458</v>
      </c>
    </row>
    <row r="595" spans="1:65" s="14" customFormat="1" ht="11.25">
      <c r="B595" s="215"/>
      <c r="C595" s="216"/>
      <c r="D595" s="206" t="s">
        <v>203</v>
      </c>
      <c r="E595" s="217" t="s">
        <v>1</v>
      </c>
      <c r="F595" s="218" t="s">
        <v>144</v>
      </c>
      <c r="G595" s="216"/>
      <c r="H595" s="219">
        <v>52.774999999999999</v>
      </c>
      <c r="I595" s="220"/>
      <c r="J595" s="216"/>
      <c r="K595" s="216"/>
      <c r="L595" s="221"/>
      <c r="M595" s="222"/>
      <c r="N595" s="223"/>
      <c r="O595" s="223"/>
      <c r="P595" s="223"/>
      <c r="Q595" s="223"/>
      <c r="R595" s="223"/>
      <c r="S595" s="223"/>
      <c r="T595" s="224"/>
      <c r="AT595" s="225" t="s">
        <v>203</v>
      </c>
      <c r="AU595" s="225" t="s">
        <v>91</v>
      </c>
      <c r="AV595" s="14" t="s">
        <v>91</v>
      </c>
      <c r="AW595" s="14" t="s">
        <v>36</v>
      </c>
      <c r="AX595" s="14" t="s">
        <v>21</v>
      </c>
      <c r="AY595" s="225" t="s">
        <v>194</v>
      </c>
    </row>
    <row r="596" spans="1:65" s="2" customFormat="1" ht="14.45" customHeight="1">
      <c r="A596" s="35"/>
      <c r="B596" s="36"/>
      <c r="C596" s="191" t="s">
        <v>805</v>
      </c>
      <c r="D596" s="191" t="s">
        <v>196</v>
      </c>
      <c r="E596" s="192" t="s">
        <v>664</v>
      </c>
      <c r="F596" s="193" t="s">
        <v>665</v>
      </c>
      <c r="G596" s="194" t="s">
        <v>199</v>
      </c>
      <c r="H596" s="195">
        <v>44.994</v>
      </c>
      <c r="I596" s="196"/>
      <c r="J596" s="197">
        <f>ROUND(I596*H596,2)</f>
        <v>0</v>
      </c>
      <c r="K596" s="193" t="s">
        <v>200</v>
      </c>
      <c r="L596" s="40"/>
      <c r="M596" s="198" t="s">
        <v>1</v>
      </c>
      <c r="N596" s="199" t="s">
        <v>46</v>
      </c>
      <c r="O596" s="72"/>
      <c r="P596" s="200">
        <f>O596*H596</f>
        <v>0</v>
      </c>
      <c r="Q596" s="200">
        <v>0.52900000000000003</v>
      </c>
      <c r="R596" s="200">
        <f>Q596*H596</f>
        <v>23.801826000000002</v>
      </c>
      <c r="S596" s="200">
        <v>0</v>
      </c>
      <c r="T596" s="201">
        <f>S596*H596</f>
        <v>0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202" t="s">
        <v>201</v>
      </c>
      <c r="AT596" s="202" t="s">
        <v>196</v>
      </c>
      <c r="AU596" s="202" t="s">
        <v>91</v>
      </c>
      <c r="AY596" s="18" t="s">
        <v>194</v>
      </c>
      <c r="BE596" s="203">
        <f>IF(N596="základní",J596,0)</f>
        <v>0</v>
      </c>
      <c r="BF596" s="203">
        <f>IF(N596="snížená",J596,0)</f>
        <v>0</v>
      </c>
      <c r="BG596" s="203">
        <f>IF(N596="zákl. přenesená",J596,0)</f>
        <v>0</v>
      </c>
      <c r="BH596" s="203">
        <f>IF(N596="sníž. přenesená",J596,0)</f>
        <v>0</v>
      </c>
      <c r="BI596" s="203">
        <f>IF(N596="nulová",J596,0)</f>
        <v>0</v>
      </c>
      <c r="BJ596" s="18" t="s">
        <v>21</v>
      </c>
      <c r="BK596" s="203">
        <f>ROUND(I596*H596,2)</f>
        <v>0</v>
      </c>
      <c r="BL596" s="18" t="s">
        <v>201</v>
      </c>
      <c r="BM596" s="202" t="s">
        <v>1459</v>
      </c>
    </row>
    <row r="597" spans="1:65" s="14" customFormat="1" ht="11.25">
      <c r="B597" s="215"/>
      <c r="C597" s="216"/>
      <c r="D597" s="206" t="s">
        <v>203</v>
      </c>
      <c r="E597" s="217" t="s">
        <v>1</v>
      </c>
      <c r="F597" s="218" t="s">
        <v>1460</v>
      </c>
      <c r="G597" s="216"/>
      <c r="H597" s="219">
        <v>44.994</v>
      </c>
      <c r="I597" s="220"/>
      <c r="J597" s="216"/>
      <c r="K597" s="216"/>
      <c r="L597" s="221"/>
      <c r="M597" s="222"/>
      <c r="N597" s="223"/>
      <c r="O597" s="223"/>
      <c r="P597" s="223"/>
      <c r="Q597" s="223"/>
      <c r="R597" s="223"/>
      <c r="S597" s="223"/>
      <c r="T597" s="224"/>
      <c r="AT597" s="225" t="s">
        <v>203</v>
      </c>
      <c r="AU597" s="225" t="s">
        <v>91</v>
      </c>
      <c r="AV597" s="14" t="s">
        <v>91</v>
      </c>
      <c r="AW597" s="14" t="s">
        <v>36</v>
      </c>
      <c r="AX597" s="14" t="s">
        <v>21</v>
      </c>
      <c r="AY597" s="225" t="s">
        <v>194</v>
      </c>
    </row>
    <row r="598" spans="1:65" s="2" customFormat="1" ht="14.45" customHeight="1">
      <c r="A598" s="35"/>
      <c r="B598" s="36"/>
      <c r="C598" s="191" t="s">
        <v>811</v>
      </c>
      <c r="D598" s="191" t="s">
        <v>196</v>
      </c>
      <c r="E598" s="192" t="s">
        <v>672</v>
      </c>
      <c r="F598" s="193" t="s">
        <v>673</v>
      </c>
      <c r="G598" s="194" t="s">
        <v>218</v>
      </c>
      <c r="H598" s="195">
        <v>24.167000000000002</v>
      </c>
      <c r="I598" s="196"/>
      <c r="J598" s="197">
        <f>ROUND(I598*H598,2)</f>
        <v>0</v>
      </c>
      <c r="K598" s="193" t="s">
        <v>200</v>
      </c>
      <c r="L598" s="40"/>
      <c r="M598" s="198" t="s">
        <v>1</v>
      </c>
      <c r="N598" s="199" t="s">
        <v>46</v>
      </c>
      <c r="O598" s="72"/>
      <c r="P598" s="200">
        <f>O598*H598</f>
        <v>0</v>
      </c>
      <c r="Q598" s="200">
        <v>0</v>
      </c>
      <c r="R598" s="200">
        <f>Q598*H598</f>
        <v>0</v>
      </c>
      <c r="S598" s="200">
        <v>0</v>
      </c>
      <c r="T598" s="201">
        <f>S598*H598</f>
        <v>0</v>
      </c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R598" s="202" t="s">
        <v>201</v>
      </c>
      <c r="AT598" s="202" t="s">
        <v>196</v>
      </c>
      <c r="AU598" s="202" t="s">
        <v>91</v>
      </c>
      <c r="AY598" s="18" t="s">
        <v>194</v>
      </c>
      <c r="BE598" s="203">
        <f>IF(N598="základní",J598,0)</f>
        <v>0</v>
      </c>
      <c r="BF598" s="203">
        <f>IF(N598="snížená",J598,0)</f>
        <v>0</v>
      </c>
      <c r="BG598" s="203">
        <f>IF(N598="zákl. přenesená",J598,0)</f>
        <v>0</v>
      </c>
      <c r="BH598" s="203">
        <f>IF(N598="sníž. přenesená",J598,0)</f>
        <v>0</v>
      </c>
      <c r="BI598" s="203">
        <f>IF(N598="nulová",J598,0)</f>
        <v>0</v>
      </c>
      <c r="BJ598" s="18" t="s">
        <v>21</v>
      </c>
      <c r="BK598" s="203">
        <f>ROUND(I598*H598,2)</f>
        <v>0</v>
      </c>
      <c r="BL598" s="18" t="s">
        <v>201</v>
      </c>
      <c r="BM598" s="202" t="s">
        <v>1461</v>
      </c>
    </row>
    <row r="599" spans="1:65" s="12" customFormat="1" ht="22.9" customHeight="1">
      <c r="B599" s="175"/>
      <c r="C599" s="176"/>
      <c r="D599" s="177" t="s">
        <v>80</v>
      </c>
      <c r="E599" s="189" t="s">
        <v>1462</v>
      </c>
      <c r="F599" s="189" t="s">
        <v>1463</v>
      </c>
      <c r="G599" s="176"/>
      <c r="H599" s="176"/>
      <c r="I599" s="179"/>
      <c r="J599" s="190">
        <f>BK599</f>
        <v>0</v>
      </c>
      <c r="K599" s="176"/>
      <c r="L599" s="181"/>
      <c r="M599" s="182"/>
      <c r="N599" s="183"/>
      <c r="O599" s="183"/>
      <c r="P599" s="184">
        <f>SUM(P600:P669)</f>
        <v>0</v>
      </c>
      <c r="Q599" s="183"/>
      <c r="R599" s="184">
        <f>SUM(R600:R669)</f>
        <v>49.844452399999994</v>
      </c>
      <c r="S599" s="183"/>
      <c r="T599" s="185">
        <f>SUM(T600:T669)</f>
        <v>0</v>
      </c>
      <c r="AR599" s="186" t="s">
        <v>21</v>
      </c>
      <c r="AT599" s="187" t="s">
        <v>80</v>
      </c>
      <c r="AU599" s="187" t="s">
        <v>21</v>
      </c>
      <c r="AY599" s="186" t="s">
        <v>194</v>
      </c>
      <c r="BK599" s="188">
        <f>SUM(BK600:BK669)</f>
        <v>0</v>
      </c>
    </row>
    <row r="600" spans="1:65" s="2" customFormat="1" ht="14.45" customHeight="1">
      <c r="A600" s="35"/>
      <c r="B600" s="36"/>
      <c r="C600" s="191" t="s">
        <v>816</v>
      </c>
      <c r="D600" s="191" t="s">
        <v>196</v>
      </c>
      <c r="E600" s="192" t="s">
        <v>1464</v>
      </c>
      <c r="F600" s="193" t="s">
        <v>1465</v>
      </c>
      <c r="G600" s="194" t="s">
        <v>199</v>
      </c>
      <c r="H600" s="195">
        <v>36</v>
      </c>
      <c r="I600" s="196"/>
      <c r="J600" s="197">
        <f>ROUND(I600*H600,2)</f>
        <v>0</v>
      </c>
      <c r="K600" s="193" t="s">
        <v>200</v>
      </c>
      <c r="L600" s="40"/>
      <c r="M600" s="198" t="s">
        <v>1</v>
      </c>
      <c r="N600" s="199" t="s">
        <v>46</v>
      </c>
      <c r="O600" s="72"/>
      <c r="P600" s="200">
        <f>O600*H600</f>
        <v>0</v>
      </c>
      <c r="Q600" s="200">
        <v>0.10100000000000001</v>
      </c>
      <c r="R600" s="200">
        <f>Q600*H600</f>
        <v>3.6360000000000001</v>
      </c>
      <c r="S600" s="200">
        <v>0</v>
      </c>
      <c r="T600" s="201">
        <f>S600*H600</f>
        <v>0</v>
      </c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R600" s="202" t="s">
        <v>201</v>
      </c>
      <c r="AT600" s="202" t="s">
        <v>196</v>
      </c>
      <c r="AU600" s="202" t="s">
        <v>91</v>
      </c>
      <c r="AY600" s="18" t="s">
        <v>194</v>
      </c>
      <c r="BE600" s="203">
        <f>IF(N600="základní",J600,0)</f>
        <v>0</v>
      </c>
      <c r="BF600" s="203">
        <f>IF(N600="snížená",J600,0)</f>
        <v>0</v>
      </c>
      <c r="BG600" s="203">
        <f>IF(N600="zákl. přenesená",J600,0)</f>
        <v>0</v>
      </c>
      <c r="BH600" s="203">
        <f>IF(N600="sníž. přenesená",J600,0)</f>
        <v>0</v>
      </c>
      <c r="BI600" s="203">
        <f>IF(N600="nulová",J600,0)</f>
        <v>0</v>
      </c>
      <c r="BJ600" s="18" t="s">
        <v>21</v>
      </c>
      <c r="BK600" s="203">
        <f>ROUND(I600*H600,2)</f>
        <v>0</v>
      </c>
      <c r="BL600" s="18" t="s">
        <v>201</v>
      </c>
      <c r="BM600" s="202" t="s">
        <v>1466</v>
      </c>
    </row>
    <row r="601" spans="1:65" s="13" customFormat="1" ht="11.25">
      <c r="B601" s="204"/>
      <c r="C601" s="205"/>
      <c r="D601" s="206" t="s">
        <v>203</v>
      </c>
      <c r="E601" s="207" t="s">
        <v>1</v>
      </c>
      <c r="F601" s="208" t="s">
        <v>1467</v>
      </c>
      <c r="G601" s="205"/>
      <c r="H601" s="207" t="s">
        <v>1</v>
      </c>
      <c r="I601" s="209"/>
      <c r="J601" s="205"/>
      <c r="K601" s="205"/>
      <c r="L601" s="210"/>
      <c r="M601" s="211"/>
      <c r="N601" s="212"/>
      <c r="O601" s="212"/>
      <c r="P601" s="212"/>
      <c r="Q601" s="212"/>
      <c r="R601" s="212"/>
      <c r="S601" s="212"/>
      <c r="T601" s="213"/>
      <c r="AT601" s="214" t="s">
        <v>203</v>
      </c>
      <c r="AU601" s="214" t="s">
        <v>91</v>
      </c>
      <c r="AV601" s="13" t="s">
        <v>21</v>
      </c>
      <c r="AW601" s="13" t="s">
        <v>36</v>
      </c>
      <c r="AX601" s="13" t="s">
        <v>81</v>
      </c>
      <c r="AY601" s="214" t="s">
        <v>194</v>
      </c>
    </row>
    <row r="602" spans="1:65" s="14" customFormat="1" ht="11.25">
      <c r="B602" s="215"/>
      <c r="C602" s="216"/>
      <c r="D602" s="206" t="s">
        <v>203</v>
      </c>
      <c r="E602" s="217" t="s">
        <v>1</v>
      </c>
      <c r="F602" s="218" t="s">
        <v>1022</v>
      </c>
      <c r="G602" s="216"/>
      <c r="H602" s="219">
        <v>36</v>
      </c>
      <c r="I602" s="220"/>
      <c r="J602" s="216"/>
      <c r="K602" s="216"/>
      <c r="L602" s="221"/>
      <c r="M602" s="222"/>
      <c r="N602" s="223"/>
      <c r="O602" s="223"/>
      <c r="P602" s="223"/>
      <c r="Q602" s="223"/>
      <c r="R602" s="223"/>
      <c r="S602" s="223"/>
      <c r="T602" s="224"/>
      <c r="AT602" s="225" t="s">
        <v>203</v>
      </c>
      <c r="AU602" s="225" t="s">
        <v>91</v>
      </c>
      <c r="AV602" s="14" t="s">
        <v>91</v>
      </c>
      <c r="AW602" s="14" t="s">
        <v>36</v>
      </c>
      <c r="AX602" s="14" t="s">
        <v>21</v>
      </c>
      <c r="AY602" s="225" t="s">
        <v>194</v>
      </c>
    </row>
    <row r="603" spans="1:65" s="2" customFormat="1" ht="14.45" customHeight="1">
      <c r="A603" s="35"/>
      <c r="B603" s="36"/>
      <c r="C603" s="248" t="s">
        <v>821</v>
      </c>
      <c r="D603" s="248" t="s">
        <v>474</v>
      </c>
      <c r="E603" s="249" t="s">
        <v>1468</v>
      </c>
      <c r="F603" s="250" t="s">
        <v>1469</v>
      </c>
      <c r="G603" s="251" t="s">
        <v>199</v>
      </c>
      <c r="H603" s="252">
        <v>3.6360000000000001</v>
      </c>
      <c r="I603" s="253"/>
      <c r="J603" s="254">
        <f>ROUND(I603*H603,2)</f>
        <v>0</v>
      </c>
      <c r="K603" s="250" t="s">
        <v>200</v>
      </c>
      <c r="L603" s="255"/>
      <c r="M603" s="256" t="s">
        <v>1</v>
      </c>
      <c r="N603" s="257" t="s">
        <v>46</v>
      </c>
      <c r="O603" s="72"/>
      <c r="P603" s="200">
        <f>O603*H603</f>
        <v>0</v>
      </c>
      <c r="Q603" s="200">
        <v>0.115</v>
      </c>
      <c r="R603" s="200">
        <f>Q603*H603</f>
        <v>0.41814000000000001</v>
      </c>
      <c r="S603" s="200">
        <v>0</v>
      </c>
      <c r="T603" s="201">
        <f>S603*H603</f>
        <v>0</v>
      </c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R603" s="202" t="s">
        <v>251</v>
      </c>
      <c r="AT603" s="202" t="s">
        <v>474</v>
      </c>
      <c r="AU603" s="202" t="s">
        <v>91</v>
      </c>
      <c r="AY603" s="18" t="s">
        <v>194</v>
      </c>
      <c r="BE603" s="203">
        <f>IF(N603="základní",J603,0)</f>
        <v>0</v>
      </c>
      <c r="BF603" s="203">
        <f>IF(N603="snížená",J603,0)</f>
        <v>0</v>
      </c>
      <c r="BG603" s="203">
        <f>IF(N603="zákl. přenesená",J603,0)</f>
        <v>0</v>
      </c>
      <c r="BH603" s="203">
        <f>IF(N603="sníž. přenesená",J603,0)</f>
        <v>0</v>
      </c>
      <c r="BI603" s="203">
        <f>IF(N603="nulová",J603,0)</f>
        <v>0</v>
      </c>
      <c r="BJ603" s="18" t="s">
        <v>21</v>
      </c>
      <c r="BK603" s="203">
        <f>ROUND(I603*H603,2)</f>
        <v>0</v>
      </c>
      <c r="BL603" s="18" t="s">
        <v>201</v>
      </c>
      <c r="BM603" s="202" t="s">
        <v>1470</v>
      </c>
    </row>
    <row r="604" spans="1:65" s="14" customFormat="1" ht="11.25">
      <c r="B604" s="215"/>
      <c r="C604" s="216"/>
      <c r="D604" s="206" t="s">
        <v>203</v>
      </c>
      <c r="E604" s="217" t="s">
        <v>1</v>
      </c>
      <c r="F604" s="218" t="s">
        <v>1471</v>
      </c>
      <c r="G604" s="216"/>
      <c r="H604" s="219">
        <v>3.6360000000000001</v>
      </c>
      <c r="I604" s="220"/>
      <c r="J604" s="216"/>
      <c r="K604" s="216"/>
      <c r="L604" s="221"/>
      <c r="M604" s="222"/>
      <c r="N604" s="223"/>
      <c r="O604" s="223"/>
      <c r="P604" s="223"/>
      <c r="Q604" s="223"/>
      <c r="R604" s="223"/>
      <c r="S604" s="223"/>
      <c r="T604" s="224"/>
      <c r="AT604" s="225" t="s">
        <v>203</v>
      </c>
      <c r="AU604" s="225" t="s">
        <v>91</v>
      </c>
      <c r="AV604" s="14" t="s">
        <v>91</v>
      </c>
      <c r="AW604" s="14" t="s">
        <v>36</v>
      </c>
      <c r="AX604" s="14" t="s">
        <v>21</v>
      </c>
      <c r="AY604" s="225" t="s">
        <v>194</v>
      </c>
    </row>
    <row r="605" spans="1:65" s="2" customFormat="1" ht="14.45" customHeight="1">
      <c r="A605" s="35"/>
      <c r="B605" s="36"/>
      <c r="C605" s="191" t="s">
        <v>826</v>
      </c>
      <c r="D605" s="191" t="s">
        <v>196</v>
      </c>
      <c r="E605" s="192" t="s">
        <v>1472</v>
      </c>
      <c r="F605" s="193" t="s">
        <v>1473</v>
      </c>
      <c r="G605" s="194" t="s">
        <v>199</v>
      </c>
      <c r="H605" s="195">
        <v>11.363</v>
      </c>
      <c r="I605" s="196"/>
      <c r="J605" s="197">
        <f>ROUND(I605*H605,2)</f>
        <v>0</v>
      </c>
      <c r="K605" s="193" t="s">
        <v>200</v>
      </c>
      <c r="L605" s="40"/>
      <c r="M605" s="198" t="s">
        <v>1</v>
      </c>
      <c r="N605" s="199" t="s">
        <v>46</v>
      </c>
      <c r="O605" s="72"/>
      <c r="P605" s="200">
        <f>O605*H605</f>
        <v>0</v>
      </c>
      <c r="Q605" s="200">
        <v>0.23</v>
      </c>
      <c r="R605" s="200">
        <f>Q605*H605</f>
        <v>2.6134900000000001</v>
      </c>
      <c r="S605" s="200">
        <v>0</v>
      </c>
      <c r="T605" s="201">
        <f>S605*H605</f>
        <v>0</v>
      </c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R605" s="202" t="s">
        <v>201</v>
      </c>
      <c r="AT605" s="202" t="s">
        <v>196</v>
      </c>
      <c r="AU605" s="202" t="s">
        <v>91</v>
      </c>
      <c r="AY605" s="18" t="s">
        <v>194</v>
      </c>
      <c r="BE605" s="203">
        <f>IF(N605="základní",J605,0)</f>
        <v>0</v>
      </c>
      <c r="BF605" s="203">
        <f>IF(N605="snížená",J605,0)</f>
        <v>0</v>
      </c>
      <c r="BG605" s="203">
        <f>IF(N605="zákl. přenesená",J605,0)</f>
        <v>0</v>
      </c>
      <c r="BH605" s="203">
        <f>IF(N605="sníž. přenesená",J605,0)</f>
        <v>0</v>
      </c>
      <c r="BI605" s="203">
        <f>IF(N605="nulová",J605,0)</f>
        <v>0</v>
      </c>
      <c r="BJ605" s="18" t="s">
        <v>21</v>
      </c>
      <c r="BK605" s="203">
        <f>ROUND(I605*H605,2)</f>
        <v>0</v>
      </c>
      <c r="BL605" s="18" t="s">
        <v>201</v>
      </c>
      <c r="BM605" s="202" t="s">
        <v>1474</v>
      </c>
    </row>
    <row r="606" spans="1:65" s="14" customFormat="1" ht="11.25">
      <c r="B606" s="215"/>
      <c r="C606" s="216"/>
      <c r="D606" s="206" t="s">
        <v>203</v>
      </c>
      <c r="E606" s="217" t="s">
        <v>1</v>
      </c>
      <c r="F606" s="218" t="s">
        <v>1023</v>
      </c>
      <c r="G606" s="216"/>
      <c r="H606" s="219">
        <v>11.363</v>
      </c>
      <c r="I606" s="220"/>
      <c r="J606" s="216"/>
      <c r="K606" s="216"/>
      <c r="L606" s="221"/>
      <c r="M606" s="222"/>
      <c r="N606" s="223"/>
      <c r="O606" s="223"/>
      <c r="P606" s="223"/>
      <c r="Q606" s="223"/>
      <c r="R606" s="223"/>
      <c r="S606" s="223"/>
      <c r="T606" s="224"/>
      <c r="AT606" s="225" t="s">
        <v>203</v>
      </c>
      <c r="AU606" s="225" t="s">
        <v>91</v>
      </c>
      <c r="AV606" s="14" t="s">
        <v>91</v>
      </c>
      <c r="AW606" s="14" t="s">
        <v>36</v>
      </c>
      <c r="AX606" s="14" t="s">
        <v>21</v>
      </c>
      <c r="AY606" s="225" t="s">
        <v>194</v>
      </c>
    </row>
    <row r="607" spans="1:65" s="2" customFormat="1" ht="14.45" customHeight="1">
      <c r="A607" s="35"/>
      <c r="B607" s="36"/>
      <c r="C607" s="191" t="s">
        <v>830</v>
      </c>
      <c r="D607" s="191" t="s">
        <v>196</v>
      </c>
      <c r="E607" s="192" t="s">
        <v>1475</v>
      </c>
      <c r="F607" s="193" t="s">
        <v>1476</v>
      </c>
      <c r="G607" s="194" t="s">
        <v>199</v>
      </c>
      <c r="H607" s="195">
        <v>12.73</v>
      </c>
      <c r="I607" s="196"/>
      <c r="J607" s="197">
        <f>ROUND(I607*H607,2)</f>
        <v>0</v>
      </c>
      <c r="K607" s="193" t="s">
        <v>200</v>
      </c>
      <c r="L607" s="40"/>
      <c r="M607" s="198" t="s">
        <v>1</v>
      </c>
      <c r="N607" s="199" t="s">
        <v>46</v>
      </c>
      <c r="O607" s="72"/>
      <c r="P607" s="200">
        <f>O607*H607</f>
        <v>0</v>
      </c>
      <c r="Q607" s="200">
        <v>0.19536000000000001</v>
      </c>
      <c r="R607" s="200">
        <f>Q607*H607</f>
        <v>2.4869327999999999</v>
      </c>
      <c r="S607" s="200">
        <v>0</v>
      </c>
      <c r="T607" s="201">
        <f>S607*H607</f>
        <v>0</v>
      </c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R607" s="202" t="s">
        <v>201</v>
      </c>
      <c r="AT607" s="202" t="s">
        <v>196</v>
      </c>
      <c r="AU607" s="202" t="s">
        <v>91</v>
      </c>
      <c r="AY607" s="18" t="s">
        <v>194</v>
      </c>
      <c r="BE607" s="203">
        <f>IF(N607="základní",J607,0)</f>
        <v>0</v>
      </c>
      <c r="BF607" s="203">
        <f>IF(N607="snížená",J607,0)</f>
        <v>0</v>
      </c>
      <c r="BG607" s="203">
        <f>IF(N607="zákl. přenesená",J607,0)</f>
        <v>0</v>
      </c>
      <c r="BH607" s="203">
        <f>IF(N607="sníž. přenesená",J607,0)</f>
        <v>0</v>
      </c>
      <c r="BI607" s="203">
        <f>IF(N607="nulová",J607,0)</f>
        <v>0</v>
      </c>
      <c r="BJ607" s="18" t="s">
        <v>21</v>
      </c>
      <c r="BK607" s="203">
        <f>ROUND(I607*H607,2)</f>
        <v>0</v>
      </c>
      <c r="BL607" s="18" t="s">
        <v>201</v>
      </c>
      <c r="BM607" s="202" t="s">
        <v>1477</v>
      </c>
    </row>
    <row r="608" spans="1:65" s="13" customFormat="1" ht="11.25">
      <c r="B608" s="204"/>
      <c r="C608" s="205"/>
      <c r="D608" s="206" t="s">
        <v>203</v>
      </c>
      <c r="E608" s="207" t="s">
        <v>1</v>
      </c>
      <c r="F608" s="208" t="s">
        <v>1478</v>
      </c>
      <c r="G608" s="205"/>
      <c r="H608" s="207" t="s">
        <v>1</v>
      </c>
      <c r="I608" s="209"/>
      <c r="J608" s="205"/>
      <c r="K608" s="205"/>
      <c r="L608" s="210"/>
      <c r="M608" s="211"/>
      <c r="N608" s="212"/>
      <c r="O608" s="212"/>
      <c r="P608" s="212"/>
      <c r="Q608" s="212"/>
      <c r="R608" s="212"/>
      <c r="S608" s="212"/>
      <c r="T608" s="213"/>
      <c r="AT608" s="214" t="s">
        <v>203</v>
      </c>
      <c r="AU608" s="214" t="s">
        <v>91</v>
      </c>
      <c r="AV608" s="13" t="s">
        <v>21</v>
      </c>
      <c r="AW608" s="13" t="s">
        <v>36</v>
      </c>
      <c r="AX608" s="13" t="s">
        <v>81</v>
      </c>
      <c r="AY608" s="214" t="s">
        <v>194</v>
      </c>
    </row>
    <row r="609" spans="1:65" s="14" customFormat="1" ht="11.25">
      <c r="B609" s="215"/>
      <c r="C609" s="216"/>
      <c r="D609" s="206" t="s">
        <v>203</v>
      </c>
      <c r="E609" s="217" t="s">
        <v>1</v>
      </c>
      <c r="F609" s="218" t="s">
        <v>1033</v>
      </c>
      <c r="G609" s="216"/>
      <c r="H609" s="219">
        <v>12.73</v>
      </c>
      <c r="I609" s="220"/>
      <c r="J609" s="216"/>
      <c r="K609" s="216"/>
      <c r="L609" s="221"/>
      <c r="M609" s="222"/>
      <c r="N609" s="223"/>
      <c r="O609" s="223"/>
      <c r="P609" s="223"/>
      <c r="Q609" s="223"/>
      <c r="R609" s="223"/>
      <c r="S609" s="223"/>
      <c r="T609" s="224"/>
      <c r="AT609" s="225" t="s">
        <v>203</v>
      </c>
      <c r="AU609" s="225" t="s">
        <v>91</v>
      </c>
      <c r="AV609" s="14" t="s">
        <v>91</v>
      </c>
      <c r="AW609" s="14" t="s">
        <v>36</v>
      </c>
      <c r="AX609" s="14" t="s">
        <v>21</v>
      </c>
      <c r="AY609" s="225" t="s">
        <v>194</v>
      </c>
    </row>
    <row r="610" spans="1:65" s="2" customFormat="1" ht="14.45" customHeight="1">
      <c r="A610" s="35"/>
      <c r="B610" s="36"/>
      <c r="C610" s="248" t="s">
        <v>834</v>
      </c>
      <c r="D610" s="248" t="s">
        <v>474</v>
      </c>
      <c r="E610" s="249" t="s">
        <v>1479</v>
      </c>
      <c r="F610" s="250" t="s">
        <v>1480</v>
      </c>
      <c r="G610" s="251" t="s">
        <v>199</v>
      </c>
      <c r="H610" s="252">
        <v>1.286</v>
      </c>
      <c r="I610" s="253"/>
      <c r="J610" s="254">
        <f>ROUND(I610*H610,2)</f>
        <v>0</v>
      </c>
      <c r="K610" s="250" t="s">
        <v>200</v>
      </c>
      <c r="L610" s="255"/>
      <c r="M610" s="256" t="s">
        <v>1</v>
      </c>
      <c r="N610" s="257" t="s">
        <v>46</v>
      </c>
      <c r="O610" s="72"/>
      <c r="P610" s="200">
        <f>O610*H610</f>
        <v>0</v>
      </c>
      <c r="Q610" s="200">
        <v>0.41699999999999998</v>
      </c>
      <c r="R610" s="200">
        <f>Q610*H610</f>
        <v>0.53626200000000002</v>
      </c>
      <c r="S610" s="200">
        <v>0</v>
      </c>
      <c r="T610" s="201">
        <f>S610*H610</f>
        <v>0</v>
      </c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R610" s="202" t="s">
        <v>251</v>
      </c>
      <c r="AT610" s="202" t="s">
        <v>474</v>
      </c>
      <c r="AU610" s="202" t="s">
        <v>91</v>
      </c>
      <c r="AY610" s="18" t="s">
        <v>194</v>
      </c>
      <c r="BE610" s="203">
        <f>IF(N610="základní",J610,0)</f>
        <v>0</v>
      </c>
      <c r="BF610" s="203">
        <f>IF(N610="snížená",J610,0)</f>
        <v>0</v>
      </c>
      <c r="BG610" s="203">
        <f>IF(N610="zákl. přenesená",J610,0)</f>
        <v>0</v>
      </c>
      <c r="BH610" s="203">
        <f>IF(N610="sníž. přenesená",J610,0)</f>
        <v>0</v>
      </c>
      <c r="BI610" s="203">
        <f>IF(N610="nulová",J610,0)</f>
        <v>0</v>
      </c>
      <c r="BJ610" s="18" t="s">
        <v>21</v>
      </c>
      <c r="BK610" s="203">
        <f>ROUND(I610*H610,2)</f>
        <v>0</v>
      </c>
      <c r="BL610" s="18" t="s">
        <v>201</v>
      </c>
      <c r="BM610" s="202" t="s">
        <v>1481</v>
      </c>
    </row>
    <row r="611" spans="1:65" s="14" customFormat="1" ht="11.25">
      <c r="B611" s="215"/>
      <c r="C611" s="216"/>
      <c r="D611" s="206" t="s">
        <v>203</v>
      </c>
      <c r="E611" s="217" t="s">
        <v>1</v>
      </c>
      <c r="F611" s="218" t="s">
        <v>1482</v>
      </c>
      <c r="G611" s="216"/>
      <c r="H611" s="219">
        <v>1.286</v>
      </c>
      <c r="I611" s="220"/>
      <c r="J611" s="216"/>
      <c r="K611" s="216"/>
      <c r="L611" s="221"/>
      <c r="M611" s="222"/>
      <c r="N611" s="223"/>
      <c r="O611" s="223"/>
      <c r="P611" s="223"/>
      <c r="Q611" s="223"/>
      <c r="R611" s="223"/>
      <c r="S611" s="223"/>
      <c r="T611" s="224"/>
      <c r="AT611" s="225" t="s">
        <v>203</v>
      </c>
      <c r="AU611" s="225" t="s">
        <v>91</v>
      </c>
      <c r="AV611" s="14" t="s">
        <v>91</v>
      </c>
      <c r="AW611" s="14" t="s">
        <v>36</v>
      </c>
      <c r="AX611" s="14" t="s">
        <v>21</v>
      </c>
      <c r="AY611" s="225" t="s">
        <v>194</v>
      </c>
    </row>
    <row r="612" spans="1:65" s="2" customFormat="1" ht="14.45" customHeight="1">
      <c r="A612" s="35"/>
      <c r="B612" s="36"/>
      <c r="C612" s="191" t="s">
        <v>839</v>
      </c>
      <c r="D612" s="191" t="s">
        <v>196</v>
      </c>
      <c r="E612" s="192" t="s">
        <v>1483</v>
      </c>
      <c r="F612" s="193" t="s">
        <v>1484</v>
      </c>
      <c r="G612" s="194" t="s">
        <v>199</v>
      </c>
      <c r="H612" s="195">
        <v>4.851</v>
      </c>
      <c r="I612" s="196"/>
      <c r="J612" s="197">
        <f>ROUND(I612*H612,2)</f>
        <v>0</v>
      </c>
      <c r="K612" s="193" t="s">
        <v>200</v>
      </c>
      <c r="L612" s="40"/>
      <c r="M612" s="198" t="s">
        <v>1</v>
      </c>
      <c r="N612" s="199" t="s">
        <v>46</v>
      </c>
      <c r="O612" s="72"/>
      <c r="P612" s="200">
        <f>O612*H612</f>
        <v>0</v>
      </c>
      <c r="Q612" s="200">
        <v>0.25008000000000002</v>
      </c>
      <c r="R612" s="200">
        <f>Q612*H612</f>
        <v>1.21313808</v>
      </c>
      <c r="S612" s="200">
        <v>0</v>
      </c>
      <c r="T612" s="201">
        <f>S612*H612</f>
        <v>0</v>
      </c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R612" s="202" t="s">
        <v>201</v>
      </c>
      <c r="AT612" s="202" t="s">
        <v>196</v>
      </c>
      <c r="AU612" s="202" t="s">
        <v>91</v>
      </c>
      <c r="AY612" s="18" t="s">
        <v>194</v>
      </c>
      <c r="BE612" s="203">
        <f>IF(N612="základní",J612,0)</f>
        <v>0</v>
      </c>
      <c r="BF612" s="203">
        <f>IF(N612="snížená",J612,0)</f>
        <v>0</v>
      </c>
      <c r="BG612" s="203">
        <f>IF(N612="zákl. přenesená",J612,0)</f>
        <v>0</v>
      </c>
      <c r="BH612" s="203">
        <f>IF(N612="sníž. přenesená",J612,0)</f>
        <v>0</v>
      </c>
      <c r="BI612" s="203">
        <f>IF(N612="nulová",J612,0)</f>
        <v>0</v>
      </c>
      <c r="BJ612" s="18" t="s">
        <v>21</v>
      </c>
      <c r="BK612" s="203">
        <f>ROUND(I612*H612,2)</f>
        <v>0</v>
      </c>
      <c r="BL612" s="18" t="s">
        <v>201</v>
      </c>
      <c r="BM612" s="202" t="s">
        <v>1485</v>
      </c>
    </row>
    <row r="613" spans="1:65" s="14" customFormat="1" ht="11.25">
      <c r="B613" s="215"/>
      <c r="C613" s="216"/>
      <c r="D613" s="206" t="s">
        <v>203</v>
      </c>
      <c r="E613" s="217" t="s">
        <v>1</v>
      </c>
      <c r="F613" s="218" t="s">
        <v>1035</v>
      </c>
      <c r="G613" s="216"/>
      <c r="H613" s="219">
        <v>4.851</v>
      </c>
      <c r="I613" s="220"/>
      <c r="J613" s="216"/>
      <c r="K613" s="216"/>
      <c r="L613" s="221"/>
      <c r="M613" s="222"/>
      <c r="N613" s="223"/>
      <c r="O613" s="223"/>
      <c r="P613" s="223"/>
      <c r="Q613" s="223"/>
      <c r="R613" s="223"/>
      <c r="S613" s="223"/>
      <c r="T613" s="224"/>
      <c r="AT613" s="225" t="s">
        <v>203</v>
      </c>
      <c r="AU613" s="225" t="s">
        <v>91</v>
      </c>
      <c r="AV613" s="14" t="s">
        <v>91</v>
      </c>
      <c r="AW613" s="14" t="s">
        <v>36</v>
      </c>
      <c r="AX613" s="14" t="s">
        <v>21</v>
      </c>
      <c r="AY613" s="225" t="s">
        <v>194</v>
      </c>
    </row>
    <row r="614" spans="1:65" s="2" customFormat="1" ht="14.45" customHeight="1">
      <c r="A614" s="35"/>
      <c r="B614" s="36"/>
      <c r="C614" s="191" t="s">
        <v>844</v>
      </c>
      <c r="D614" s="191" t="s">
        <v>196</v>
      </c>
      <c r="E614" s="192" t="s">
        <v>1486</v>
      </c>
      <c r="F614" s="193" t="s">
        <v>1487</v>
      </c>
      <c r="G614" s="194" t="s">
        <v>199</v>
      </c>
      <c r="H614" s="195">
        <v>4.851</v>
      </c>
      <c r="I614" s="196"/>
      <c r="J614" s="197">
        <f>ROUND(I614*H614,2)</f>
        <v>0</v>
      </c>
      <c r="K614" s="193" t="s">
        <v>207</v>
      </c>
      <c r="L614" s="40"/>
      <c r="M614" s="198" t="s">
        <v>1</v>
      </c>
      <c r="N614" s="199" t="s">
        <v>46</v>
      </c>
      <c r="O614" s="72"/>
      <c r="P614" s="200">
        <f>O614*H614</f>
        <v>0</v>
      </c>
      <c r="Q614" s="200">
        <v>0.23</v>
      </c>
      <c r="R614" s="200">
        <f>Q614*H614</f>
        <v>1.1157300000000001</v>
      </c>
      <c r="S614" s="200">
        <v>0</v>
      </c>
      <c r="T614" s="201">
        <f>S614*H614</f>
        <v>0</v>
      </c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R614" s="202" t="s">
        <v>201</v>
      </c>
      <c r="AT614" s="202" t="s">
        <v>196</v>
      </c>
      <c r="AU614" s="202" t="s">
        <v>91</v>
      </c>
      <c r="AY614" s="18" t="s">
        <v>194</v>
      </c>
      <c r="BE614" s="203">
        <f>IF(N614="základní",J614,0)</f>
        <v>0</v>
      </c>
      <c r="BF614" s="203">
        <f>IF(N614="snížená",J614,0)</f>
        <v>0</v>
      </c>
      <c r="BG614" s="203">
        <f>IF(N614="zákl. přenesená",J614,0)</f>
        <v>0</v>
      </c>
      <c r="BH614" s="203">
        <f>IF(N614="sníž. přenesená",J614,0)</f>
        <v>0</v>
      </c>
      <c r="BI614" s="203">
        <f>IF(N614="nulová",J614,0)</f>
        <v>0</v>
      </c>
      <c r="BJ614" s="18" t="s">
        <v>21</v>
      </c>
      <c r="BK614" s="203">
        <f>ROUND(I614*H614,2)</f>
        <v>0</v>
      </c>
      <c r="BL614" s="18" t="s">
        <v>201</v>
      </c>
      <c r="BM614" s="202" t="s">
        <v>1488</v>
      </c>
    </row>
    <row r="615" spans="1:65" s="14" customFormat="1" ht="11.25">
      <c r="B615" s="215"/>
      <c r="C615" s="216"/>
      <c r="D615" s="206" t="s">
        <v>203</v>
      </c>
      <c r="E615" s="217" t="s">
        <v>1</v>
      </c>
      <c r="F615" s="218" t="s">
        <v>1035</v>
      </c>
      <c r="G615" s="216"/>
      <c r="H615" s="219">
        <v>4.851</v>
      </c>
      <c r="I615" s="220"/>
      <c r="J615" s="216"/>
      <c r="K615" s="216"/>
      <c r="L615" s="221"/>
      <c r="M615" s="222"/>
      <c r="N615" s="223"/>
      <c r="O615" s="223"/>
      <c r="P615" s="223"/>
      <c r="Q615" s="223"/>
      <c r="R615" s="223"/>
      <c r="S615" s="223"/>
      <c r="T615" s="224"/>
      <c r="AT615" s="225" t="s">
        <v>203</v>
      </c>
      <c r="AU615" s="225" t="s">
        <v>91</v>
      </c>
      <c r="AV615" s="14" t="s">
        <v>91</v>
      </c>
      <c r="AW615" s="14" t="s">
        <v>36</v>
      </c>
      <c r="AX615" s="14" t="s">
        <v>21</v>
      </c>
      <c r="AY615" s="225" t="s">
        <v>194</v>
      </c>
    </row>
    <row r="616" spans="1:65" s="2" customFormat="1" ht="14.45" customHeight="1">
      <c r="A616" s="35"/>
      <c r="B616" s="36"/>
      <c r="C616" s="191" t="s">
        <v>849</v>
      </c>
      <c r="D616" s="191" t="s">
        <v>196</v>
      </c>
      <c r="E616" s="192" t="s">
        <v>1489</v>
      </c>
      <c r="F616" s="193" t="s">
        <v>1490</v>
      </c>
      <c r="G616" s="194" t="s">
        <v>199</v>
      </c>
      <c r="H616" s="195">
        <v>4.851</v>
      </c>
      <c r="I616" s="196"/>
      <c r="J616" s="197">
        <f>ROUND(I616*H616,2)</f>
        <v>0</v>
      </c>
      <c r="K616" s="193" t="s">
        <v>207</v>
      </c>
      <c r="L616" s="40"/>
      <c r="M616" s="198" t="s">
        <v>1</v>
      </c>
      <c r="N616" s="199" t="s">
        <v>46</v>
      </c>
      <c r="O616" s="72"/>
      <c r="P616" s="200">
        <f>O616*H616</f>
        <v>0</v>
      </c>
      <c r="Q616" s="200">
        <v>0.23</v>
      </c>
      <c r="R616" s="200">
        <f>Q616*H616</f>
        <v>1.1157300000000001</v>
      </c>
      <c r="S616" s="200">
        <v>0</v>
      </c>
      <c r="T616" s="201">
        <f>S616*H616</f>
        <v>0</v>
      </c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R616" s="202" t="s">
        <v>201</v>
      </c>
      <c r="AT616" s="202" t="s">
        <v>196</v>
      </c>
      <c r="AU616" s="202" t="s">
        <v>91</v>
      </c>
      <c r="AY616" s="18" t="s">
        <v>194</v>
      </c>
      <c r="BE616" s="203">
        <f>IF(N616="základní",J616,0)</f>
        <v>0</v>
      </c>
      <c r="BF616" s="203">
        <f>IF(N616="snížená",J616,0)</f>
        <v>0</v>
      </c>
      <c r="BG616" s="203">
        <f>IF(N616="zákl. přenesená",J616,0)</f>
        <v>0</v>
      </c>
      <c r="BH616" s="203">
        <f>IF(N616="sníž. přenesená",J616,0)</f>
        <v>0</v>
      </c>
      <c r="BI616" s="203">
        <f>IF(N616="nulová",J616,0)</f>
        <v>0</v>
      </c>
      <c r="BJ616" s="18" t="s">
        <v>21</v>
      </c>
      <c r="BK616" s="203">
        <f>ROUND(I616*H616,2)</f>
        <v>0</v>
      </c>
      <c r="BL616" s="18" t="s">
        <v>201</v>
      </c>
      <c r="BM616" s="202" t="s">
        <v>1491</v>
      </c>
    </row>
    <row r="617" spans="1:65" s="14" customFormat="1" ht="11.25">
      <c r="B617" s="215"/>
      <c r="C617" s="216"/>
      <c r="D617" s="206" t="s">
        <v>203</v>
      </c>
      <c r="E617" s="217" t="s">
        <v>1</v>
      </c>
      <c r="F617" s="218" t="s">
        <v>1035</v>
      </c>
      <c r="G617" s="216"/>
      <c r="H617" s="219">
        <v>4.851</v>
      </c>
      <c r="I617" s="220"/>
      <c r="J617" s="216"/>
      <c r="K617" s="216"/>
      <c r="L617" s="221"/>
      <c r="M617" s="222"/>
      <c r="N617" s="223"/>
      <c r="O617" s="223"/>
      <c r="P617" s="223"/>
      <c r="Q617" s="223"/>
      <c r="R617" s="223"/>
      <c r="S617" s="223"/>
      <c r="T617" s="224"/>
      <c r="AT617" s="225" t="s">
        <v>203</v>
      </c>
      <c r="AU617" s="225" t="s">
        <v>91</v>
      </c>
      <c r="AV617" s="14" t="s">
        <v>91</v>
      </c>
      <c r="AW617" s="14" t="s">
        <v>36</v>
      </c>
      <c r="AX617" s="14" t="s">
        <v>21</v>
      </c>
      <c r="AY617" s="225" t="s">
        <v>194</v>
      </c>
    </row>
    <row r="618" spans="1:65" s="2" customFormat="1" ht="14.45" customHeight="1">
      <c r="A618" s="35"/>
      <c r="B618" s="36"/>
      <c r="C618" s="191" t="s">
        <v>854</v>
      </c>
      <c r="D618" s="191" t="s">
        <v>196</v>
      </c>
      <c r="E618" s="192" t="s">
        <v>1492</v>
      </c>
      <c r="F618" s="193" t="s">
        <v>1493</v>
      </c>
      <c r="G618" s="194" t="s">
        <v>199</v>
      </c>
      <c r="H618" s="195">
        <v>54.27</v>
      </c>
      <c r="I618" s="196"/>
      <c r="J618" s="197">
        <f>ROUND(I618*H618,2)</f>
        <v>0</v>
      </c>
      <c r="K618" s="193" t="s">
        <v>200</v>
      </c>
      <c r="L618" s="40"/>
      <c r="M618" s="198" t="s">
        <v>1</v>
      </c>
      <c r="N618" s="199" t="s">
        <v>46</v>
      </c>
      <c r="O618" s="72"/>
      <c r="P618" s="200">
        <f>O618*H618</f>
        <v>0</v>
      </c>
      <c r="Q618" s="200">
        <v>0.19536000000000001</v>
      </c>
      <c r="R618" s="200">
        <f>Q618*H618</f>
        <v>10.602187200000001</v>
      </c>
      <c r="S618" s="200">
        <v>0</v>
      </c>
      <c r="T618" s="201">
        <f>S618*H618</f>
        <v>0</v>
      </c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R618" s="202" t="s">
        <v>201</v>
      </c>
      <c r="AT618" s="202" t="s">
        <v>196</v>
      </c>
      <c r="AU618" s="202" t="s">
        <v>91</v>
      </c>
      <c r="AY618" s="18" t="s">
        <v>194</v>
      </c>
      <c r="BE618" s="203">
        <f>IF(N618="základní",J618,0)</f>
        <v>0</v>
      </c>
      <c r="BF618" s="203">
        <f>IF(N618="snížená",J618,0)</f>
        <v>0</v>
      </c>
      <c r="BG618" s="203">
        <f>IF(N618="zákl. přenesená",J618,0)</f>
        <v>0</v>
      </c>
      <c r="BH618" s="203">
        <f>IF(N618="sníž. přenesená",J618,0)</f>
        <v>0</v>
      </c>
      <c r="BI618" s="203">
        <f>IF(N618="nulová",J618,0)</f>
        <v>0</v>
      </c>
      <c r="BJ618" s="18" t="s">
        <v>21</v>
      </c>
      <c r="BK618" s="203">
        <f>ROUND(I618*H618,2)</f>
        <v>0</v>
      </c>
      <c r="BL618" s="18" t="s">
        <v>201</v>
      </c>
      <c r="BM618" s="202" t="s">
        <v>1494</v>
      </c>
    </row>
    <row r="619" spans="1:65" s="13" customFormat="1" ht="11.25">
      <c r="B619" s="204"/>
      <c r="C619" s="205"/>
      <c r="D619" s="206" t="s">
        <v>203</v>
      </c>
      <c r="E619" s="207" t="s">
        <v>1</v>
      </c>
      <c r="F619" s="208" t="s">
        <v>1495</v>
      </c>
      <c r="G619" s="205"/>
      <c r="H619" s="207" t="s">
        <v>1</v>
      </c>
      <c r="I619" s="209"/>
      <c r="J619" s="205"/>
      <c r="K619" s="205"/>
      <c r="L619" s="210"/>
      <c r="M619" s="211"/>
      <c r="N619" s="212"/>
      <c r="O619" s="212"/>
      <c r="P619" s="212"/>
      <c r="Q619" s="212"/>
      <c r="R619" s="212"/>
      <c r="S619" s="212"/>
      <c r="T619" s="213"/>
      <c r="AT619" s="214" t="s">
        <v>203</v>
      </c>
      <c r="AU619" s="214" t="s">
        <v>91</v>
      </c>
      <c r="AV619" s="13" t="s">
        <v>21</v>
      </c>
      <c r="AW619" s="13" t="s">
        <v>36</v>
      </c>
      <c r="AX619" s="13" t="s">
        <v>81</v>
      </c>
      <c r="AY619" s="214" t="s">
        <v>194</v>
      </c>
    </row>
    <row r="620" spans="1:65" s="14" customFormat="1" ht="11.25">
      <c r="B620" s="215"/>
      <c r="C620" s="216"/>
      <c r="D620" s="206" t="s">
        <v>203</v>
      </c>
      <c r="E620" s="217" t="s">
        <v>1</v>
      </c>
      <c r="F620" s="218" t="s">
        <v>1029</v>
      </c>
      <c r="G620" s="216"/>
      <c r="H620" s="219">
        <v>54.27</v>
      </c>
      <c r="I620" s="220"/>
      <c r="J620" s="216"/>
      <c r="K620" s="216"/>
      <c r="L620" s="221"/>
      <c r="M620" s="222"/>
      <c r="N620" s="223"/>
      <c r="O620" s="223"/>
      <c r="P620" s="223"/>
      <c r="Q620" s="223"/>
      <c r="R620" s="223"/>
      <c r="S620" s="223"/>
      <c r="T620" s="224"/>
      <c r="AT620" s="225" t="s">
        <v>203</v>
      </c>
      <c r="AU620" s="225" t="s">
        <v>91</v>
      </c>
      <c r="AV620" s="14" t="s">
        <v>91</v>
      </c>
      <c r="AW620" s="14" t="s">
        <v>36</v>
      </c>
      <c r="AX620" s="14" t="s">
        <v>21</v>
      </c>
      <c r="AY620" s="225" t="s">
        <v>194</v>
      </c>
    </row>
    <row r="621" spans="1:65" s="2" customFormat="1" ht="14.45" customHeight="1">
      <c r="A621" s="35"/>
      <c r="B621" s="36"/>
      <c r="C621" s="248" t="s">
        <v>859</v>
      </c>
      <c r="D621" s="248" t="s">
        <v>474</v>
      </c>
      <c r="E621" s="249" t="s">
        <v>1496</v>
      </c>
      <c r="F621" s="250" t="s">
        <v>1497</v>
      </c>
      <c r="G621" s="251" t="s">
        <v>199</v>
      </c>
      <c r="H621" s="252">
        <v>5.4809999999999999</v>
      </c>
      <c r="I621" s="253"/>
      <c r="J621" s="254">
        <f>ROUND(I621*H621,2)</f>
        <v>0</v>
      </c>
      <c r="K621" s="250" t="s">
        <v>200</v>
      </c>
      <c r="L621" s="255"/>
      <c r="M621" s="256" t="s">
        <v>1</v>
      </c>
      <c r="N621" s="257" t="s">
        <v>46</v>
      </c>
      <c r="O621" s="72"/>
      <c r="P621" s="200">
        <f>O621*H621</f>
        <v>0</v>
      </c>
      <c r="Q621" s="200">
        <v>0.222</v>
      </c>
      <c r="R621" s="200">
        <f>Q621*H621</f>
        <v>1.216782</v>
      </c>
      <c r="S621" s="200">
        <v>0</v>
      </c>
      <c r="T621" s="201">
        <f>S621*H621</f>
        <v>0</v>
      </c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R621" s="202" t="s">
        <v>251</v>
      </c>
      <c r="AT621" s="202" t="s">
        <v>474</v>
      </c>
      <c r="AU621" s="202" t="s">
        <v>91</v>
      </c>
      <c r="AY621" s="18" t="s">
        <v>194</v>
      </c>
      <c r="BE621" s="203">
        <f>IF(N621="základní",J621,0)</f>
        <v>0</v>
      </c>
      <c r="BF621" s="203">
        <f>IF(N621="snížená",J621,0)</f>
        <v>0</v>
      </c>
      <c r="BG621" s="203">
        <f>IF(N621="zákl. přenesená",J621,0)</f>
        <v>0</v>
      </c>
      <c r="BH621" s="203">
        <f>IF(N621="sníž. přenesená",J621,0)</f>
        <v>0</v>
      </c>
      <c r="BI621" s="203">
        <f>IF(N621="nulová",J621,0)</f>
        <v>0</v>
      </c>
      <c r="BJ621" s="18" t="s">
        <v>21</v>
      </c>
      <c r="BK621" s="203">
        <f>ROUND(I621*H621,2)</f>
        <v>0</v>
      </c>
      <c r="BL621" s="18" t="s">
        <v>201</v>
      </c>
      <c r="BM621" s="202" t="s">
        <v>1498</v>
      </c>
    </row>
    <row r="622" spans="1:65" s="14" customFormat="1" ht="11.25">
      <c r="B622" s="215"/>
      <c r="C622" s="216"/>
      <c r="D622" s="206" t="s">
        <v>203</v>
      </c>
      <c r="E622" s="217" t="s">
        <v>1</v>
      </c>
      <c r="F622" s="218" t="s">
        <v>1499</v>
      </c>
      <c r="G622" s="216"/>
      <c r="H622" s="219">
        <v>5.4809999999999999</v>
      </c>
      <c r="I622" s="220"/>
      <c r="J622" s="216"/>
      <c r="K622" s="216"/>
      <c r="L622" s="221"/>
      <c r="M622" s="222"/>
      <c r="N622" s="223"/>
      <c r="O622" s="223"/>
      <c r="P622" s="223"/>
      <c r="Q622" s="223"/>
      <c r="R622" s="223"/>
      <c r="S622" s="223"/>
      <c r="T622" s="224"/>
      <c r="AT622" s="225" t="s">
        <v>203</v>
      </c>
      <c r="AU622" s="225" t="s">
        <v>91</v>
      </c>
      <c r="AV622" s="14" t="s">
        <v>91</v>
      </c>
      <c r="AW622" s="14" t="s">
        <v>36</v>
      </c>
      <c r="AX622" s="14" t="s">
        <v>21</v>
      </c>
      <c r="AY622" s="225" t="s">
        <v>194</v>
      </c>
    </row>
    <row r="623" spans="1:65" s="2" customFormat="1" ht="14.45" customHeight="1">
      <c r="A623" s="35"/>
      <c r="B623" s="36"/>
      <c r="C623" s="191" t="s">
        <v>864</v>
      </c>
      <c r="D623" s="191" t="s">
        <v>196</v>
      </c>
      <c r="E623" s="192" t="s">
        <v>1483</v>
      </c>
      <c r="F623" s="193" t="s">
        <v>1484</v>
      </c>
      <c r="G623" s="194" t="s">
        <v>199</v>
      </c>
      <c r="H623" s="195">
        <v>20.393999999999998</v>
      </c>
      <c r="I623" s="196"/>
      <c r="J623" s="197">
        <f>ROUND(I623*H623,2)</f>
        <v>0</v>
      </c>
      <c r="K623" s="193" t="s">
        <v>200</v>
      </c>
      <c r="L623" s="40"/>
      <c r="M623" s="198" t="s">
        <v>1</v>
      </c>
      <c r="N623" s="199" t="s">
        <v>46</v>
      </c>
      <c r="O623" s="72"/>
      <c r="P623" s="200">
        <f>O623*H623</f>
        <v>0</v>
      </c>
      <c r="Q623" s="200">
        <v>0.25008000000000002</v>
      </c>
      <c r="R623" s="200">
        <f>Q623*H623</f>
        <v>5.1001315199999997</v>
      </c>
      <c r="S623" s="200">
        <v>0</v>
      </c>
      <c r="T623" s="201">
        <f>S623*H623</f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202" t="s">
        <v>201</v>
      </c>
      <c r="AT623" s="202" t="s">
        <v>196</v>
      </c>
      <c r="AU623" s="202" t="s">
        <v>91</v>
      </c>
      <c r="AY623" s="18" t="s">
        <v>194</v>
      </c>
      <c r="BE623" s="203">
        <f>IF(N623="základní",J623,0)</f>
        <v>0</v>
      </c>
      <c r="BF623" s="203">
        <f>IF(N623="snížená",J623,0)</f>
        <v>0</v>
      </c>
      <c r="BG623" s="203">
        <f>IF(N623="zákl. přenesená",J623,0)</f>
        <v>0</v>
      </c>
      <c r="BH623" s="203">
        <f>IF(N623="sníž. přenesená",J623,0)</f>
        <v>0</v>
      </c>
      <c r="BI623" s="203">
        <f>IF(N623="nulová",J623,0)</f>
        <v>0</v>
      </c>
      <c r="BJ623" s="18" t="s">
        <v>21</v>
      </c>
      <c r="BK623" s="203">
        <f>ROUND(I623*H623,2)</f>
        <v>0</v>
      </c>
      <c r="BL623" s="18" t="s">
        <v>201</v>
      </c>
      <c r="BM623" s="202" t="s">
        <v>1500</v>
      </c>
    </row>
    <row r="624" spans="1:65" s="14" customFormat="1" ht="11.25">
      <c r="B624" s="215"/>
      <c r="C624" s="216"/>
      <c r="D624" s="206" t="s">
        <v>203</v>
      </c>
      <c r="E624" s="217" t="s">
        <v>1</v>
      </c>
      <c r="F624" s="218" t="s">
        <v>1031</v>
      </c>
      <c r="G624" s="216"/>
      <c r="H624" s="219">
        <v>20.393999999999998</v>
      </c>
      <c r="I624" s="220"/>
      <c r="J624" s="216"/>
      <c r="K624" s="216"/>
      <c r="L624" s="221"/>
      <c r="M624" s="222"/>
      <c r="N624" s="223"/>
      <c r="O624" s="223"/>
      <c r="P624" s="223"/>
      <c r="Q624" s="223"/>
      <c r="R624" s="223"/>
      <c r="S624" s="223"/>
      <c r="T624" s="224"/>
      <c r="AT624" s="225" t="s">
        <v>203</v>
      </c>
      <c r="AU624" s="225" t="s">
        <v>91</v>
      </c>
      <c r="AV624" s="14" t="s">
        <v>91</v>
      </c>
      <c r="AW624" s="14" t="s">
        <v>36</v>
      </c>
      <c r="AX624" s="14" t="s">
        <v>21</v>
      </c>
      <c r="AY624" s="225" t="s">
        <v>194</v>
      </c>
    </row>
    <row r="625" spans="1:65" s="2" customFormat="1" ht="14.45" customHeight="1">
      <c r="A625" s="35"/>
      <c r="B625" s="36"/>
      <c r="C625" s="191" t="s">
        <v>867</v>
      </c>
      <c r="D625" s="191" t="s">
        <v>196</v>
      </c>
      <c r="E625" s="192" t="s">
        <v>1486</v>
      </c>
      <c r="F625" s="193" t="s">
        <v>1487</v>
      </c>
      <c r="G625" s="194" t="s">
        <v>199</v>
      </c>
      <c r="H625" s="195">
        <v>20.393999999999998</v>
      </c>
      <c r="I625" s="196"/>
      <c r="J625" s="197">
        <f>ROUND(I625*H625,2)</f>
        <v>0</v>
      </c>
      <c r="K625" s="193" t="s">
        <v>207</v>
      </c>
      <c r="L625" s="40"/>
      <c r="M625" s="198" t="s">
        <v>1</v>
      </c>
      <c r="N625" s="199" t="s">
        <v>46</v>
      </c>
      <c r="O625" s="72"/>
      <c r="P625" s="200">
        <f>O625*H625</f>
        <v>0</v>
      </c>
      <c r="Q625" s="200">
        <v>0.23</v>
      </c>
      <c r="R625" s="200">
        <f>Q625*H625</f>
        <v>4.69062</v>
      </c>
      <c r="S625" s="200">
        <v>0</v>
      </c>
      <c r="T625" s="201">
        <f>S625*H625</f>
        <v>0</v>
      </c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R625" s="202" t="s">
        <v>201</v>
      </c>
      <c r="AT625" s="202" t="s">
        <v>196</v>
      </c>
      <c r="AU625" s="202" t="s">
        <v>91</v>
      </c>
      <c r="AY625" s="18" t="s">
        <v>194</v>
      </c>
      <c r="BE625" s="203">
        <f>IF(N625="základní",J625,0)</f>
        <v>0</v>
      </c>
      <c r="BF625" s="203">
        <f>IF(N625="snížená",J625,0)</f>
        <v>0</v>
      </c>
      <c r="BG625" s="203">
        <f>IF(N625="zákl. přenesená",J625,0)</f>
        <v>0</v>
      </c>
      <c r="BH625" s="203">
        <f>IF(N625="sníž. přenesená",J625,0)</f>
        <v>0</v>
      </c>
      <c r="BI625" s="203">
        <f>IF(N625="nulová",J625,0)</f>
        <v>0</v>
      </c>
      <c r="BJ625" s="18" t="s">
        <v>21</v>
      </c>
      <c r="BK625" s="203">
        <f>ROUND(I625*H625,2)</f>
        <v>0</v>
      </c>
      <c r="BL625" s="18" t="s">
        <v>201</v>
      </c>
      <c r="BM625" s="202" t="s">
        <v>1501</v>
      </c>
    </row>
    <row r="626" spans="1:65" s="14" customFormat="1" ht="11.25">
      <c r="B626" s="215"/>
      <c r="C626" s="216"/>
      <c r="D626" s="206" t="s">
        <v>203</v>
      </c>
      <c r="E626" s="217" t="s">
        <v>1</v>
      </c>
      <c r="F626" s="218" t="s">
        <v>1031</v>
      </c>
      <c r="G626" s="216"/>
      <c r="H626" s="219">
        <v>20.393999999999998</v>
      </c>
      <c r="I626" s="220"/>
      <c r="J626" s="216"/>
      <c r="K626" s="216"/>
      <c r="L626" s="221"/>
      <c r="M626" s="222"/>
      <c r="N626" s="223"/>
      <c r="O626" s="223"/>
      <c r="P626" s="223"/>
      <c r="Q626" s="223"/>
      <c r="R626" s="223"/>
      <c r="S626" s="223"/>
      <c r="T626" s="224"/>
      <c r="AT626" s="225" t="s">
        <v>203</v>
      </c>
      <c r="AU626" s="225" t="s">
        <v>91</v>
      </c>
      <c r="AV626" s="14" t="s">
        <v>91</v>
      </c>
      <c r="AW626" s="14" t="s">
        <v>36</v>
      </c>
      <c r="AX626" s="14" t="s">
        <v>21</v>
      </c>
      <c r="AY626" s="225" t="s">
        <v>194</v>
      </c>
    </row>
    <row r="627" spans="1:65" s="2" customFormat="1" ht="14.45" customHeight="1">
      <c r="A627" s="35"/>
      <c r="B627" s="36"/>
      <c r="C627" s="191" t="s">
        <v>872</v>
      </c>
      <c r="D627" s="191" t="s">
        <v>196</v>
      </c>
      <c r="E627" s="192" t="s">
        <v>1489</v>
      </c>
      <c r="F627" s="193" t="s">
        <v>1490</v>
      </c>
      <c r="G627" s="194" t="s">
        <v>199</v>
      </c>
      <c r="H627" s="195">
        <v>20.393999999999998</v>
      </c>
      <c r="I627" s="196"/>
      <c r="J627" s="197">
        <f>ROUND(I627*H627,2)</f>
        <v>0</v>
      </c>
      <c r="K627" s="193" t="s">
        <v>207</v>
      </c>
      <c r="L627" s="40"/>
      <c r="M627" s="198" t="s">
        <v>1</v>
      </c>
      <c r="N627" s="199" t="s">
        <v>46</v>
      </c>
      <c r="O627" s="72"/>
      <c r="P627" s="200">
        <f>O627*H627</f>
        <v>0</v>
      </c>
      <c r="Q627" s="200">
        <v>0.23</v>
      </c>
      <c r="R627" s="200">
        <f>Q627*H627</f>
        <v>4.69062</v>
      </c>
      <c r="S627" s="200">
        <v>0</v>
      </c>
      <c r="T627" s="201">
        <f>S627*H627</f>
        <v>0</v>
      </c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R627" s="202" t="s">
        <v>201</v>
      </c>
      <c r="AT627" s="202" t="s">
        <v>196</v>
      </c>
      <c r="AU627" s="202" t="s">
        <v>91</v>
      </c>
      <c r="AY627" s="18" t="s">
        <v>194</v>
      </c>
      <c r="BE627" s="203">
        <f>IF(N627="základní",J627,0)</f>
        <v>0</v>
      </c>
      <c r="BF627" s="203">
        <f>IF(N627="snížená",J627,0)</f>
        <v>0</v>
      </c>
      <c r="BG627" s="203">
        <f>IF(N627="zákl. přenesená",J627,0)</f>
        <v>0</v>
      </c>
      <c r="BH627" s="203">
        <f>IF(N627="sníž. přenesená",J627,0)</f>
        <v>0</v>
      </c>
      <c r="BI627" s="203">
        <f>IF(N627="nulová",J627,0)</f>
        <v>0</v>
      </c>
      <c r="BJ627" s="18" t="s">
        <v>21</v>
      </c>
      <c r="BK627" s="203">
        <f>ROUND(I627*H627,2)</f>
        <v>0</v>
      </c>
      <c r="BL627" s="18" t="s">
        <v>201</v>
      </c>
      <c r="BM627" s="202" t="s">
        <v>1502</v>
      </c>
    </row>
    <row r="628" spans="1:65" s="14" customFormat="1" ht="11.25">
      <c r="B628" s="215"/>
      <c r="C628" s="216"/>
      <c r="D628" s="206" t="s">
        <v>203</v>
      </c>
      <c r="E628" s="217" t="s">
        <v>1</v>
      </c>
      <c r="F628" s="218" t="s">
        <v>1031</v>
      </c>
      <c r="G628" s="216"/>
      <c r="H628" s="219">
        <v>20.393999999999998</v>
      </c>
      <c r="I628" s="220"/>
      <c r="J628" s="216"/>
      <c r="K628" s="216"/>
      <c r="L628" s="221"/>
      <c r="M628" s="222"/>
      <c r="N628" s="223"/>
      <c r="O628" s="223"/>
      <c r="P628" s="223"/>
      <c r="Q628" s="223"/>
      <c r="R628" s="223"/>
      <c r="S628" s="223"/>
      <c r="T628" s="224"/>
      <c r="AT628" s="225" t="s">
        <v>203</v>
      </c>
      <c r="AU628" s="225" t="s">
        <v>91</v>
      </c>
      <c r="AV628" s="14" t="s">
        <v>91</v>
      </c>
      <c r="AW628" s="14" t="s">
        <v>36</v>
      </c>
      <c r="AX628" s="14" t="s">
        <v>21</v>
      </c>
      <c r="AY628" s="225" t="s">
        <v>194</v>
      </c>
    </row>
    <row r="629" spans="1:65" s="2" customFormat="1" ht="14.45" customHeight="1">
      <c r="A629" s="35"/>
      <c r="B629" s="36"/>
      <c r="C629" s="191" t="s">
        <v>876</v>
      </c>
      <c r="D629" s="191" t="s">
        <v>196</v>
      </c>
      <c r="E629" s="192" t="s">
        <v>1503</v>
      </c>
      <c r="F629" s="193" t="s">
        <v>1504</v>
      </c>
      <c r="G629" s="194" t="s">
        <v>199</v>
      </c>
      <c r="H629" s="195">
        <v>6</v>
      </c>
      <c r="I629" s="196"/>
      <c r="J629" s="197">
        <f>ROUND(I629*H629,2)</f>
        <v>0</v>
      </c>
      <c r="K629" s="193" t="s">
        <v>200</v>
      </c>
      <c r="L629" s="40"/>
      <c r="M629" s="198" t="s">
        <v>1</v>
      </c>
      <c r="N629" s="199" t="s">
        <v>46</v>
      </c>
      <c r="O629" s="72"/>
      <c r="P629" s="200">
        <f>O629*H629</f>
        <v>0</v>
      </c>
      <c r="Q629" s="200">
        <v>8.4250000000000005E-2</v>
      </c>
      <c r="R629" s="200">
        <f>Q629*H629</f>
        <v>0.50550000000000006</v>
      </c>
      <c r="S629" s="200">
        <v>0</v>
      </c>
      <c r="T629" s="201">
        <f>S629*H629</f>
        <v>0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202" t="s">
        <v>201</v>
      </c>
      <c r="AT629" s="202" t="s">
        <v>196</v>
      </c>
      <c r="AU629" s="202" t="s">
        <v>91</v>
      </c>
      <c r="AY629" s="18" t="s">
        <v>194</v>
      </c>
      <c r="BE629" s="203">
        <f>IF(N629="základní",J629,0)</f>
        <v>0</v>
      </c>
      <c r="BF629" s="203">
        <f>IF(N629="snížená",J629,0)</f>
        <v>0</v>
      </c>
      <c r="BG629" s="203">
        <f>IF(N629="zákl. přenesená",J629,0)</f>
        <v>0</v>
      </c>
      <c r="BH629" s="203">
        <f>IF(N629="sníž. přenesená",J629,0)</f>
        <v>0</v>
      </c>
      <c r="BI629" s="203">
        <f>IF(N629="nulová",J629,0)</f>
        <v>0</v>
      </c>
      <c r="BJ629" s="18" t="s">
        <v>21</v>
      </c>
      <c r="BK629" s="203">
        <f>ROUND(I629*H629,2)</f>
        <v>0</v>
      </c>
      <c r="BL629" s="18" t="s">
        <v>201</v>
      </c>
      <c r="BM629" s="202" t="s">
        <v>1505</v>
      </c>
    </row>
    <row r="630" spans="1:65" s="13" customFormat="1" ht="11.25">
      <c r="B630" s="204"/>
      <c r="C630" s="205"/>
      <c r="D630" s="206" t="s">
        <v>203</v>
      </c>
      <c r="E630" s="207" t="s">
        <v>1</v>
      </c>
      <c r="F630" s="208" t="s">
        <v>1506</v>
      </c>
      <c r="G630" s="205"/>
      <c r="H630" s="207" t="s">
        <v>1</v>
      </c>
      <c r="I630" s="209"/>
      <c r="J630" s="205"/>
      <c r="K630" s="205"/>
      <c r="L630" s="210"/>
      <c r="M630" s="211"/>
      <c r="N630" s="212"/>
      <c r="O630" s="212"/>
      <c r="P630" s="212"/>
      <c r="Q630" s="212"/>
      <c r="R630" s="212"/>
      <c r="S630" s="212"/>
      <c r="T630" s="213"/>
      <c r="AT630" s="214" t="s">
        <v>203</v>
      </c>
      <c r="AU630" s="214" t="s">
        <v>91</v>
      </c>
      <c r="AV630" s="13" t="s">
        <v>21</v>
      </c>
      <c r="AW630" s="13" t="s">
        <v>36</v>
      </c>
      <c r="AX630" s="13" t="s">
        <v>81</v>
      </c>
      <c r="AY630" s="214" t="s">
        <v>194</v>
      </c>
    </row>
    <row r="631" spans="1:65" s="14" customFormat="1" ht="11.25">
      <c r="B631" s="215"/>
      <c r="C631" s="216"/>
      <c r="D631" s="206" t="s">
        <v>203</v>
      </c>
      <c r="E631" s="217" t="s">
        <v>1</v>
      </c>
      <c r="F631" s="218" t="s">
        <v>1025</v>
      </c>
      <c r="G631" s="216"/>
      <c r="H631" s="219">
        <v>6</v>
      </c>
      <c r="I631" s="220"/>
      <c r="J631" s="216"/>
      <c r="K631" s="216"/>
      <c r="L631" s="221"/>
      <c r="M631" s="222"/>
      <c r="N631" s="223"/>
      <c r="O631" s="223"/>
      <c r="P631" s="223"/>
      <c r="Q631" s="223"/>
      <c r="R631" s="223"/>
      <c r="S631" s="223"/>
      <c r="T631" s="224"/>
      <c r="AT631" s="225" t="s">
        <v>203</v>
      </c>
      <c r="AU631" s="225" t="s">
        <v>91</v>
      </c>
      <c r="AV631" s="14" t="s">
        <v>91</v>
      </c>
      <c r="AW631" s="14" t="s">
        <v>36</v>
      </c>
      <c r="AX631" s="14" t="s">
        <v>21</v>
      </c>
      <c r="AY631" s="225" t="s">
        <v>194</v>
      </c>
    </row>
    <row r="632" spans="1:65" s="2" customFormat="1" ht="14.45" customHeight="1">
      <c r="A632" s="35"/>
      <c r="B632" s="36"/>
      <c r="C632" s="248" t="s">
        <v>880</v>
      </c>
      <c r="D632" s="248" t="s">
        <v>474</v>
      </c>
      <c r="E632" s="249" t="s">
        <v>1507</v>
      </c>
      <c r="F632" s="250" t="s">
        <v>1508</v>
      </c>
      <c r="G632" s="251" t="s">
        <v>199</v>
      </c>
      <c r="H632" s="252">
        <v>0.60599999999999998</v>
      </c>
      <c r="I632" s="253"/>
      <c r="J632" s="254">
        <f>ROUND(I632*H632,2)</f>
        <v>0</v>
      </c>
      <c r="K632" s="250" t="s">
        <v>200</v>
      </c>
      <c r="L632" s="255"/>
      <c r="M632" s="256" t="s">
        <v>1</v>
      </c>
      <c r="N632" s="257" t="s">
        <v>46</v>
      </c>
      <c r="O632" s="72"/>
      <c r="P632" s="200">
        <f>O632*H632</f>
        <v>0</v>
      </c>
      <c r="Q632" s="200">
        <v>0.13100000000000001</v>
      </c>
      <c r="R632" s="200">
        <f>Q632*H632</f>
        <v>7.9385999999999998E-2</v>
      </c>
      <c r="S632" s="200">
        <v>0</v>
      </c>
      <c r="T632" s="201">
        <f>S632*H632</f>
        <v>0</v>
      </c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R632" s="202" t="s">
        <v>251</v>
      </c>
      <c r="AT632" s="202" t="s">
        <v>474</v>
      </c>
      <c r="AU632" s="202" t="s">
        <v>91</v>
      </c>
      <c r="AY632" s="18" t="s">
        <v>194</v>
      </c>
      <c r="BE632" s="203">
        <f>IF(N632="základní",J632,0)</f>
        <v>0</v>
      </c>
      <c r="BF632" s="203">
        <f>IF(N632="snížená",J632,0)</f>
        <v>0</v>
      </c>
      <c r="BG632" s="203">
        <f>IF(N632="zákl. přenesená",J632,0)</f>
        <v>0</v>
      </c>
      <c r="BH632" s="203">
        <f>IF(N632="sníž. přenesená",J632,0)</f>
        <v>0</v>
      </c>
      <c r="BI632" s="203">
        <f>IF(N632="nulová",J632,0)</f>
        <v>0</v>
      </c>
      <c r="BJ632" s="18" t="s">
        <v>21</v>
      </c>
      <c r="BK632" s="203">
        <f>ROUND(I632*H632,2)</f>
        <v>0</v>
      </c>
      <c r="BL632" s="18" t="s">
        <v>201</v>
      </c>
      <c r="BM632" s="202" t="s">
        <v>1509</v>
      </c>
    </row>
    <row r="633" spans="1:65" s="14" customFormat="1" ht="11.25">
      <c r="B633" s="215"/>
      <c r="C633" s="216"/>
      <c r="D633" s="206" t="s">
        <v>203</v>
      </c>
      <c r="E633" s="217" t="s">
        <v>1</v>
      </c>
      <c r="F633" s="218" t="s">
        <v>1510</v>
      </c>
      <c r="G633" s="216"/>
      <c r="H633" s="219">
        <v>0.60599999999999998</v>
      </c>
      <c r="I633" s="220"/>
      <c r="J633" s="216"/>
      <c r="K633" s="216"/>
      <c r="L633" s="221"/>
      <c r="M633" s="222"/>
      <c r="N633" s="223"/>
      <c r="O633" s="223"/>
      <c r="P633" s="223"/>
      <c r="Q633" s="223"/>
      <c r="R633" s="223"/>
      <c r="S633" s="223"/>
      <c r="T633" s="224"/>
      <c r="AT633" s="225" t="s">
        <v>203</v>
      </c>
      <c r="AU633" s="225" t="s">
        <v>91</v>
      </c>
      <c r="AV633" s="14" t="s">
        <v>91</v>
      </c>
      <c r="AW633" s="14" t="s">
        <v>36</v>
      </c>
      <c r="AX633" s="14" t="s">
        <v>21</v>
      </c>
      <c r="AY633" s="225" t="s">
        <v>194</v>
      </c>
    </row>
    <row r="634" spans="1:65" s="2" customFormat="1" ht="14.45" customHeight="1">
      <c r="A634" s="35"/>
      <c r="B634" s="36"/>
      <c r="C634" s="191" t="s">
        <v>885</v>
      </c>
      <c r="D634" s="191" t="s">
        <v>196</v>
      </c>
      <c r="E634" s="192" t="s">
        <v>1486</v>
      </c>
      <c r="F634" s="193" t="s">
        <v>1487</v>
      </c>
      <c r="G634" s="194" t="s">
        <v>199</v>
      </c>
      <c r="H634" s="195">
        <v>2.1560000000000001</v>
      </c>
      <c r="I634" s="196"/>
      <c r="J634" s="197">
        <f>ROUND(I634*H634,2)</f>
        <v>0</v>
      </c>
      <c r="K634" s="193" t="s">
        <v>207</v>
      </c>
      <c r="L634" s="40"/>
      <c r="M634" s="198" t="s">
        <v>1</v>
      </c>
      <c r="N634" s="199" t="s">
        <v>46</v>
      </c>
      <c r="O634" s="72"/>
      <c r="P634" s="200">
        <f>O634*H634</f>
        <v>0</v>
      </c>
      <c r="Q634" s="200">
        <v>0.23</v>
      </c>
      <c r="R634" s="200">
        <f>Q634*H634</f>
        <v>0.49588000000000004</v>
      </c>
      <c r="S634" s="200">
        <v>0</v>
      </c>
      <c r="T634" s="201">
        <f>S634*H634</f>
        <v>0</v>
      </c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R634" s="202" t="s">
        <v>201</v>
      </c>
      <c r="AT634" s="202" t="s">
        <v>196</v>
      </c>
      <c r="AU634" s="202" t="s">
        <v>91</v>
      </c>
      <c r="AY634" s="18" t="s">
        <v>194</v>
      </c>
      <c r="BE634" s="203">
        <f>IF(N634="základní",J634,0)</f>
        <v>0</v>
      </c>
      <c r="BF634" s="203">
        <f>IF(N634="snížená",J634,0)</f>
        <v>0</v>
      </c>
      <c r="BG634" s="203">
        <f>IF(N634="zákl. přenesená",J634,0)</f>
        <v>0</v>
      </c>
      <c r="BH634" s="203">
        <f>IF(N634="sníž. přenesená",J634,0)</f>
        <v>0</v>
      </c>
      <c r="BI634" s="203">
        <f>IF(N634="nulová",J634,0)</f>
        <v>0</v>
      </c>
      <c r="BJ634" s="18" t="s">
        <v>21</v>
      </c>
      <c r="BK634" s="203">
        <f>ROUND(I634*H634,2)</f>
        <v>0</v>
      </c>
      <c r="BL634" s="18" t="s">
        <v>201</v>
      </c>
      <c r="BM634" s="202" t="s">
        <v>1511</v>
      </c>
    </row>
    <row r="635" spans="1:65" s="14" customFormat="1" ht="11.25">
      <c r="B635" s="215"/>
      <c r="C635" s="216"/>
      <c r="D635" s="206" t="s">
        <v>203</v>
      </c>
      <c r="E635" s="217" t="s">
        <v>1</v>
      </c>
      <c r="F635" s="218" t="s">
        <v>1026</v>
      </c>
      <c r="G635" s="216"/>
      <c r="H635" s="219">
        <v>2.1560000000000001</v>
      </c>
      <c r="I635" s="220"/>
      <c r="J635" s="216"/>
      <c r="K635" s="216"/>
      <c r="L635" s="221"/>
      <c r="M635" s="222"/>
      <c r="N635" s="223"/>
      <c r="O635" s="223"/>
      <c r="P635" s="223"/>
      <c r="Q635" s="223"/>
      <c r="R635" s="223"/>
      <c r="S635" s="223"/>
      <c r="T635" s="224"/>
      <c r="AT635" s="225" t="s">
        <v>203</v>
      </c>
      <c r="AU635" s="225" t="s">
        <v>91</v>
      </c>
      <c r="AV635" s="14" t="s">
        <v>91</v>
      </c>
      <c r="AW635" s="14" t="s">
        <v>36</v>
      </c>
      <c r="AX635" s="14" t="s">
        <v>21</v>
      </c>
      <c r="AY635" s="225" t="s">
        <v>194</v>
      </c>
    </row>
    <row r="636" spans="1:65" s="2" customFormat="1" ht="14.45" customHeight="1">
      <c r="A636" s="35"/>
      <c r="B636" s="36"/>
      <c r="C636" s="191" t="s">
        <v>891</v>
      </c>
      <c r="D636" s="191" t="s">
        <v>196</v>
      </c>
      <c r="E636" s="192" t="s">
        <v>1512</v>
      </c>
      <c r="F636" s="193" t="s">
        <v>1513</v>
      </c>
      <c r="G636" s="194" t="s">
        <v>199</v>
      </c>
      <c r="H636" s="195">
        <v>2.1560000000000001</v>
      </c>
      <c r="I636" s="196"/>
      <c r="J636" s="197">
        <f>ROUND(I636*H636,2)</f>
        <v>0</v>
      </c>
      <c r="K636" s="193" t="s">
        <v>207</v>
      </c>
      <c r="L636" s="40"/>
      <c r="M636" s="198" t="s">
        <v>1</v>
      </c>
      <c r="N636" s="199" t="s">
        <v>46</v>
      </c>
      <c r="O636" s="72"/>
      <c r="P636" s="200">
        <f>O636*H636</f>
        <v>0</v>
      </c>
      <c r="Q636" s="200">
        <v>0.34499999999999997</v>
      </c>
      <c r="R636" s="200">
        <f>Q636*H636</f>
        <v>0.74382000000000004</v>
      </c>
      <c r="S636" s="200">
        <v>0</v>
      </c>
      <c r="T636" s="201">
        <f>S636*H636</f>
        <v>0</v>
      </c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R636" s="202" t="s">
        <v>201</v>
      </c>
      <c r="AT636" s="202" t="s">
        <v>196</v>
      </c>
      <c r="AU636" s="202" t="s">
        <v>91</v>
      </c>
      <c r="AY636" s="18" t="s">
        <v>194</v>
      </c>
      <c r="BE636" s="203">
        <f>IF(N636="základní",J636,0)</f>
        <v>0</v>
      </c>
      <c r="BF636" s="203">
        <f>IF(N636="snížená",J636,0)</f>
        <v>0</v>
      </c>
      <c r="BG636" s="203">
        <f>IF(N636="zákl. přenesená",J636,0)</f>
        <v>0</v>
      </c>
      <c r="BH636" s="203">
        <f>IF(N636="sníž. přenesená",J636,0)</f>
        <v>0</v>
      </c>
      <c r="BI636" s="203">
        <f>IF(N636="nulová",J636,0)</f>
        <v>0</v>
      </c>
      <c r="BJ636" s="18" t="s">
        <v>21</v>
      </c>
      <c r="BK636" s="203">
        <f>ROUND(I636*H636,2)</f>
        <v>0</v>
      </c>
      <c r="BL636" s="18" t="s">
        <v>201</v>
      </c>
      <c r="BM636" s="202" t="s">
        <v>1514</v>
      </c>
    </row>
    <row r="637" spans="1:65" s="14" customFormat="1" ht="11.25">
      <c r="B637" s="215"/>
      <c r="C637" s="216"/>
      <c r="D637" s="206" t="s">
        <v>203</v>
      </c>
      <c r="E637" s="217" t="s">
        <v>1</v>
      </c>
      <c r="F637" s="218" t="s">
        <v>1026</v>
      </c>
      <c r="G637" s="216"/>
      <c r="H637" s="219">
        <v>2.1560000000000001</v>
      </c>
      <c r="I637" s="220"/>
      <c r="J637" s="216"/>
      <c r="K637" s="216"/>
      <c r="L637" s="221"/>
      <c r="M637" s="222"/>
      <c r="N637" s="223"/>
      <c r="O637" s="223"/>
      <c r="P637" s="223"/>
      <c r="Q637" s="223"/>
      <c r="R637" s="223"/>
      <c r="S637" s="223"/>
      <c r="T637" s="224"/>
      <c r="AT637" s="225" t="s">
        <v>203</v>
      </c>
      <c r="AU637" s="225" t="s">
        <v>91</v>
      </c>
      <c r="AV637" s="14" t="s">
        <v>91</v>
      </c>
      <c r="AW637" s="14" t="s">
        <v>36</v>
      </c>
      <c r="AX637" s="14" t="s">
        <v>21</v>
      </c>
      <c r="AY637" s="225" t="s">
        <v>194</v>
      </c>
    </row>
    <row r="638" spans="1:65" s="2" customFormat="1" ht="14.45" customHeight="1">
      <c r="A638" s="35"/>
      <c r="B638" s="36"/>
      <c r="C638" s="191" t="s">
        <v>901</v>
      </c>
      <c r="D638" s="191" t="s">
        <v>196</v>
      </c>
      <c r="E638" s="192" t="s">
        <v>1515</v>
      </c>
      <c r="F638" s="193" t="s">
        <v>1516</v>
      </c>
      <c r="G638" s="194" t="s">
        <v>199</v>
      </c>
      <c r="H638" s="195">
        <v>4</v>
      </c>
      <c r="I638" s="196"/>
      <c r="J638" s="197">
        <f>ROUND(I638*H638,2)</f>
        <v>0</v>
      </c>
      <c r="K638" s="193" t="s">
        <v>200</v>
      </c>
      <c r="L638" s="40"/>
      <c r="M638" s="198" t="s">
        <v>1</v>
      </c>
      <c r="N638" s="199" t="s">
        <v>46</v>
      </c>
      <c r="O638" s="72"/>
      <c r="P638" s="200">
        <f>O638*H638</f>
        <v>0</v>
      </c>
      <c r="Q638" s="200">
        <v>8.5650000000000004E-2</v>
      </c>
      <c r="R638" s="200">
        <f>Q638*H638</f>
        <v>0.34260000000000002</v>
      </c>
      <c r="S638" s="200">
        <v>0</v>
      </c>
      <c r="T638" s="201">
        <f>S638*H638</f>
        <v>0</v>
      </c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R638" s="202" t="s">
        <v>201</v>
      </c>
      <c r="AT638" s="202" t="s">
        <v>196</v>
      </c>
      <c r="AU638" s="202" t="s">
        <v>91</v>
      </c>
      <c r="AY638" s="18" t="s">
        <v>194</v>
      </c>
      <c r="BE638" s="203">
        <f>IF(N638="základní",J638,0)</f>
        <v>0</v>
      </c>
      <c r="BF638" s="203">
        <f>IF(N638="snížená",J638,0)</f>
        <v>0</v>
      </c>
      <c r="BG638" s="203">
        <f>IF(N638="zákl. přenesená",J638,0)</f>
        <v>0</v>
      </c>
      <c r="BH638" s="203">
        <f>IF(N638="sníž. přenesená",J638,0)</f>
        <v>0</v>
      </c>
      <c r="BI638" s="203">
        <f>IF(N638="nulová",J638,0)</f>
        <v>0</v>
      </c>
      <c r="BJ638" s="18" t="s">
        <v>21</v>
      </c>
      <c r="BK638" s="203">
        <f>ROUND(I638*H638,2)</f>
        <v>0</v>
      </c>
      <c r="BL638" s="18" t="s">
        <v>201</v>
      </c>
      <c r="BM638" s="202" t="s">
        <v>1517</v>
      </c>
    </row>
    <row r="639" spans="1:65" s="13" customFormat="1" ht="11.25">
      <c r="B639" s="204"/>
      <c r="C639" s="205"/>
      <c r="D639" s="206" t="s">
        <v>203</v>
      </c>
      <c r="E639" s="207" t="s">
        <v>1</v>
      </c>
      <c r="F639" s="208" t="s">
        <v>1518</v>
      </c>
      <c r="G639" s="205"/>
      <c r="H639" s="207" t="s">
        <v>1</v>
      </c>
      <c r="I639" s="209"/>
      <c r="J639" s="205"/>
      <c r="K639" s="205"/>
      <c r="L639" s="210"/>
      <c r="M639" s="211"/>
      <c r="N639" s="212"/>
      <c r="O639" s="212"/>
      <c r="P639" s="212"/>
      <c r="Q639" s="212"/>
      <c r="R639" s="212"/>
      <c r="S639" s="212"/>
      <c r="T639" s="213"/>
      <c r="AT639" s="214" t="s">
        <v>203</v>
      </c>
      <c r="AU639" s="214" t="s">
        <v>91</v>
      </c>
      <c r="AV639" s="13" t="s">
        <v>21</v>
      </c>
      <c r="AW639" s="13" t="s">
        <v>36</v>
      </c>
      <c r="AX639" s="13" t="s">
        <v>81</v>
      </c>
      <c r="AY639" s="214" t="s">
        <v>194</v>
      </c>
    </row>
    <row r="640" spans="1:65" s="14" customFormat="1" ht="11.25">
      <c r="B640" s="215"/>
      <c r="C640" s="216"/>
      <c r="D640" s="206" t="s">
        <v>203</v>
      </c>
      <c r="E640" s="217" t="s">
        <v>1</v>
      </c>
      <c r="F640" s="218" t="s">
        <v>1053</v>
      </c>
      <c r="G640" s="216"/>
      <c r="H640" s="219">
        <v>4</v>
      </c>
      <c r="I640" s="220"/>
      <c r="J640" s="216"/>
      <c r="K640" s="216"/>
      <c r="L640" s="221"/>
      <c r="M640" s="222"/>
      <c r="N640" s="223"/>
      <c r="O640" s="223"/>
      <c r="P640" s="223"/>
      <c r="Q640" s="223"/>
      <c r="R640" s="223"/>
      <c r="S640" s="223"/>
      <c r="T640" s="224"/>
      <c r="AT640" s="225" t="s">
        <v>203</v>
      </c>
      <c r="AU640" s="225" t="s">
        <v>91</v>
      </c>
      <c r="AV640" s="14" t="s">
        <v>91</v>
      </c>
      <c r="AW640" s="14" t="s">
        <v>36</v>
      </c>
      <c r="AX640" s="14" t="s">
        <v>21</v>
      </c>
      <c r="AY640" s="225" t="s">
        <v>194</v>
      </c>
    </row>
    <row r="641" spans="1:65" s="2" customFormat="1" ht="14.45" customHeight="1">
      <c r="A641" s="35"/>
      <c r="B641" s="36"/>
      <c r="C641" s="248" t="s">
        <v>903</v>
      </c>
      <c r="D641" s="248" t="s">
        <v>474</v>
      </c>
      <c r="E641" s="249" t="s">
        <v>1519</v>
      </c>
      <c r="F641" s="250" t="s">
        <v>1520</v>
      </c>
      <c r="G641" s="251" t="s">
        <v>199</v>
      </c>
      <c r="H641" s="252">
        <v>0.40400000000000003</v>
      </c>
      <c r="I641" s="253"/>
      <c r="J641" s="254">
        <f>ROUND(I641*H641,2)</f>
        <v>0</v>
      </c>
      <c r="K641" s="250" t="s">
        <v>200</v>
      </c>
      <c r="L641" s="255"/>
      <c r="M641" s="256" t="s">
        <v>1</v>
      </c>
      <c r="N641" s="257" t="s">
        <v>46</v>
      </c>
      <c r="O641" s="72"/>
      <c r="P641" s="200">
        <f>O641*H641</f>
        <v>0</v>
      </c>
      <c r="Q641" s="200">
        <v>0.17599999999999999</v>
      </c>
      <c r="R641" s="200">
        <f>Q641*H641</f>
        <v>7.1104000000000001E-2</v>
      </c>
      <c r="S641" s="200">
        <v>0</v>
      </c>
      <c r="T641" s="201">
        <f>S641*H641</f>
        <v>0</v>
      </c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R641" s="202" t="s">
        <v>251</v>
      </c>
      <c r="AT641" s="202" t="s">
        <v>474</v>
      </c>
      <c r="AU641" s="202" t="s">
        <v>91</v>
      </c>
      <c r="AY641" s="18" t="s">
        <v>194</v>
      </c>
      <c r="BE641" s="203">
        <f>IF(N641="základní",J641,0)</f>
        <v>0</v>
      </c>
      <c r="BF641" s="203">
        <f>IF(N641="snížená",J641,0)</f>
        <v>0</v>
      </c>
      <c r="BG641" s="203">
        <f>IF(N641="zákl. přenesená",J641,0)</f>
        <v>0</v>
      </c>
      <c r="BH641" s="203">
        <f>IF(N641="sníž. přenesená",J641,0)</f>
        <v>0</v>
      </c>
      <c r="BI641" s="203">
        <f>IF(N641="nulová",J641,0)</f>
        <v>0</v>
      </c>
      <c r="BJ641" s="18" t="s">
        <v>21</v>
      </c>
      <c r="BK641" s="203">
        <f>ROUND(I641*H641,2)</f>
        <v>0</v>
      </c>
      <c r="BL641" s="18" t="s">
        <v>201</v>
      </c>
      <c r="BM641" s="202" t="s">
        <v>1521</v>
      </c>
    </row>
    <row r="642" spans="1:65" s="14" customFormat="1" ht="11.25">
      <c r="B642" s="215"/>
      <c r="C642" s="216"/>
      <c r="D642" s="206" t="s">
        <v>203</v>
      </c>
      <c r="E642" s="217" t="s">
        <v>1</v>
      </c>
      <c r="F642" s="218" t="s">
        <v>1522</v>
      </c>
      <c r="G642" s="216"/>
      <c r="H642" s="219">
        <v>0.40400000000000003</v>
      </c>
      <c r="I642" s="220"/>
      <c r="J642" s="216"/>
      <c r="K642" s="216"/>
      <c r="L642" s="221"/>
      <c r="M642" s="222"/>
      <c r="N642" s="223"/>
      <c r="O642" s="223"/>
      <c r="P642" s="223"/>
      <c r="Q642" s="223"/>
      <c r="R642" s="223"/>
      <c r="S642" s="223"/>
      <c r="T642" s="224"/>
      <c r="AT642" s="225" t="s">
        <v>203</v>
      </c>
      <c r="AU642" s="225" t="s">
        <v>91</v>
      </c>
      <c r="AV642" s="14" t="s">
        <v>91</v>
      </c>
      <c r="AW642" s="14" t="s">
        <v>36</v>
      </c>
      <c r="AX642" s="14" t="s">
        <v>21</v>
      </c>
      <c r="AY642" s="225" t="s">
        <v>194</v>
      </c>
    </row>
    <row r="643" spans="1:65" s="2" customFormat="1" ht="14.45" customHeight="1">
      <c r="A643" s="35"/>
      <c r="B643" s="36"/>
      <c r="C643" s="191" t="s">
        <v>908</v>
      </c>
      <c r="D643" s="191" t="s">
        <v>196</v>
      </c>
      <c r="E643" s="192" t="s">
        <v>1523</v>
      </c>
      <c r="F643" s="193" t="s">
        <v>1524</v>
      </c>
      <c r="G643" s="194" t="s">
        <v>199</v>
      </c>
      <c r="H643" s="195">
        <v>1.8480000000000001</v>
      </c>
      <c r="I643" s="196"/>
      <c r="J643" s="197">
        <f>ROUND(I643*H643,2)</f>
        <v>0</v>
      </c>
      <c r="K643" s="193" t="s">
        <v>207</v>
      </c>
      <c r="L643" s="40"/>
      <c r="M643" s="198" t="s">
        <v>1</v>
      </c>
      <c r="N643" s="199" t="s">
        <v>46</v>
      </c>
      <c r="O643" s="72"/>
      <c r="P643" s="200">
        <f>O643*H643</f>
        <v>0</v>
      </c>
      <c r="Q643" s="200">
        <v>0.34499999999999997</v>
      </c>
      <c r="R643" s="200">
        <f>Q643*H643</f>
        <v>0.63756000000000002</v>
      </c>
      <c r="S643" s="200">
        <v>0</v>
      </c>
      <c r="T643" s="201">
        <f>S643*H643</f>
        <v>0</v>
      </c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R643" s="202" t="s">
        <v>201</v>
      </c>
      <c r="AT643" s="202" t="s">
        <v>196</v>
      </c>
      <c r="AU643" s="202" t="s">
        <v>91</v>
      </c>
      <c r="AY643" s="18" t="s">
        <v>194</v>
      </c>
      <c r="BE643" s="203">
        <f>IF(N643="základní",J643,0)</f>
        <v>0</v>
      </c>
      <c r="BF643" s="203">
        <f>IF(N643="snížená",J643,0)</f>
        <v>0</v>
      </c>
      <c r="BG643" s="203">
        <f>IF(N643="zákl. přenesená",J643,0)</f>
        <v>0</v>
      </c>
      <c r="BH643" s="203">
        <f>IF(N643="sníž. přenesená",J643,0)</f>
        <v>0</v>
      </c>
      <c r="BI643" s="203">
        <f>IF(N643="nulová",J643,0)</f>
        <v>0</v>
      </c>
      <c r="BJ643" s="18" t="s">
        <v>21</v>
      </c>
      <c r="BK643" s="203">
        <f>ROUND(I643*H643,2)</f>
        <v>0</v>
      </c>
      <c r="BL643" s="18" t="s">
        <v>201</v>
      </c>
      <c r="BM643" s="202" t="s">
        <v>1525</v>
      </c>
    </row>
    <row r="644" spans="1:65" s="14" customFormat="1" ht="11.25">
      <c r="B644" s="215"/>
      <c r="C644" s="216"/>
      <c r="D644" s="206" t="s">
        <v>203</v>
      </c>
      <c r="E644" s="217" t="s">
        <v>1</v>
      </c>
      <c r="F644" s="218" t="s">
        <v>1054</v>
      </c>
      <c r="G644" s="216"/>
      <c r="H644" s="219">
        <v>1.8480000000000001</v>
      </c>
      <c r="I644" s="220"/>
      <c r="J644" s="216"/>
      <c r="K644" s="216"/>
      <c r="L644" s="221"/>
      <c r="M644" s="222"/>
      <c r="N644" s="223"/>
      <c r="O644" s="223"/>
      <c r="P644" s="223"/>
      <c r="Q644" s="223"/>
      <c r="R644" s="223"/>
      <c r="S644" s="223"/>
      <c r="T644" s="224"/>
      <c r="AT644" s="225" t="s">
        <v>203</v>
      </c>
      <c r="AU644" s="225" t="s">
        <v>91</v>
      </c>
      <c r="AV644" s="14" t="s">
        <v>91</v>
      </c>
      <c r="AW644" s="14" t="s">
        <v>36</v>
      </c>
      <c r="AX644" s="14" t="s">
        <v>21</v>
      </c>
      <c r="AY644" s="225" t="s">
        <v>194</v>
      </c>
    </row>
    <row r="645" spans="1:65" s="2" customFormat="1" ht="14.45" customHeight="1">
      <c r="A645" s="35"/>
      <c r="B645" s="36"/>
      <c r="C645" s="191" t="s">
        <v>913</v>
      </c>
      <c r="D645" s="191" t="s">
        <v>196</v>
      </c>
      <c r="E645" s="192" t="s">
        <v>1512</v>
      </c>
      <c r="F645" s="193" t="s">
        <v>1513</v>
      </c>
      <c r="G645" s="194" t="s">
        <v>199</v>
      </c>
      <c r="H645" s="195">
        <v>1.8480000000000001</v>
      </c>
      <c r="I645" s="196"/>
      <c r="J645" s="197">
        <f>ROUND(I645*H645,2)</f>
        <v>0</v>
      </c>
      <c r="K645" s="193" t="s">
        <v>207</v>
      </c>
      <c r="L645" s="40"/>
      <c r="M645" s="198" t="s">
        <v>1</v>
      </c>
      <c r="N645" s="199" t="s">
        <v>46</v>
      </c>
      <c r="O645" s="72"/>
      <c r="P645" s="200">
        <f>O645*H645</f>
        <v>0</v>
      </c>
      <c r="Q645" s="200">
        <v>0.34499999999999997</v>
      </c>
      <c r="R645" s="200">
        <f>Q645*H645</f>
        <v>0.63756000000000002</v>
      </c>
      <c r="S645" s="200">
        <v>0</v>
      </c>
      <c r="T645" s="201">
        <f>S645*H645</f>
        <v>0</v>
      </c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R645" s="202" t="s">
        <v>201</v>
      </c>
      <c r="AT645" s="202" t="s">
        <v>196</v>
      </c>
      <c r="AU645" s="202" t="s">
        <v>91</v>
      </c>
      <c r="AY645" s="18" t="s">
        <v>194</v>
      </c>
      <c r="BE645" s="203">
        <f>IF(N645="základní",J645,0)</f>
        <v>0</v>
      </c>
      <c r="BF645" s="203">
        <f>IF(N645="snížená",J645,0)</f>
        <v>0</v>
      </c>
      <c r="BG645" s="203">
        <f>IF(N645="zákl. přenesená",J645,0)</f>
        <v>0</v>
      </c>
      <c r="BH645" s="203">
        <f>IF(N645="sníž. přenesená",J645,0)</f>
        <v>0</v>
      </c>
      <c r="BI645" s="203">
        <f>IF(N645="nulová",J645,0)</f>
        <v>0</v>
      </c>
      <c r="BJ645" s="18" t="s">
        <v>21</v>
      </c>
      <c r="BK645" s="203">
        <f>ROUND(I645*H645,2)</f>
        <v>0</v>
      </c>
      <c r="BL645" s="18" t="s">
        <v>201</v>
      </c>
      <c r="BM645" s="202" t="s">
        <v>1526</v>
      </c>
    </row>
    <row r="646" spans="1:65" s="14" customFormat="1" ht="11.25">
      <c r="B646" s="215"/>
      <c r="C646" s="216"/>
      <c r="D646" s="206" t="s">
        <v>203</v>
      </c>
      <c r="E646" s="217" t="s">
        <v>1</v>
      </c>
      <c r="F646" s="218" t="s">
        <v>1054</v>
      </c>
      <c r="G646" s="216"/>
      <c r="H646" s="219">
        <v>1.8480000000000001</v>
      </c>
      <c r="I646" s="220"/>
      <c r="J646" s="216"/>
      <c r="K646" s="216"/>
      <c r="L646" s="221"/>
      <c r="M646" s="222"/>
      <c r="N646" s="223"/>
      <c r="O646" s="223"/>
      <c r="P646" s="223"/>
      <c r="Q646" s="223"/>
      <c r="R646" s="223"/>
      <c r="S646" s="223"/>
      <c r="T646" s="224"/>
      <c r="AT646" s="225" t="s">
        <v>203</v>
      </c>
      <c r="AU646" s="225" t="s">
        <v>91</v>
      </c>
      <c r="AV646" s="14" t="s">
        <v>91</v>
      </c>
      <c r="AW646" s="14" t="s">
        <v>36</v>
      </c>
      <c r="AX646" s="14" t="s">
        <v>21</v>
      </c>
      <c r="AY646" s="225" t="s">
        <v>194</v>
      </c>
    </row>
    <row r="647" spans="1:65" s="2" customFormat="1" ht="14.45" customHeight="1">
      <c r="A647" s="35"/>
      <c r="B647" s="36"/>
      <c r="C647" s="191" t="s">
        <v>918</v>
      </c>
      <c r="D647" s="191" t="s">
        <v>196</v>
      </c>
      <c r="E647" s="192" t="s">
        <v>1527</v>
      </c>
      <c r="F647" s="193" t="s">
        <v>1528</v>
      </c>
      <c r="G647" s="194" t="s">
        <v>199</v>
      </c>
      <c r="H647" s="195">
        <v>0.22</v>
      </c>
      <c r="I647" s="196"/>
      <c r="J647" s="197">
        <f>ROUND(I647*H647,2)</f>
        <v>0</v>
      </c>
      <c r="K647" s="193" t="s">
        <v>200</v>
      </c>
      <c r="L647" s="40"/>
      <c r="M647" s="198" t="s">
        <v>1</v>
      </c>
      <c r="N647" s="199" t="s">
        <v>46</v>
      </c>
      <c r="O647" s="72"/>
      <c r="P647" s="200">
        <f>O647*H647</f>
        <v>0</v>
      </c>
      <c r="Q647" s="200">
        <v>0.29393999999999998</v>
      </c>
      <c r="R647" s="200">
        <f>Q647*H647</f>
        <v>6.4666799999999997E-2</v>
      </c>
      <c r="S647" s="200">
        <v>0</v>
      </c>
      <c r="T647" s="201">
        <f>S647*H647</f>
        <v>0</v>
      </c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R647" s="202" t="s">
        <v>201</v>
      </c>
      <c r="AT647" s="202" t="s">
        <v>196</v>
      </c>
      <c r="AU647" s="202" t="s">
        <v>91</v>
      </c>
      <c r="AY647" s="18" t="s">
        <v>194</v>
      </c>
      <c r="BE647" s="203">
        <f>IF(N647="základní",J647,0)</f>
        <v>0</v>
      </c>
      <c r="BF647" s="203">
        <f>IF(N647="snížená",J647,0)</f>
        <v>0</v>
      </c>
      <c r="BG647" s="203">
        <f>IF(N647="zákl. přenesená",J647,0)</f>
        <v>0</v>
      </c>
      <c r="BH647" s="203">
        <f>IF(N647="sníž. přenesená",J647,0)</f>
        <v>0</v>
      </c>
      <c r="BI647" s="203">
        <f>IF(N647="nulová",J647,0)</f>
        <v>0</v>
      </c>
      <c r="BJ647" s="18" t="s">
        <v>21</v>
      </c>
      <c r="BK647" s="203">
        <f>ROUND(I647*H647,2)</f>
        <v>0</v>
      </c>
      <c r="BL647" s="18" t="s">
        <v>201</v>
      </c>
      <c r="BM647" s="202" t="s">
        <v>1529</v>
      </c>
    </row>
    <row r="648" spans="1:65" s="14" customFormat="1" ht="11.25">
      <c r="B648" s="215"/>
      <c r="C648" s="216"/>
      <c r="D648" s="206" t="s">
        <v>203</v>
      </c>
      <c r="E648" s="217" t="s">
        <v>1</v>
      </c>
      <c r="F648" s="218" t="s">
        <v>1001</v>
      </c>
      <c r="G648" s="216"/>
      <c r="H648" s="219">
        <v>0.22</v>
      </c>
      <c r="I648" s="220"/>
      <c r="J648" s="216"/>
      <c r="K648" s="216"/>
      <c r="L648" s="221"/>
      <c r="M648" s="222"/>
      <c r="N648" s="223"/>
      <c r="O648" s="223"/>
      <c r="P648" s="223"/>
      <c r="Q648" s="223"/>
      <c r="R648" s="223"/>
      <c r="S648" s="223"/>
      <c r="T648" s="224"/>
      <c r="AT648" s="225" t="s">
        <v>203</v>
      </c>
      <c r="AU648" s="225" t="s">
        <v>91</v>
      </c>
      <c r="AV648" s="14" t="s">
        <v>91</v>
      </c>
      <c r="AW648" s="14" t="s">
        <v>36</v>
      </c>
      <c r="AX648" s="14" t="s">
        <v>21</v>
      </c>
      <c r="AY648" s="225" t="s">
        <v>194</v>
      </c>
    </row>
    <row r="649" spans="1:65" s="2" customFormat="1" ht="14.45" customHeight="1">
      <c r="A649" s="35"/>
      <c r="B649" s="36"/>
      <c r="C649" s="191" t="s">
        <v>922</v>
      </c>
      <c r="D649" s="191" t="s">
        <v>196</v>
      </c>
      <c r="E649" s="192" t="s">
        <v>1530</v>
      </c>
      <c r="F649" s="193" t="s">
        <v>1531</v>
      </c>
      <c r="G649" s="194" t="s">
        <v>199</v>
      </c>
      <c r="H649" s="195">
        <v>0.22</v>
      </c>
      <c r="I649" s="196"/>
      <c r="J649" s="197">
        <f>ROUND(I649*H649,2)</f>
        <v>0</v>
      </c>
      <c r="K649" s="193" t="s">
        <v>200</v>
      </c>
      <c r="L649" s="40"/>
      <c r="M649" s="198" t="s">
        <v>1</v>
      </c>
      <c r="N649" s="199" t="s">
        <v>46</v>
      </c>
      <c r="O649" s="72"/>
      <c r="P649" s="200">
        <f>O649*H649</f>
        <v>0</v>
      </c>
      <c r="Q649" s="200">
        <v>0.34499999999999997</v>
      </c>
      <c r="R649" s="200">
        <f>Q649*H649</f>
        <v>7.5899999999999995E-2</v>
      </c>
      <c r="S649" s="200">
        <v>0</v>
      </c>
      <c r="T649" s="201">
        <f>S649*H649</f>
        <v>0</v>
      </c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R649" s="202" t="s">
        <v>201</v>
      </c>
      <c r="AT649" s="202" t="s">
        <v>196</v>
      </c>
      <c r="AU649" s="202" t="s">
        <v>91</v>
      </c>
      <c r="AY649" s="18" t="s">
        <v>194</v>
      </c>
      <c r="BE649" s="203">
        <f>IF(N649="základní",J649,0)</f>
        <v>0</v>
      </c>
      <c r="BF649" s="203">
        <f>IF(N649="snížená",J649,0)</f>
        <v>0</v>
      </c>
      <c r="BG649" s="203">
        <f>IF(N649="zákl. přenesená",J649,0)</f>
        <v>0</v>
      </c>
      <c r="BH649" s="203">
        <f>IF(N649="sníž. přenesená",J649,0)</f>
        <v>0</v>
      </c>
      <c r="BI649" s="203">
        <f>IF(N649="nulová",J649,0)</f>
        <v>0</v>
      </c>
      <c r="BJ649" s="18" t="s">
        <v>21</v>
      </c>
      <c r="BK649" s="203">
        <f>ROUND(I649*H649,2)</f>
        <v>0</v>
      </c>
      <c r="BL649" s="18" t="s">
        <v>201</v>
      </c>
      <c r="BM649" s="202" t="s">
        <v>1532</v>
      </c>
    </row>
    <row r="650" spans="1:65" s="2" customFormat="1" ht="14.45" customHeight="1">
      <c r="A650" s="35"/>
      <c r="B650" s="36"/>
      <c r="C650" s="191" t="s">
        <v>926</v>
      </c>
      <c r="D650" s="191" t="s">
        <v>196</v>
      </c>
      <c r="E650" s="192" t="s">
        <v>1533</v>
      </c>
      <c r="F650" s="193" t="s">
        <v>1534</v>
      </c>
      <c r="G650" s="194" t="s">
        <v>199</v>
      </c>
      <c r="H650" s="195">
        <v>12</v>
      </c>
      <c r="I650" s="196"/>
      <c r="J650" s="197">
        <f>ROUND(I650*H650,2)</f>
        <v>0</v>
      </c>
      <c r="K650" s="193" t="s">
        <v>200</v>
      </c>
      <c r="L650" s="40"/>
      <c r="M650" s="198" t="s">
        <v>1</v>
      </c>
      <c r="N650" s="199" t="s">
        <v>46</v>
      </c>
      <c r="O650" s="72"/>
      <c r="P650" s="200">
        <f>O650*H650</f>
        <v>0</v>
      </c>
      <c r="Q650" s="200">
        <v>0.12966</v>
      </c>
      <c r="R650" s="200">
        <f>Q650*H650</f>
        <v>1.55592</v>
      </c>
      <c r="S650" s="200">
        <v>0</v>
      </c>
      <c r="T650" s="201">
        <f>S650*H650</f>
        <v>0</v>
      </c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R650" s="202" t="s">
        <v>201</v>
      </c>
      <c r="AT650" s="202" t="s">
        <v>196</v>
      </c>
      <c r="AU650" s="202" t="s">
        <v>91</v>
      </c>
      <c r="AY650" s="18" t="s">
        <v>194</v>
      </c>
      <c r="BE650" s="203">
        <f>IF(N650="základní",J650,0)</f>
        <v>0</v>
      </c>
      <c r="BF650" s="203">
        <f>IF(N650="snížená",J650,0)</f>
        <v>0</v>
      </c>
      <c r="BG650" s="203">
        <f>IF(N650="zákl. přenesená",J650,0)</f>
        <v>0</v>
      </c>
      <c r="BH650" s="203">
        <f>IF(N650="sníž. přenesená",J650,0)</f>
        <v>0</v>
      </c>
      <c r="BI650" s="203">
        <f>IF(N650="nulová",J650,0)</f>
        <v>0</v>
      </c>
      <c r="BJ650" s="18" t="s">
        <v>21</v>
      </c>
      <c r="BK650" s="203">
        <f>ROUND(I650*H650,2)</f>
        <v>0</v>
      </c>
      <c r="BL650" s="18" t="s">
        <v>201</v>
      </c>
      <c r="BM650" s="202" t="s">
        <v>1535</v>
      </c>
    </row>
    <row r="651" spans="1:65" s="14" customFormat="1" ht="11.25">
      <c r="B651" s="215"/>
      <c r="C651" s="216"/>
      <c r="D651" s="206" t="s">
        <v>203</v>
      </c>
      <c r="E651" s="217" t="s">
        <v>1</v>
      </c>
      <c r="F651" s="218" t="s">
        <v>1536</v>
      </c>
      <c r="G651" s="216"/>
      <c r="H651" s="219">
        <v>12</v>
      </c>
      <c r="I651" s="220"/>
      <c r="J651" s="216"/>
      <c r="K651" s="216"/>
      <c r="L651" s="221"/>
      <c r="M651" s="222"/>
      <c r="N651" s="223"/>
      <c r="O651" s="223"/>
      <c r="P651" s="223"/>
      <c r="Q651" s="223"/>
      <c r="R651" s="223"/>
      <c r="S651" s="223"/>
      <c r="T651" s="224"/>
      <c r="AT651" s="225" t="s">
        <v>203</v>
      </c>
      <c r="AU651" s="225" t="s">
        <v>91</v>
      </c>
      <c r="AV651" s="14" t="s">
        <v>91</v>
      </c>
      <c r="AW651" s="14" t="s">
        <v>36</v>
      </c>
      <c r="AX651" s="14" t="s">
        <v>21</v>
      </c>
      <c r="AY651" s="225" t="s">
        <v>194</v>
      </c>
    </row>
    <row r="652" spans="1:65" s="2" customFormat="1" ht="14.45" customHeight="1">
      <c r="A652" s="35"/>
      <c r="B652" s="36"/>
      <c r="C652" s="191" t="s">
        <v>930</v>
      </c>
      <c r="D652" s="191" t="s">
        <v>196</v>
      </c>
      <c r="E652" s="192" t="s">
        <v>633</v>
      </c>
      <c r="F652" s="193" t="s">
        <v>634</v>
      </c>
      <c r="G652" s="194" t="s">
        <v>199</v>
      </c>
      <c r="H652" s="195">
        <v>12</v>
      </c>
      <c r="I652" s="196"/>
      <c r="J652" s="197">
        <f>ROUND(I652*H652,2)</f>
        <v>0</v>
      </c>
      <c r="K652" s="193" t="s">
        <v>200</v>
      </c>
      <c r="L652" s="40"/>
      <c r="M652" s="198" t="s">
        <v>1</v>
      </c>
      <c r="N652" s="199" t="s">
        <v>46</v>
      </c>
      <c r="O652" s="72"/>
      <c r="P652" s="200">
        <f>O652*H652</f>
        <v>0</v>
      </c>
      <c r="Q652" s="200">
        <v>3.1E-4</v>
      </c>
      <c r="R652" s="200">
        <f>Q652*H652</f>
        <v>3.7200000000000002E-3</v>
      </c>
      <c r="S652" s="200">
        <v>0</v>
      </c>
      <c r="T652" s="201">
        <f>S652*H652</f>
        <v>0</v>
      </c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R652" s="202" t="s">
        <v>201</v>
      </c>
      <c r="AT652" s="202" t="s">
        <v>196</v>
      </c>
      <c r="AU652" s="202" t="s">
        <v>91</v>
      </c>
      <c r="AY652" s="18" t="s">
        <v>194</v>
      </c>
      <c r="BE652" s="203">
        <f>IF(N652="základní",J652,0)</f>
        <v>0</v>
      </c>
      <c r="BF652" s="203">
        <f>IF(N652="snížená",J652,0)</f>
        <v>0</v>
      </c>
      <c r="BG652" s="203">
        <f>IF(N652="zákl. přenesená",J652,0)</f>
        <v>0</v>
      </c>
      <c r="BH652" s="203">
        <f>IF(N652="sníž. přenesená",J652,0)</f>
        <v>0</v>
      </c>
      <c r="BI652" s="203">
        <f>IF(N652="nulová",J652,0)</f>
        <v>0</v>
      </c>
      <c r="BJ652" s="18" t="s">
        <v>21</v>
      </c>
      <c r="BK652" s="203">
        <f>ROUND(I652*H652,2)</f>
        <v>0</v>
      </c>
      <c r="BL652" s="18" t="s">
        <v>201</v>
      </c>
      <c r="BM652" s="202" t="s">
        <v>1537</v>
      </c>
    </row>
    <row r="653" spans="1:65" s="14" customFormat="1" ht="11.25">
      <c r="B653" s="215"/>
      <c r="C653" s="216"/>
      <c r="D653" s="206" t="s">
        <v>203</v>
      </c>
      <c r="E653" s="217" t="s">
        <v>1</v>
      </c>
      <c r="F653" s="218" t="s">
        <v>1536</v>
      </c>
      <c r="G653" s="216"/>
      <c r="H653" s="219">
        <v>12</v>
      </c>
      <c r="I653" s="220"/>
      <c r="J653" s="216"/>
      <c r="K653" s="216"/>
      <c r="L653" s="221"/>
      <c r="M653" s="222"/>
      <c r="N653" s="223"/>
      <c r="O653" s="223"/>
      <c r="P653" s="223"/>
      <c r="Q653" s="223"/>
      <c r="R653" s="223"/>
      <c r="S653" s="223"/>
      <c r="T653" s="224"/>
      <c r="AT653" s="225" t="s">
        <v>203</v>
      </c>
      <c r="AU653" s="225" t="s">
        <v>91</v>
      </c>
      <c r="AV653" s="14" t="s">
        <v>91</v>
      </c>
      <c r="AW653" s="14" t="s">
        <v>36</v>
      </c>
      <c r="AX653" s="14" t="s">
        <v>21</v>
      </c>
      <c r="AY653" s="225" t="s">
        <v>194</v>
      </c>
    </row>
    <row r="654" spans="1:65" s="2" customFormat="1" ht="14.45" customHeight="1">
      <c r="A654" s="35"/>
      <c r="B654" s="36"/>
      <c r="C654" s="191" t="s">
        <v>936</v>
      </c>
      <c r="D654" s="191" t="s">
        <v>196</v>
      </c>
      <c r="E654" s="192" t="s">
        <v>641</v>
      </c>
      <c r="F654" s="193" t="s">
        <v>642</v>
      </c>
      <c r="G654" s="194" t="s">
        <v>254</v>
      </c>
      <c r="H654" s="195">
        <v>8.1999999999999993</v>
      </c>
      <c r="I654" s="196"/>
      <c r="J654" s="197">
        <f>ROUND(I654*H654,2)</f>
        <v>0</v>
      </c>
      <c r="K654" s="193" t="s">
        <v>200</v>
      </c>
      <c r="L654" s="40"/>
      <c r="M654" s="198" t="s">
        <v>1</v>
      </c>
      <c r="N654" s="199" t="s">
        <v>46</v>
      </c>
      <c r="O654" s="72"/>
      <c r="P654" s="200">
        <f>O654*H654</f>
        <v>0</v>
      </c>
      <c r="Q654" s="200">
        <v>6.0999999999999997E-4</v>
      </c>
      <c r="R654" s="200">
        <f>Q654*H654</f>
        <v>5.0019999999999995E-3</v>
      </c>
      <c r="S654" s="200">
        <v>0</v>
      </c>
      <c r="T654" s="201">
        <f>S654*H654</f>
        <v>0</v>
      </c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R654" s="202" t="s">
        <v>201</v>
      </c>
      <c r="AT654" s="202" t="s">
        <v>196</v>
      </c>
      <c r="AU654" s="202" t="s">
        <v>91</v>
      </c>
      <c r="AY654" s="18" t="s">
        <v>194</v>
      </c>
      <c r="BE654" s="203">
        <f>IF(N654="základní",J654,0)</f>
        <v>0</v>
      </c>
      <c r="BF654" s="203">
        <f>IF(N654="snížená",J654,0)</f>
        <v>0</v>
      </c>
      <c r="BG654" s="203">
        <f>IF(N654="zákl. přenesená",J654,0)</f>
        <v>0</v>
      </c>
      <c r="BH654" s="203">
        <f>IF(N654="sníž. přenesená",J654,0)</f>
        <v>0</v>
      </c>
      <c r="BI654" s="203">
        <f>IF(N654="nulová",J654,0)</f>
        <v>0</v>
      </c>
      <c r="BJ654" s="18" t="s">
        <v>21</v>
      </c>
      <c r="BK654" s="203">
        <f>ROUND(I654*H654,2)</f>
        <v>0</v>
      </c>
      <c r="BL654" s="18" t="s">
        <v>201</v>
      </c>
      <c r="BM654" s="202" t="s">
        <v>1538</v>
      </c>
    </row>
    <row r="655" spans="1:65" s="14" customFormat="1" ht="11.25">
      <c r="B655" s="215"/>
      <c r="C655" s="216"/>
      <c r="D655" s="206" t="s">
        <v>203</v>
      </c>
      <c r="E655" s="217" t="s">
        <v>1</v>
      </c>
      <c r="F655" s="218" t="s">
        <v>1539</v>
      </c>
      <c r="G655" s="216"/>
      <c r="H655" s="219">
        <v>8.1999999999999993</v>
      </c>
      <c r="I655" s="220"/>
      <c r="J655" s="216"/>
      <c r="K655" s="216"/>
      <c r="L655" s="221"/>
      <c r="M655" s="222"/>
      <c r="N655" s="223"/>
      <c r="O655" s="223"/>
      <c r="P655" s="223"/>
      <c r="Q655" s="223"/>
      <c r="R655" s="223"/>
      <c r="S655" s="223"/>
      <c r="T655" s="224"/>
      <c r="AT655" s="225" t="s">
        <v>203</v>
      </c>
      <c r="AU655" s="225" t="s">
        <v>91</v>
      </c>
      <c r="AV655" s="14" t="s">
        <v>91</v>
      </c>
      <c r="AW655" s="14" t="s">
        <v>36</v>
      </c>
      <c r="AX655" s="14" t="s">
        <v>21</v>
      </c>
      <c r="AY655" s="225" t="s">
        <v>194</v>
      </c>
    </row>
    <row r="656" spans="1:65" s="2" customFormat="1" ht="14.45" customHeight="1">
      <c r="A656" s="35"/>
      <c r="B656" s="36"/>
      <c r="C656" s="191" t="s">
        <v>941</v>
      </c>
      <c r="D656" s="191" t="s">
        <v>196</v>
      </c>
      <c r="E656" s="192" t="s">
        <v>1540</v>
      </c>
      <c r="F656" s="193" t="s">
        <v>1541</v>
      </c>
      <c r="G656" s="194" t="s">
        <v>199</v>
      </c>
      <c r="H656" s="195">
        <v>3.718</v>
      </c>
      <c r="I656" s="196"/>
      <c r="J656" s="197">
        <f>ROUND(I656*H656,2)</f>
        <v>0</v>
      </c>
      <c r="K656" s="193" t="s">
        <v>207</v>
      </c>
      <c r="L656" s="40"/>
      <c r="M656" s="198" t="s">
        <v>1</v>
      </c>
      <c r="N656" s="199" t="s">
        <v>46</v>
      </c>
      <c r="O656" s="72"/>
      <c r="P656" s="200">
        <f>O656*H656</f>
        <v>0</v>
      </c>
      <c r="Q656" s="200">
        <v>0.20300000000000001</v>
      </c>
      <c r="R656" s="200">
        <f>Q656*H656</f>
        <v>0.75475400000000004</v>
      </c>
      <c r="S656" s="200">
        <v>0</v>
      </c>
      <c r="T656" s="201">
        <f>S656*H656</f>
        <v>0</v>
      </c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R656" s="202" t="s">
        <v>201</v>
      </c>
      <c r="AT656" s="202" t="s">
        <v>196</v>
      </c>
      <c r="AU656" s="202" t="s">
        <v>91</v>
      </c>
      <c r="AY656" s="18" t="s">
        <v>194</v>
      </c>
      <c r="BE656" s="203">
        <f>IF(N656="základní",J656,0)</f>
        <v>0</v>
      </c>
      <c r="BF656" s="203">
        <f>IF(N656="snížená",J656,0)</f>
        <v>0</v>
      </c>
      <c r="BG656" s="203">
        <f>IF(N656="zákl. přenesená",J656,0)</f>
        <v>0</v>
      </c>
      <c r="BH656" s="203">
        <f>IF(N656="sníž. přenesená",J656,0)</f>
        <v>0</v>
      </c>
      <c r="BI656" s="203">
        <f>IF(N656="nulová",J656,0)</f>
        <v>0</v>
      </c>
      <c r="BJ656" s="18" t="s">
        <v>21</v>
      </c>
      <c r="BK656" s="203">
        <f>ROUND(I656*H656,2)</f>
        <v>0</v>
      </c>
      <c r="BL656" s="18" t="s">
        <v>201</v>
      </c>
      <c r="BM656" s="202" t="s">
        <v>1542</v>
      </c>
    </row>
    <row r="657" spans="1:65" s="14" customFormat="1" ht="11.25">
      <c r="B657" s="215"/>
      <c r="C657" s="216"/>
      <c r="D657" s="206" t="s">
        <v>203</v>
      </c>
      <c r="E657" s="217" t="s">
        <v>1</v>
      </c>
      <c r="F657" s="218" t="s">
        <v>1543</v>
      </c>
      <c r="G657" s="216"/>
      <c r="H657" s="219">
        <v>3.718</v>
      </c>
      <c r="I657" s="220"/>
      <c r="J657" s="216"/>
      <c r="K657" s="216"/>
      <c r="L657" s="221"/>
      <c r="M657" s="222"/>
      <c r="N657" s="223"/>
      <c r="O657" s="223"/>
      <c r="P657" s="223"/>
      <c r="Q657" s="223"/>
      <c r="R657" s="223"/>
      <c r="S657" s="223"/>
      <c r="T657" s="224"/>
      <c r="AT657" s="225" t="s">
        <v>203</v>
      </c>
      <c r="AU657" s="225" t="s">
        <v>91</v>
      </c>
      <c r="AV657" s="14" t="s">
        <v>91</v>
      </c>
      <c r="AW657" s="14" t="s">
        <v>36</v>
      </c>
      <c r="AX657" s="14" t="s">
        <v>21</v>
      </c>
      <c r="AY657" s="225" t="s">
        <v>194</v>
      </c>
    </row>
    <row r="658" spans="1:65" s="2" customFormat="1" ht="14.45" customHeight="1">
      <c r="A658" s="35"/>
      <c r="B658" s="36"/>
      <c r="C658" s="191" t="s">
        <v>951</v>
      </c>
      <c r="D658" s="191" t="s">
        <v>196</v>
      </c>
      <c r="E658" s="192" t="s">
        <v>653</v>
      </c>
      <c r="F658" s="193" t="s">
        <v>654</v>
      </c>
      <c r="G658" s="194" t="s">
        <v>199</v>
      </c>
      <c r="H658" s="195">
        <v>3.718</v>
      </c>
      <c r="I658" s="196"/>
      <c r="J658" s="197">
        <f>ROUND(I658*H658,2)</f>
        <v>0</v>
      </c>
      <c r="K658" s="193" t="s">
        <v>207</v>
      </c>
      <c r="L658" s="40"/>
      <c r="M658" s="198" t="s">
        <v>1</v>
      </c>
      <c r="N658" s="199" t="s">
        <v>46</v>
      </c>
      <c r="O658" s="72"/>
      <c r="P658" s="200">
        <f>O658*H658</f>
        <v>0</v>
      </c>
      <c r="Q658" s="200">
        <v>5.0000000000000001E-3</v>
      </c>
      <c r="R658" s="200">
        <f>Q658*H658</f>
        <v>1.8589999999999999E-2</v>
      </c>
      <c r="S658" s="200">
        <v>0</v>
      </c>
      <c r="T658" s="201">
        <f>S658*H658</f>
        <v>0</v>
      </c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R658" s="202" t="s">
        <v>201</v>
      </c>
      <c r="AT658" s="202" t="s">
        <v>196</v>
      </c>
      <c r="AU658" s="202" t="s">
        <v>91</v>
      </c>
      <c r="AY658" s="18" t="s">
        <v>194</v>
      </c>
      <c r="BE658" s="203">
        <f>IF(N658="základní",J658,0)</f>
        <v>0</v>
      </c>
      <c r="BF658" s="203">
        <f>IF(N658="snížená",J658,0)</f>
        <v>0</v>
      </c>
      <c r="BG658" s="203">
        <f>IF(N658="zákl. přenesená",J658,0)</f>
        <v>0</v>
      </c>
      <c r="BH658" s="203">
        <f>IF(N658="sníž. přenesená",J658,0)</f>
        <v>0</v>
      </c>
      <c r="BI658" s="203">
        <f>IF(N658="nulová",J658,0)</f>
        <v>0</v>
      </c>
      <c r="BJ658" s="18" t="s">
        <v>21</v>
      </c>
      <c r="BK658" s="203">
        <f>ROUND(I658*H658,2)</f>
        <v>0</v>
      </c>
      <c r="BL658" s="18" t="s">
        <v>201</v>
      </c>
      <c r="BM658" s="202" t="s">
        <v>1544</v>
      </c>
    </row>
    <row r="659" spans="1:65" s="2" customFormat="1" ht="14.45" customHeight="1">
      <c r="A659" s="35"/>
      <c r="B659" s="36"/>
      <c r="C659" s="191" t="s">
        <v>957</v>
      </c>
      <c r="D659" s="191" t="s">
        <v>196</v>
      </c>
      <c r="E659" s="192" t="s">
        <v>1545</v>
      </c>
      <c r="F659" s="193" t="s">
        <v>1546</v>
      </c>
      <c r="G659" s="194" t="s">
        <v>199</v>
      </c>
      <c r="H659" s="195">
        <v>3.718</v>
      </c>
      <c r="I659" s="196"/>
      <c r="J659" s="197">
        <f>ROUND(I659*H659,2)</f>
        <v>0</v>
      </c>
      <c r="K659" s="193" t="s">
        <v>207</v>
      </c>
      <c r="L659" s="40"/>
      <c r="M659" s="198" t="s">
        <v>1</v>
      </c>
      <c r="N659" s="199" t="s">
        <v>46</v>
      </c>
      <c r="O659" s="72"/>
      <c r="P659" s="200">
        <f>O659*H659</f>
        <v>0</v>
      </c>
      <c r="Q659" s="200">
        <v>0.41399999999999998</v>
      </c>
      <c r="R659" s="200">
        <f>Q659*H659</f>
        <v>1.5392519999999998</v>
      </c>
      <c r="S659" s="200">
        <v>0</v>
      </c>
      <c r="T659" s="201">
        <f>S659*H659</f>
        <v>0</v>
      </c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R659" s="202" t="s">
        <v>201</v>
      </c>
      <c r="AT659" s="202" t="s">
        <v>196</v>
      </c>
      <c r="AU659" s="202" t="s">
        <v>91</v>
      </c>
      <c r="AY659" s="18" t="s">
        <v>194</v>
      </c>
      <c r="BE659" s="203">
        <f>IF(N659="základní",J659,0)</f>
        <v>0</v>
      </c>
      <c r="BF659" s="203">
        <f>IF(N659="snížená",J659,0)</f>
        <v>0</v>
      </c>
      <c r="BG659" s="203">
        <f>IF(N659="zákl. přenesená",J659,0)</f>
        <v>0</v>
      </c>
      <c r="BH659" s="203">
        <f>IF(N659="sníž. přenesená",J659,0)</f>
        <v>0</v>
      </c>
      <c r="BI659" s="203">
        <f>IF(N659="nulová",J659,0)</f>
        <v>0</v>
      </c>
      <c r="BJ659" s="18" t="s">
        <v>21</v>
      </c>
      <c r="BK659" s="203">
        <f>ROUND(I659*H659,2)</f>
        <v>0</v>
      </c>
      <c r="BL659" s="18" t="s">
        <v>201</v>
      </c>
      <c r="BM659" s="202" t="s">
        <v>1547</v>
      </c>
    </row>
    <row r="660" spans="1:65" s="14" customFormat="1" ht="11.25">
      <c r="B660" s="215"/>
      <c r="C660" s="216"/>
      <c r="D660" s="206" t="s">
        <v>203</v>
      </c>
      <c r="E660" s="217" t="s">
        <v>1</v>
      </c>
      <c r="F660" s="218" t="s">
        <v>1543</v>
      </c>
      <c r="G660" s="216"/>
      <c r="H660" s="219">
        <v>3.718</v>
      </c>
      <c r="I660" s="220"/>
      <c r="J660" s="216"/>
      <c r="K660" s="216"/>
      <c r="L660" s="221"/>
      <c r="M660" s="222"/>
      <c r="N660" s="223"/>
      <c r="O660" s="223"/>
      <c r="P660" s="223"/>
      <c r="Q660" s="223"/>
      <c r="R660" s="223"/>
      <c r="S660" s="223"/>
      <c r="T660" s="224"/>
      <c r="AT660" s="225" t="s">
        <v>203</v>
      </c>
      <c r="AU660" s="225" t="s">
        <v>91</v>
      </c>
      <c r="AV660" s="14" t="s">
        <v>91</v>
      </c>
      <c r="AW660" s="14" t="s">
        <v>36</v>
      </c>
      <c r="AX660" s="14" t="s">
        <v>21</v>
      </c>
      <c r="AY660" s="225" t="s">
        <v>194</v>
      </c>
    </row>
    <row r="661" spans="1:65" s="2" customFormat="1" ht="14.45" customHeight="1">
      <c r="A661" s="35"/>
      <c r="B661" s="36"/>
      <c r="C661" s="191" t="s">
        <v>961</v>
      </c>
      <c r="D661" s="191" t="s">
        <v>196</v>
      </c>
      <c r="E661" s="192" t="s">
        <v>1548</v>
      </c>
      <c r="F661" s="193" t="s">
        <v>1549</v>
      </c>
      <c r="G661" s="194" t="s">
        <v>199</v>
      </c>
      <c r="H661" s="195">
        <v>3.718</v>
      </c>
      <c r="I661" s="196"/>
      <c r="J661" s="197">
        <f>ROUND(I661*H661,2)</f>
        <v>0</v>
      </c>
      <c r="K661" s="193" t="s">
        <v>200</v>
      </c>
      <c r="L661" s="40"/>
      <c r="M661" s="198" t="s">
        <v>1</v>
      </c>
      <c r="N661" s="199" t="s">
        <v>46</v>
      </c>
      <c r="O661" s="72"/>
      <c r="P661" s="200">
        <f>O661*H661</f>
        <v>0</v>
      </c>
      <c r="Q661" s="200">
        <v>0.38</v>
      </c>
      <c r="R661" s="200">
        <f>Q661*H661</f>
        <v>1.4128400000000001</v>
      </c>
      <c r="S661" s="200">
        <v>0</v>
      </c>
      <c r="T661" s="201">
        <f>S661*H661</f>
        <v>0</v>
      </c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R661" s="202" t="s">
        <v>201</v>
      </c>
      <c r="AT661" s="202" t="s">
        <v>196</v>
      </c>
      <c r="AU661" s="202" t="s">
        <v>91</v>
      </c>
      <c r="AY661" s="18" t="s">
        <v>194</v>
      </c>
      <c r="BE661" s="203">
        <f>IF(N661="základní",J661,0)</f>
        <v>0</v>
      </c>
      <c r="BF661" s="203">
        <f>IF(N661="snížená",J661,0)</f>
        <v>0</v>
      </c>
      <c r="BG661" s="203">
        <f>IF(N661="zákl. přenesená",J661,0)</f>
        <v>0</v>
      </c>
      <c r="BH661" s="203">
        <f>IF(N661="sníž. přenesená",J661,0)</f>
        <v>0</v>
      </c>
      <c r="BI661" s="203">
        <f>IF(N661="nulová",J661,0)</f>
        <v>0</v>
      </c>
      <c r="BJ661" s="18" t="s">
        <v>21</v>
      </c>
      <c r="BK661" s="203">
        <f>ROUND(I661*H661,2)</f>
        <v>0</v>
      </c>
      <c r="BL661" s="18" t="s">
        <v>201</v>
      </c>
      <c r="BM661" s="202" t="s">
        <v>1550</v>
      </c>
    </row>
    <row r="662" spans="1:65" s="14" customFormat="1" ht="11.25">
      <c r="B662" s="215"/>
      <c r="C662" s="216"/>
      <c r="D662" s="206" t="s">
        <v>203</v>
      </c>
      <c r="E662" s="217" t="s">
        <v>1</v>
      </c>
      <c r="F662" s="218" t="s">
        <v>1551</v>
      </c>
      <c r="G662" s="216"/>
      <c r="H662" s="219">
        <v>3.718</v>
      </c>
      <c r="I662" s="220"/>
      <c r="J662" s="216"/>
      <c r="K662" s="216"/>
      <c r="L662" s="221"/>
      <c r="M662" s="222"/>
      <c r="N662" s="223"/>
      <c r="O662" s="223"/>
      <c r="P662" s="223"/>
      <c r="Q662" s="223"/>
      <c r="R662" s="223"/>
      <c r="S662" s="223"/>
      <c r="T662" s="224"/>
      <c r="AT662" s="225" t="s">
        <v>203</v>
      </c>
      <c r="AU662" s="225" t="s">
        <v>91</v>
      </c>
      <c r="AV662" s="14" t="s">
        <v>91</v>
      </c>
      <c r="AW662" s="14" t="s">
        <v>36</v>
      </c>
      <c r="AX662" s="14" t="s">
        <v>21</v>
      </c>
      <c r="AY662" s="225" t="s">
        <v>194</v>
      </c>
    </row>
    <row r="663" spans="1:65" s="2" customFormat="1" ht="14.45" customHeight="1">
      <c r="A663" s="35"/>
      <c r="B663" s="36"/>
      <c r="C663" s="191" t="s">
        <v>963</v>
      </c>
      <c r="D663" s="191" t="s">
        <v>196</v>
      </c>
      <c r="E663" s="192" t="s">
        <v>1552</v>
      </c>
      <c r="F663" s="193" t="s">
        <v>1553</v>
      </c>
      <c r="G663" s="194" t="s">
        <v>254</v>
      </c>
      <c r="H663" s="195">
        <v>2</v>
      </c>
      <c r="I663" s="196"/>
      <c r="J663" s="197">
        <f>ROUND(I663*H663,2)</f>
        <v>0</v>
      </c>
      <c r="K663" s="193" t="s">
        <v>200</v>
      </c>
      <c r="L663" s="40"/>
      <c r="M663" s="198" t="s">
        <v>1</v>
      </c>
      <c r="N663" s="199" t="s">
        <v>46</v>
      </c>
      <c r="O663" s="72"/>
      <c r="P663" s="200">
        <f>O663*H663</f>
        <v>0</v>
      </c>
      <c r="Q663" s="200">
        <v>0.16849</v>
      </c>
      <c r="R663" s="200">
        <f>Q663*H663</f>
        <v>0.33698</v>
      </c>
      <c r="S663" s="200">
        <v>0</v>
      </c>
      <c r="T663" s="201">
        <f>S663*H663</f>
        <v>0</v>
      </c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R663" s="202" t="s">
        <v>201</v>
      </c>
      <c r="AT663" s="202" t="s">
        <v>196</v>
      </c>
      <c r="AU663" s="202" t="s">
        <v>91</v>
      </c>
      <c r="AY663" s="18" t="s">
        <v>194</v>
      </c>
      <c r="BE663" s="203">
        <f>IF(N663="základní",J663,0)</f>
        <v>0</v>
      </c>
      <c r="BF663" s="203">
        <f>IF(N663="snížená",J663,0)</f>
        <v>0</v>
      </c>
      <c r="BG663" s="203">
        <f>IF(N663="zákl. přenesená",J663,0)</f>
        <v>0</v>
      </c>
      <c r="BH663" s="203">
        <f>IF(N663="sníž. přenesená",J663,0)</f>
        <v>0</v>
      </c>
      <c r="BI663" s="203">
        <f>IF(N663="nulová",J663,0)</f>
        <v>0</v>
      </c>
      <c r="BJ663" s="18" t="s">
        <v>21</v>
      </c>
      <c r="BK663" s="203">
        <f>ROUND(I663*H663,2)</f>
        <v>0</v>
      </c>
      <c r="BL663" s="18" t="s">
        <v>201</v>
      </c>
      <c r="BM663" s="202" t="s">
        <v>1554</v>
      </c>
    </row>
    <row r="664" spans="1:65" s="14" customFormat="1" ht="11.25">
      <c r="B664" s="215"/>
      <c r="C664" s="216"/>
      <c r="D664" s="206" t="s">
        <v>203</v>
      </c>
      <c r="E664" s="217" t="s">
        <v>1</v>
      </c>
      <c r="F664" s="218" t="s">
        <v>1555</v>
      </c>
      <c r="G664" s="216"/>
      <c r="H664" s="219">
        <v>2</v>
      </c>
      <c r="I664" s="220"/>
      <c r="J664" s="216"/>
      <c r="K664" s="216"/>
      <c r="L664" s="221"/>
      <c r="M664" s="222"/>
      <c r="N664" s="223"/>
      <c r="O664" s="223"/>
      <c r="P664" s="223"/>
      <c r="Q664" s="223"/>
      <c r="R664" s="223"/>
      <c r="S664" s="223"/>
      <c r="T664" s="224"/>
      <c r="AT664" s="225" t="s">
        <v>203</v>
      </c>
      <c r="AU664" s="225" t="s">
        <v>91</v>
      </c>
      <c r="AV664" s="14" t="s">
        <v>91</v>
      </c>
      <c r="AW664" s="14" t="s">
        <v>36</v>
      </c>
      <c r="AX664" s="14" t="s">
        <v>21</v>
      </c>
      <c r="AY664" s="225" t="s">
        <v>194</v>
      </c>
    </row>
    <row r="665" spans="1:65" s="2" customFormat="1" ht="14.45" customHeight="1">
      <c r="A665" s="35"/>
      <c r="B665" s="36"/>
      <c r="C665" s="191" t="s">
        <v>966</v>
      </c>
      <c r="D665" s="191" t="s">
        <v>196</v>
      </c>
      <c r="E665" s="192" t="s">
        <v>1556</v>
      </c>
      <c r="F665" s="193" t="s">
        <v>1557</v>
      </c>
      <c r="G665" s="194" t="s">
        <v>254</v>
      </c>
      <c r="H665" s="195">
        <v>6</v>
      </c>
      <c r="I665" s="196"/>
      <c r="J665" s="197">
        <f>ROUND(I665*H665,2)</f>
        <v>0</v>
      </c>
      <c r="K665" s="193" t="s">
        <v>200</v>
      </c>
      <c r="L665" s="40"/>
      <c r="M665" s="198" t="s">
        <v>1</v>
      </c>
      <c r="N665" s="199" t="s">
        <v>46</v>
      </c>
      <c r="O665" s="72"/>
      <c r="P665" s="200">
        <f>O665*H665</f>
        <v>0</v>
      </c>
      <c r="Q665" s="200">
        <v>0.16849</v>
      </c>
      <c r="R665" s="200">
        <f>Q665*H665</f>
        <v>1.0109399999999999</v>
      </c>
      <c r="S665" s="200">
        <v>0</v>
      </c>
      <c r="T665" s="201">
        <f>S665*H665</f>
        <v>0</v>
      </c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R665" s="202" t="s">
        <v>201</v>
      </c>
      <c r="AT665" s="202" t="s">
        <v>196</v>
      </c>
      <c r="AU665" s="202" t="s">
        <v>91</v>
      </c>
      <c r="AY665" s="18" t="s">
        <v>194</v>
      </c>
      <c r="BE665" s="203">
        <f>IF(N665="základní",J665,0)</f>
        <v>0</v>
      </c>
      <c r="BF665" s="203">
        <f>IF(N665="snížená",J665,0)</f>
        <v>0</v>
      </c>
      <c r="BG665" s="203">
        <f>IF(N665="zákl. přenesená",J665,0)</f>
        <v>0</v>
      </c>
      <c r="BH665" s="203">
        <f>IF(N665="sníž. přenesená",J665,0)</f>
        <v>0</v>
      </c>
      <c r="BI665" s="203">
        <f>IF(N665="nulová",J665,0)</f>
        <v>0</v>
      </c>
      <c r="BJ665" s="18" t="s">
        <v>21</v>
      </c>
      <c r="BK665" s="203">
        <f>ROUND(I665*H665,2)</f>
        <v>0</v>
      </c>
      <c r="BL665" s="18" t="s">
        <v>201</v>
      </c>
      <c r="BM665" s="202" t="s">
        <v>1558</v>
      </c>
    </row>
    <row r="666" spans="1:65" s="14" customFormat="1" ht="11.25">
      <c r="B666" s="215"/>
      <c r="C666" s="216"/>
      <c r="D666" s="206" t="s">
        <v>203</v>
      </c>
      <c r="E666" s="217" t="s">
        <v>1</v>
      </c>
      <c r="F666" s="218" t="s">
        <v>1559</v>
      </c>
      <c r="G666" s="216"/>
      <c r="H666" s="219">
        <v>6</v>
      </c>
      <c r="I666" s="220"/>
      <c r="J666" s="216"/>
      <c r="K666" s="216"/>
      <c r="L666" s="221"/>
      <c r="M666" s="222"/>
      <c r="N666" s="223"/>
      <c r="O666" s="223"/>
      <c r="P666" s="223"/>
      <c r="Q666" s="223"/>
      <c r="R666" s="223"/>
      <c r="S666" s="223"/>
      <c r="T666" s="224"/>
      <c r="AT666" s="225" t="s">
        <v>203</v>
      </c>
      <c r="AU666" s="225" t="s">
        <v>91</v>
      </c>
      <c r="AV666" s="14" t="s">
        <v>91</v>
      </c>
      <c r="AW666" s="14" t="s">
        <v>36</v>
      </c>
      <c r="AX666" s="14" t="s">
        <v>21</v>
      </c>
      <c r="AY666" s="225" t="s">
        <v>194</v>
      </c>
    </row>
    <row r="667" spans="1:65" s="2" customFormat="1" ht="14.45" customHeight="1">
      <c r="A667" s="35"/>
      <c r="B667" s="36"/>
      <c r="C667" s="191" t="s">
        <v>969</v>
      </c>
      <c r="D667" s="191" t="s">
        <v>196</v>
      </c>
      <c r="E667" s="192" t="s">
        <v>1560</v>
      </c>
      <c r="F667" s="193" t="s">
        <v>1561</v>
      </c>
      <c r="G667" s="194" t="s">
        <v>254</v>
      </c>
      <c r="H667" s="195">
        <v>1.3</v>
      </c>
      <c r="I667" s="196"/>
      <c r="J667" s="197">
        <f>ROUND(I667*H667,2)</f>
        <v>0</v>
      </c>
      <c r="K667" s="193" t="s">
        <v>200</v>
      </c>
      <c r="L667" s="40"/>
      <c r="M667" s="198" t="s">
        <v>1</v>
      </c>
      <c r="N667" s="199" t="s">
        <v>46</v>
      </c>
      <c r="O667" s="72"/>
      <c r="P667" s="200">
        <f>O667*H667</f>
        <v>0</v>
      </c>
      <c r="Q667" s="200">
        <v>8.9779999999999999E-2</v>
      </c>
      <c r="R667" s="200">
        <f>Q667*H667</f>
        <v>0.116714</v>
      </c>
      <c r="S667" s="200">
        <v>0</v>
      </c>
      <c r="T667" s="201">
        <f>S667*H667</f>
        <v>0</v>
      </c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R667" s="202" t="s">
        <v>201</v>
      </c>
      <c r="AT667" s="202" t="s">
        <v>196</v>
      </c>
      <c r="AU667" s="202" t="s">
        <v>91</v>
      </c>
      <c r="AY667" s="18" t="s">
        <v>194</v>
      </c>
      <c r="BE667" s="203">
        <f>IF(N667="základní",J667,0)</f>
        <v>0</v>
      </c>
      <c r="BF667" s="203">
        <f>IF(N667="snížená",J667,0)</f>
        <v>0</v>
      </c>
      <c r="BG667" s="203">
        <f>IF(N667="zákl. přenesená",J667,0)</f>
        <v>0</v>
      </c>
      <c r="BH667" s="203">
        <f>IF(N667="sníž. přenesená",J667,0)</f>
        <v>0</v>
      </c>
      <c r="BI667" s="203">
        <f>IF(N667="nulová",J667,0)</f>
        <v>0</v>
      </c>
      <c r="BJ667" s="18" t="s">
        <v>21</v>
      </c>
      <c r="BK667" s="203">
        <f>ROUND(I667*H667,2)</f>
        <v>0</v>
      </c>
      <c r="BL667" s="18" t="s">
        <v>201</v>
      </c>
      <c r="BM667" s="202" t="s">
        <v>1562</v>
      </c>
    </row>
    <row r="668" spans="1:65" s="14" customFormat="1" ht="11.25">
      <c r="B668" s="215"/>
      <c r="C668" s="216"/>
      <c r="D668" s="206" t="s">
        <v>203</v>
      </c>
      <c r="E668" s="217" t="s">
        <v>1</v>
      </c>
      <c r="F668" s="218" t="s">
        <v>1038</v>
      </c>
      <c r="G668" s="216"/>
      <c r="H668" s="219">
        <v>1.3</v>
      </c>
      <c r="I668" s="220"/>
      <c r="J668" s="216"/>
      <c r="K668" s="216"/>
      <c r="L668" s="221"/>
      <c r="M668" s="222"/>
      <c r="N668" s="223"/>
      <c r="O668" s="223"/>
      <c r="P668" s="223"/>
      <c r="Q668" s="223"/>
      <c r="R668" s="223"/>
      <c r="S668" s="223"/>
      <c r="T668" s="224"/>
      <c r="AT668" s="225" t="s">
        <v>203</v>
      </c>
      <c r="AU668" s="225" t="s">
        <v>91</v>
      </c>
      <c r="AV668" s="14" t="s">
        <v>91</v>
      </c>
      <c r="AW668" s="14" t="s">
        <v>36</v>
      </c>
      <c r="AX668" s="14" t="s">
        <v>21</v>
      </c>
      <c r="AY668" s="225" t="s">
        <v>194</v>
      </c>
    </row>
    <row r="669" spans="1:65" s="2" customFormat="1" ht="14.45" customHeight="1">
      <c r="A669" s="35"/>
      <c r="B669" s="36"/>
      <c r="C669" s="191" t="s">
        <v>977</v>
      </c>
      <c r="D669" s="191" t="s">
        <v>196</v>
      </c>
      <c r="E669" s="192" t="s">
        <v>1563</v>
      </c>
      <c r="F669" s="193" t="s">
        <v>1564</v>
      </c>
      <c r="G669" s="194" t="s">
        <v>218</v>
      </c>
      <c r="H669" s="195">
        <v>49.844000000000001</v>
      </c>
      <c r="I669" s="196"/>
      <c r="J669" s="197">
        <f>ROUND(I669*H669,2)</f>
        <v>0</v>
      </c>
      <c r="K669" s="193" t="s">
        <v>200</v>
      </c>
      <c r="L669" s="40"/>
      <c r="M669" s="198" t="s">
        <v>1</v>
      </c>
      <c r="N669" s="199" t="s">
        <v>46</v>
      </c>
      <c r="O669" s="72"/>
      <c r="P669" s="200">
        <f>O669*H669</f>
        <v>0</v>
      </c>
      <c r="Q669" s="200">
        <v>0</v>
      </c>
      <c r="R669" s="200">
        <f>Q669*H669</f>
        <v>0</v>
      </c>
      <c r="S669" s="200">
        <v>0</v>
      </c>
      <c r="T669" s="201">
        <f>S669*H669</f>
        <v>0</v>
      </c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R669" s="202" t="s">
        <v>201</v>
      </c>
      <c r="AT669" s="202" t="s">
        <v>196</v>
      </c>
      <c r="AU669" s="202" t="s">
        <v>91</v>
      </c>
      <c r="AY669" s="18" t="s">
        <v>194</v>
      </c>
      <c r="BE669" s="203">
        <f>IF(N669="základní",J669,0)</f>
        <v>0</v>
      </c>
      <c r="BF669" s="203">
        <f>IF(N669="snížená",J669,0)</f>
        <v>0</v>
      </c>
      <c r="BG669" s="203">
        <f>IF(N669="zákl. přenesená",J669,0)</f>
        <v>0</v>
      </c>
      <c r="BH669" s="203">
        <f>IF(N669="sníž. přenesená",J669,0)</f>
        <v>0</v>
      </c>
      <c r="BI669" s="203">
        <f>IF(N669="nulová",J669,0)</f>
        <v>0</v>
      </c>
      <c r="BJ669" s="18" t="s">
        <v>21</v>
      </c>
      <c r="BK669" s="203">
        <f>ROUND(I669*H669,2)</f>
        <v>0</v>
      </c>
      <c r="BL669" s="18" t="s">
        <v>201</v>
      </c>
      <c r="BM669" s="202" t="s">
        <v>1565</v>
      </c>
    </row>
    <row r="670" spans="1:65" s="12" customFormat="1" ht="22.9" customHeight="1">
      <c r="B670" s="175"/>
      <c r="C670" s="176"/>
      <c r="D670" s="177" t="s">
        <v>80</v>
      </c>
      <c r="E670" s="189" t="s">
        <v>225</v>
      </c>
      <c r="F670" s="189" t="s">
        <v>1566</v>
      </c>
      <c r="G670" s="176"/>
      <c r="H670" s="176"/>
      <c r="I670" s="179"/>
      <c r="J670" s="190">
        <f>BK670</f>
        <v>0</v>
      </c>
      <c r="K670" s="176"/>
      <c r="L670" s="181"/>
      <c r="M670" s="182"/>
      <c r="N670" s="183"/>
      <c r="O670" s="183"/>
      <c r="P670" s="184">
        <f>SUM(P671:P672)</f>
        <v>0</v>
      </c>
      <c r="Q670" s="183"/>
      <c r="R670" s="184">
        <f>SUM(R671:R672)</f>
        <v>5.2720000000000003E-2</v>
      </c>
      <c r="S670" s="183"/>
      <c r="T670" s="185">
        <f>SUM(T671:T672)</f>
        <v>0</v>
      </c>
      <c r="AR670" s="186" t="s">
        <v>21</v>
      </c>
      <c r="AT670" s="187" t="s">
        <v>80</v>
      </c>
      <c r="AU670" s="187" t="s">
        <v>21</v>
      </c>
      <c r="AY670" s="186" t="s">
        <v>194</v>
      </c>
      <c r="BK670" s="188">
        <f>SUM(BK671:BK672)</f>
        <v>0</v>
      </c>
    </row>
    <row r="671" spans="1:65" s="2" customFormat="1" ht="14.45" customHeight="1">
      <c r="A671" s="35"/>
      <c r="B671" s="36"/>
      <c r="C671" s="191" t="s">
        <v>981</v>
      </c>
      <c r="D671" s="191" t="s">
        <v>196</v>
      </c>
      <c r="E671" s="192" t="s">
        <v>1567</v>
      </c>
      <c r="F671" s="193" t="s">
        <v>1568</v>
      </c>
      <c r="G671" s="194" t="s">
        <v>199</v>
      </c>
      <c r="H671" s="195">
        <v>2</v>
      </c>
      <c r="I671" s="196"/>
      <c r="J671" s="197">
        <f>ROUND(I671*H671,2)</f>
        <v>0</v>
      </c>
      <c r="K671" s="193" t="s">
        <v>207</v>
      </c>
      <c r="L671" s="40"/>
      <c r="M671" s="198" t="s">
        <v>1</v>
      </c>
      <c r="N671" s="199" t="s">
        <v>46</v>
      </c>
      <c r="O671" s="72"/>
      <c r="P671" s="200">
        <f>O671*H671</f>
        <v>0</v>
      </c>
      <c r="Q671" s="200">
        <v>2.6360000000000001E-2</v>
      </c>
      <c r="R671" s="200">
        <f>Q671*H671</f>
        <v>5.2720000000000003E-2</v>
      </c>
      <c r="S671" s="200">
        <v>0</v>
      </c>
      <c r="T671" s="201">
        <f>S671*H671</f>
        <v>0</v>
      </c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R671" s="202" t="s">
        <v>201</v>
      </c>
      <c r="AT671" s="202" t="s">
        <v>196</v>
      </c>
      <c r="AU671" s="202" t="s">
        <v>91</v>
      </c>
      <c r="AY671" s="18" t="s">
        <v>194</v>
      </c>
      <c r="BE671" s="203">
        <f>IF(N671="základní",J671,0)</f>
        <v>0</v>
      </c>
      <c r="BF671" s="203">
        <f>IF(N671="snížená",J671,0)</f>
        <v>0</v>
      </c>
      <c r="BG671" s="203">
        <f>IF(N671="zákl. přenesená",J671,0)</f>
        <v>0</v>
      </c>
      <c r="BH671" s="203">
        <f>IF(N671="sníž. přenesená",J671,0)</f>
        <v>0</v>
      </c>
      <c r="BI671" s="203">
        <f>IF(N671="nulová",J671,0)</f>
        <v>0</v>
      </c>
      <c r="BJ671" s="18" t="s">
        <v>21</v>
      </c>
      <c r="BK671" s="203">
        <f>ROUND(I671*H671,2)</f>
        <v>0</v>
      </c>
      <c r="BL671" s="18" t="s">
        <v>201</v>
      </c>
      <c r="BM671" s="202" t="s">
        <v>1569</v>
      </c>
    </row>
    <row r="672" spans="1:65" s="14" customFormat="1" ht="11.25">
      <c r="B672" s="215"/>
      <c r="C672" s="216"/>
      <c r="D672" s="206" t="s">
        <v>203</v>
      </c>
      <c r="E672" s="217" t="s">
        <v>1</v>
      </c>
      <c r="F672" s="218" t="s">
        <v>1570</v>
      </c>
      <c r="G672" s="216"/>
      <c r="H672" s="219">
        <v>2</v>
      </c>
      <c r="I672" s="220"/>
      <c r="J672" s="216"/>
      <c r="K672" s="216"/>
      <c r="L672" s="221"/>
      <c r="M672" s="222"/>
      <c r="N672" s="223"/>
      <c r="O672" s="223"/>
      <c r="P672" s="223"/>
      <c r="Q672" s="223"/>
      <c r="R672" s="223"/>
      <c r="S672" s="223"/>
      <c r="T672" s="224"/>
      <c r="AT672" s="225" t="s">
        <v>203</v>
      </c>
      <c r="AU672" s="225" t="s">
        <v>91</v>
      </c>
      <c r="AV672" s="14" t="s">
        <v>91</v>
      </c>
      <c r="AW672" s="14" t="s">
        <v>36</v>
      </c>
      <c r="AX672" s="14" t="s">
        <v>21</v>
      </c>
      <c r="AY672" s="225" t="s">
        <v>194</v>
      </c>
    </row>
    <row r="673" spans="1:65" s="12" customFormat="1" ht="22.9" customHeight="1">
      <c r="B673" s="175"/>
      <c r="C673" s="176"/>
      <c r="D673" s="177" t="s">
        <v>80</v>
      </c>
      <c r="E673" s="189" t="s">
        <v>251</v>
      </c>
      <c r="F673" s="189" t="s">
        <v>675</v>
      </c>
      <c r="G673" s="176"/>
      <c r="H673" s="176"/>
      <c r="I673" s="179"/>
      <c r="J673" s="190">
        <f>BK673</f>
        <v>0</v>
      </c>
      <c r="K673" s="176"/>
      <c r="L673" s="181"/>
      <c r="M673" s="182"/>
      <c r="N673" s="183"/>
      <c r="O673" s="183"/>
      <c r="P673" s="184">
        <f>SUM(P674:P799)</f>
        <v>0</v>
      </c>
      <c r="Q673" s="183"/>
      <c r="R673" s="184">
        <f>SUM(R674:R799)</f>
        <v>45.757617959999997</v>
      </c>
      <c r="S673" s="183"/>
      <c r="T673" s="185">
        <f>SUM(T674:T799)</f>
        <v>0</v>
      </c>
      <c r="AR673" s="186" t="s">
        <v>21</v>
      </c>
      <c r="AT673" s="187" t="s">
        <v>80</v>
      </c>
      <c r="AU673" s="187" t="s">
        <v>21</v>
      </c>
      <c r="AY673" s="186" t="s">
        <v>194</v>
      </c>
      <c r="BK673" s="188">
        <f>SUM(BK674:BK799)</f>
        <v>0</v>
      </c>
    </row>
    <row r="674" spans="1:65" s="2" customFormat="1" ht="14.45" customHeight="1">
      <c r="A674" s="35"/>
      <c r="B674" s="36"/>
      <c r="C674" s="191" t="s">
        <v>985</v>
      </c>
      <c r="D674" s="191" t="s">
        <v>196</v>
      </c>
      <c r="E674" s="192" t="s">
        <v>1571</v>
      </c>
      <c r="F674" s="193" t="s">
        <v>1572</v>
      </c>
      <c r="G674" s="194" t="s">
        <v>254</v>
      </c>
      <c r="H674" s="195">
        <v>3</v>
      </c>
      <c r="I674" s="196"/>
      <c r="J674" s="197">
        <f>ROUND(I674*H674,2)</f>
        <v>0</v>
      </c>
      <c r="K674" s="193" t="s">
        <v>200</v>
      </c>
      <c r="L674" s="40"/>
      <c r="M674" s="198" t="s">
        <v>1</v>
      </c>
      <c r="N674" s="199" t="s">
        <v>46</v>
      </c>
      <c r="O674" s="72"/>
      <c r="P674" s="200">
        <f>O674*H674</f>
        <v>0</v>
      </c>
      <c r="Q674" s="200">
        <v>2.0000000000000002E-5</v>
      </c>
      <c r="R674" s="200">
        <f>Q674*H674</f>
        <v>6.0000000000000008E-5</v>
      </c>
      <c r="S674" s="200">
        <v>0</v>
      </c>
      <c r="T674" s="201">
        <f>S674*H674</f>
        <v>0</v>
      </c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R674" s="202" t="s">
        <v>201</v>
      </c>
      <c r="AT674" s="202" t="s">
        <v>196</v>
      </c>
      <c r="AU674" s="202" t="s">
        <v>91</v>
      </c>
      <c r="AY674" s="18" t="s">
        <v>194</v>
      </c>
      <c r="BE674" s="203">
        <f>IF(N674="základní",J674,0)</f>
        <v>0</v>
      </c>
      <c r="BF674" s="203">
        <f>IF(N674="snížená",J674,0)</f>
        <v>0</v>
      </c>
      <c r="BG674" s="203">
        <f>IF(N674="zákl. přenesená",J674,0)</f>
        <v>0</v>
      </c>
      <c r="BH674" s="203">
        <f>IF(N674="sníž. přenesená",J674,0)</f>
        <v>0</v>
      </c>
      <c r="BI674" s="203">
        <f>IF(N674="nulová",J674,0)</f>
        <v>0</v>
      </c>
      <c r="BJ674" s="18" t="s">
        <v>21</v>
      </c>
      <c r="BK674" s="203">
        <f>ROUND(I674*H674,2)</f>
        <v>0</v>
      </c>
      <c r="BL674" s="18" t="s">
        <v>201</v>
      </c>
      <c r="BM674" s="202" t="s">
        <v>1573</v>
      </c>
    </row>
    <row r="675" spans="1:65" s="13" customFormat="1" ht="11.25">
      <c r="B675" s="204"/>
      <c r="C675" s="205"/>
      <c r="D675" s="206" t="s">
        <v>203</v>
      </c>
      <c r="E675" s="207" t="s">
        <v>1</v>
      </c>
      <c r="F675" s="208" t="s">
        <v>1574</v>
      </c>
      <c r="G675" s="205"/>
      <c r="H675" s="207" t="s">
        <v>1</v>
      </c>
      <c r="I675" s="209"/>
      <c r="J675" s="205"/>
      <c r="K675" s="205"/>
      <c r="L675" s="210"/>
      <c r="M675" s="211"/>
      <c r="N675" s="212"/>
      <c r="O675" s="212"/>
      <c r="P675" s="212"/>
      <c r="Q675" s="212"/>
      <c r="R675" s="212"/>
      <c r="S675" s="212"/>
      <c r="T675" s="213"/>
      <c r="AT675" s="214" t="s">
        <v>203</v>
      </c>
      <c r="AU675" s="214" t="s">
        <v>91</v>
      </c>
      <c r="AV675" s="13" t="s">
        <v>21</v>
      </c>
      <c r="AW675" s="13" t="s">
        <v>36</v>
      </c>
      <c r="AX675" s="13" t="s">
        <v>81</v>
      </c>
      <c r="AY675" s="214" t="s">
        <v>194</v>
      </c>
    </row>
    <row r="676" spans="1:65" s="14" customFormat="1" ht="11.25">
      <c r="B676" s="215"/>
      <c r="C676" s="216"/>
      <c r="D676" s="206" t="s">
        <v>203</v>
      </c>
      <c r="E676" s="217" t="s">
        <v>1</v>
      </c>
      <c r="F676" s="218" t="s">
        <v>1575</v>
      </c>
      <c r="G676" s="216"/>
      <c r="H676" s="219">
        <v>4.8</v>
      </c>
      <c r="I676" s="220"/>
      <c r="J676" s="216"/>
      <c r="K676" s="216"/>
      <c r="L676" s="221"/>
      <c r="M676" s="222"/>
      <c r="N676" s="223"/>
      <c r="O676" s="223"/>
      <c r="P676" s="223"/>
      <c r="Q676" s="223"/>
      <c r="R676" s="223"/>
      <c r="S676" s="223"/>
      <c r="T676" s="224"/>
      <c r="AT676" s="225" t="s">
        <v>203</v>
      </c>
      <c r="AU676" s="225" t="s">
        <v>91</v>
      </c>
      <c r="AV676" s="14" t="s">
        <v>91</v>
      </c>
      <c r="AW676" s="14" t="s">
        <v>36</v>
      </c>
      <c r="AX676" s="14" t="s">
        <v>81</v>
      </c>
      <c r="AY676" s="225" t="s">
        <v>194</v>
      </c>
    </row>
    <row r="677" spans="1:65" s="15" customFormat="1" ht="11.25">
      <c r="B677" s="226"/>
      <c r="C677" s="227"/>
      <c r="D677" s="206" t="s">
        <v>203</v>
      </c>
      <c r="E677" s="228" t="s">
        <v>1576</v>
      </c>
      <c r="F677" s="229" t="s">
        <v>244</v>
      </c>
      <c r="G677" s="227"/>
      <c r="H677" s="230">
        <v>4.8</v>
      </c>
      <c r="I677" s="231"/>
      <c r="J677" s="227"/>
      <c r="K677" s="227"/>
      <c r="L677" s="232"/>
      <c r="M677" s="233"/>
      <c r="N677" s="234"/>
      <c r="O677" s="234"/>
      <c r="P677" s="234"/>
      <c r="Q677" s="234"/>
      <c r="R677" s="234"/>
      <c r="S677" s="234"/>
      <c r="T677" s="235"/>
      <c r="AT677" s="236" t="s">
        <v>203</v>
      </c>
      <c r="AU677" s="236" t="s">
        <v>91</v>
      </c>
      <c r="AV677" s="15" t="s">
        <v>210</v>
      </c>
      <c r="AW677" s="15" t="s">
        <v>36</v>
      </c>
      <c r="AX677" s="15" t="s">
        <v>81</v>
      </c>
      <c r="AY677" s="236" t="s">
        <v>194</v>
      </c>
    </row>
    <row r="678" spans="1:65" s="16" customFormat="1" ht="11.25">
      <c r="B678" s="237"/>
      <c r="C678" s="238"/>
      <c r="D678" s="206" t="s">
        <v>203</v>
      </c>
      <c r="E678" s="239" t="s">
        <v>1</v>
      </c>
      <c r="F678" s="240" t="s">
        <v>250</v>
      </c>
      <c r="G678" s="238"/>
      <c r="H678" s="241">
        <v>4.8</v>
      </c>
      <c r="I678" s="242"/>
      <c r="J678" s="238"/>
      <c r="K678" s="238"/>
      <c r="L678" s="243"/>
      <c r="M678" s="244"/>
      <c r="N678" s="245"/>
      <c r="O678" s="245"/>
      <c r="P678" s="245"/>
      <c r="Q678" s="245"/>
      <c r="R678" s="245"/>
      <c r="S678" s="245"/>
      <c r="T678" s="246"/>
      <c r="AT678" s="247" t="s">
        <v>203</v>
      </c>
      <c r="AU678" s="247" t="s">
        <v>91</v>
      </c>
      <c r="AV678" s="16" t="s">
        <v>201</v>
      </c>
      <c r="AW678" s="16" t="s">
        <v>36</v>
      </c>
      <c r="AX678" s="16" t="s">
        <v>81</v>
      </c>
      <c r="AY678" s="247" t="s">
        <v>194</v>
      </c>
    </row>
    <row r="679" spans="1:65" s="13" customFormat="1" ht="11.25">
      <c r="B679" s="204"/>
      <c r="C679" s="205"/>
      <c r="D679" s="206" t="s">
        <v>203</v>
      </c>
      <c r="E679" s="207" t="s">
        <v>1</v>
      </c>
      <c r="F679" s="208" t="s">
        <v>1577</v>
      </c>
      <c r="G679" s="205"/>
      <c r="H679" s="207" t="s">
        <v>1</v>
      </c>
      <c r="I679" s="209"/>
      <c r="J679" s="205"/>
      <c r="K679" s="205"/>
      <c r="L679" s="210"/>
      <c r="M679" s="211"/>
      <c r="N679" s="212"/>
      <c r="O679" s="212"/>
      <c r="P679" s="212"/>
      <c r="Q679" s="212"/>
      <c r="R679" s="212"/>
      <c r="S679" s="212"/>
      <c r="T679" s="213"/>
      <c r="AT679" s="214" t="s">
        <v>203</v>
      </c>
      <c r="AU679" s="214" t="s">
        <v>91</v>
      </c>
      <c r="AV679" s="13" t="s">
        <v>21</v>
      </c>
      <c r="AW679" s="13" t="s">
        <v>36</v>
      </c>
      <c r="AX679" s="13" t="s">
        <v>81</v>
      </c>
      <c r="AY679" s="214" t="s">
        <v>194</v>
      </c>
    </row>
    <row r="680" spans="1:65" s="13" customFormat="1" ht="11.25">
      <c r="B680" s="204"/>
      <c r="C680" s="205"/>
      <c r="D680" s="206" t="s">
        <v>203</v>
      </c>
      <c r="E680" s="207" t="s">
        <v>1</v>
      </c>
      <c r="F680" s="208" t="s">
        <v>1578</v>
      </c>
      <c r="G680" s="205"/>
      <c r="H680" s="207" t="s">
        <v>1</v>
      </c>
      <c r="I680" s="209"/>
      <c r="J680" s="205"/>
      <c r="K680" s="205"/>
      <c r="L680" s="210"/>
      <c r="M680" s="211"/>
      <c r="N680" s="212"/>
      <c r="O680" s="212"/>
      <c r="P680" s="212"/>
      <c r="Q680" s="212"/>
      <c r="R680" s="212"/>
      <c r="S680" s="212"/>
      <c r="T680" s="213"/>
      <c r="AT680" s="214" t="s">
        <v>203</v>
      </c>
      <c r="AU680" s="214" t="s">
        <v>91</v>
      </c>
      <c r="AV680" s="13" t="s">
        <v>21</v>
      </c>
      <c r="AW680" s="13" t="s">
        <v>36</v>
      </c>
      <c r="AX680" s="13" t="s">
        <v>81</v>
      </c>
      <c r="AY680" s="214" t="s">
        <v>194</v>
      </c>
    </row>
    <row r="681" spans="1:65" s="14" customFormat="1" ht="11.25">
      <c r="B681" s="215"/>
      <c r="C681" s="216"/>
      <c r="D681" s="206" t="s">
        <v>203</v>
      </c>
      <c r="E681" s="217" t="s">
        <v>1</v>
      </c>
      <c r="F681" s="218" t="s">
        <v>1579</v>
      </c>
      <c r="G681" s="216"/>
      <c r="H681" s="219">
        <v>3</v>
      </c>
      <c r="I681" s="220"/>
      <c r="J681" s="216"/>
      <c r="K681" s="216"/>
      <c r="L681" s="221"/>
      <c r="M681" s="222"/>
      <c r="N681" s="223"/>
      <c r="O681" s="223"/>
      <c r="P681" s="223"/>
      <c r="Q681" s="223"/>
      <c r="R681" s="223"/>
      <c r="S681" s="223"/>
      <c r="T681" s="224"/>
      <c r="AT681" s="225" t="s">
        <v>203</v>
      </c>
      <c r="AU681" s="225" t="s">
        <v>91</v>
      </c>
      <c r="AV681" s="14" t="s">
        <v>91</v>
      </c>
      <c r="AW681" s="14" t="s">
        <v>36</v>
      </c>
      <c r="AX681" s="14" t="s">
        <v>81</v>
      </c>
      <c r="AY681" s="225" t="s">
        <v>194</v>
      </c>
    </row>
    <row r="682" spans="1:65" s="15" customFormat="1" ht="11.25">
      <c r="B682" s="226"/>
      <c r="C682" s="227"/>
      <c r="D682" s="206" t="s">
        <v>203</v>
      </c>
      <c r="E682" s="228" t="s">
        <v>1005</v>
      </c>
      <c r="F682" s="229" t="s">
        <v>244</v>
      </c>
      <c r="G682" s="227"/>
      <c r="H682" s="230">
        <v>3</v>
      </c>
      <c r="I682" s="231"/>
      <c r="J682" s="227"/>
      <c r="K682" s="227"/>
      <c r="L682" s="232"/>
      <c r="M682" s="233"/>
      <c r="N682" s="234"/>
      <c r="O682" s="234"/>
      <c r="P682" s="234"/>
      <c r="Q682" s="234"/>
      <c r="R682" s="234"/>
      <c r="S682" s="234"/>
      <c r="T682" s="235"/>
      <c r="AT682" s="236" t="s">
        <v>203</v>
      </c>
      <c r="AU682" s="236" t="s">
        <v>91</v>
      </c>
      <c r="AV682" s="15" t="s">
        <v>210</v>
      </c>
      <c r="AW682" s="15" t="s">
        <v>36</v>
      </c>
      <c r="AX682" s="15" t="s">
        <v>81</v>
      </c>
      <c r="AY682" s="236" t="s">
        <v>194</v>
      </c>
    </row>
    <row r="683" spans="1:65" s="16" customFormat="1" ht="11.25">
      <c r="B683" s="237"/>
      <c r="C683" s="238"/>
      <c r="D683" s="206" t="s">
        <v>203</v>
      </c>
      <c r="E683" s="239" t="s">
        <v>1</v>
      </c>
      <c r="F683" s="240" t="s">
        <v>250</v>
      </c>
      <c r="G683" s="238"/>
      <c r="H683" s="241">
        <v>3</v>
      </c>
      <c r="I683" s="242"/>
      <c r="J683" s="238"/>
      <c r="K683" s="238"/>
      <c r="L683" s="243"/>
      <c r="M683" s="244"/>
      <c r="N683" s="245"/>
      <c r="O683" s="245"/>
      <c r="P683" s="245"/>
      <c r="Q683" s="245"/>
      <c r="R683" s="245"/>
      <c r="S683" s="245"/>
      <c r="T683" s="246"/>
      <c r="AT683" s="247" t="s">
        <v>203</v>
      </c>
      <c r="AU683" s="247" t="s">
        <v>91</v>
      </c>
      <c r="AV683" s="16" t="s">
        <v>201</v>
      </c>
      <c r="AW683" s="16" t="s">
        <v>36</v>
      </c>
      <c r="AX683" s="16" t="s">
        <v>21</v>
      </c>
      <c r="AY683" s="247" t="s">
        <v>194</v>
      </c>
    </row>
    <row r="684" spans="1:65" s="2" customFormat="1" ht="14.45" customHeight="1">
      <c r="A684" s="35"/>
      <c r="B684" s="36"/>
      <c r="C684" s="248" t="s">
        <v>992</v>
      </c>
      <c r="D684" s="248" t="s">
        <v>474</v>
      </c>
      <c r="E684" s="249" t="s">
        <v>1580</v>
      </c>
      <c r="F684" s="250" t="s">
        <v>1581</v>
      </c>
      <c r="G684" s="251" t="s">
        <v>254</v>
      </c>
      <c r="H684" s="252">
        <v>3.0449999999999999</v>
      </c>
      <c r="I684" s="253"/>
      <c r="J684" s="254">
        <f>ROUND(I684*H684,2)</f>
        <v>0</v>
      </c>
      <c r="K684" s="250" t="s">
        <v>200</v>
      </c>
      <c r="L684" s="255"/>
      <c r="M684" s="256" t="s">
        <v>1</v>
      </c>
      <c r="N684" s="257" t="s">
        <v>46</v>
      </c>
      <c r="O684" s="72"/>
      <c r="P684" s="200">
        <f>O684*H684</f>
        <v>0</v>
      </c>
      <c r="Q684" s="200">
        <v>1.4999999999999999E-2</v>
      </c>
      <c r="R684" s="200">
        <f>Q684*H684</f>
        <v>4.5675E-2</v>
      </c>
      <c r="S684" s="200">
        <v>0</v>
      </c>
      <c r="T684" s="201">
        <f>S684*H684</f>
        <v>0</v>
      </c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R684" s="202" t="s">
        <v>251</v>
      </c>
      <c r="AT684" s="202" t="s">
        <v>474</v>
      </c>
      <c r="AU684" s="202" t="s">
        <v>91</v>
      </c>
      <c r="AY684" s="18" t="s">
        <v>194</v>
      </c>
      <c r="BE684" s="203">
        <f>IF(N684="základní",J684,0)</f>
        <v>0</v>
      </c>
      <c r="BF684" s="203">
        <f>IF(N684="snížená",J684,0)</f>
        <v>0</v>
      </c>
      <c r="BG684" s="203">
        <f>IF(N684="zákl. přenesená",J684,0)</f>
        <v>0</v>
      </c>
      <c r="BH684" s="203">
        <f>IF(N684="sníž. přenesená",J684,0)</f>
        <v>0</v>
      </c>
      <c r="BI684" s="203">
        <f>IF(N684="nulová",J684,0)</f>
        <v>0</v>
      </c>
      <c r="BJ684" s="18" t="s">
        <v>21</v>
      </c>
      <c r="BK684" s="203">
        <f>ROUND(I684*H684,2)</f>
        <v>0</v>
      </c>
      <c r="BL684" s="18" t="s">
        <v>201</v>
      </c>
      <c r="BM684" s="202" t="s">
        <v>1582</v>
      </c>
    </row>
    <row r="685" spans="1:65" s="14" customFormat="1" ht="11.25">
      <c r="B685" s="215"/>
      <c r="C685" s="216"/>
      <c r="D685" s="206" t="s">
        <v>203</v>
      </c>
      <c r="E685" s="217" t="s">
        <v>1</v>
      </c>
      <c r="F685" s="218" t="s">
        <v>1583</v>
      </c>
      <c r="G685" s="216"/>
      <c r="H685" s="219">
        <v>3.0449999999999999</v>
      </c>
      <c r="I685" s="220"/>
      <c r="J685" s="216"/>
      <c r="K685" s="216"/>
      <c r="L685" s="221"/>
      <c r="M685" s="222"/>
      <c r="N685" s="223"/>
      <c r="O685" s="223"/>
      <c r="P685" s="223"/>
      <c r="Q685" s="223"/>
      <c r="R685" s="223"/>
      <c r="S685" s="223"/>
      <c r="T685" s="224"/>
      <c r="AT685" s="225" t="s">
        <v>203</v>
      </c>
      <c r="AU685" s="225" t="s">
        <v>91</v>
      </c>
      <c r="AV685" s="14" t="s">
        <v>91</v>
      </c>
      <c r="AW685" s="14" t="s">
        <v>36</v>
      </c>
      <c r="AX685" s="14" t="s">
        <v>21</v>
      </c>
      <c r="AY685" s="225" t="s">
        <v>194</v>
      </c>
    </row>
    <row r="686" spans="1:65" s="2" customFormat="1" ht="14.45" customHeight="1">
      <c r="A686" s="35"/>
      <c r="B686" s="36"/>
      <c r="C686" s="191" t="s">
        <v>997</v>
      </c>
      <c r="D686" s="191" t="s">
        <v>196</v>
      </c>
      <c r="E686" s="192" t="s">
        <v>1584</v>
      </c>
      <c r="F686" s="193" t="s">
        <v>1585</v>
      </c>
      <c r="G686" s="194" t="s">
        <v>254</v>
      </c>
      <c r="H686" s="195">
        <v>3</v>
      </c>
      <c r="I686" s="196"/>
      <c r="J686" s="197">
        <f>ROUND(I686*H686,2)</f>
        <v>0</v>
      </c>
      <c r="K686" s="193" t="s">
        <v>200</v>
      </c>
      <c r="L686" s="40"/>
      <c r="M686" s="198" t="s">
        <v>1</v>
      </c>
      <c r="N686" s="199" t="s">
        <v>46</v>
      </c>
      <c r="O686" s="72"/>
      <c r="P686" s="200">
        <f>O686*H686</f>
        <v>0</v>
      </c>
      <c r="Q686" s="200">
        <v>0</v>
      </c>
      <c r="R686" s="200">
        <f>Q686*H686</f>
        <v>0</v>
      </c>
      <c r="S686" s="200">
        <v>0</v>
      </c>
      <c r="T686" s="201">
        <f>S686*H686</f>
        <v>0</v>
      </c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R686" s="202" t="s">
        <v>201</v>
      </c>
      <c r="AT686" s="202" t="s">
        <v>196</v>
      </c>
      <c r="AU686" s="202" t="s">
        <v>91</v>
      </c>
      <c r="AY686" s="18" t="s">
        <v>194</v>
      </c>
      <c r="BE686" s="203">
        <f>IF(N686="základní",J686,0)</f>
        <v>0</v>
      </c>
      <c r="BF686" s="203">
        <f>IF(N686="snížená",J686,0)</f>
        <v>0</v>
      </c>
      <c r="BG686" s="203">
        <f>IF(N686="zákl. přenesená",J686,0)</f>
        <v>0</v>
      </c>
      <c r="BH686" s="203">
        <f>IF(N686="sníž. přenesená",J686,0)</f>
        <v>0</v>
      </c>
      <c r="BI686" s="203">
        <f>IF(N686="nulová",J686,0)</f>
        <v>0</v>
      </c>
      <c r="BJ686" s="18" t="s">
        <v>21</v>
      </c>
      <c r="BK686" s="203">
        <f>ROUND(I686*H686,2)</f>
        <v>0</v>
      </c>
      <c r="BL686" s="18" t="s">
        <v>201</v>
      </c>
      <c r="BM686" s="202" t="s">
        <v>1586</v>
      </c>
    </row>
    <row r="687" spans="1:65" s="14" customFormat="1" ht="11.25">
      <c r="B687" s="215"/>
      <c r="C687" s="216"/>
      <c r="D687" s="206" t="s">
        <v>203</v>
      </c>
      <c r="E687" s="217" t="s">
        <v>1</v>
      </c>
      <c r="F687" s="218" t="s">
        <v>1005</v>
      </c>
      <c r="G687" s="216"/>
      <c r="H687" s="219">
        <v>3</v>
      </c>
      <c r="I687" s="220"/>
      <c r="J687" s="216"/>
      <c r="K687" s="216"/>
      <c r="L687" s="221"/>
      <c r="M687" s="222"/>
      <c r="N687" s="223"/>
      <c r="O687" s="223"/>
      <c r="P687" s="223"/>
      <c r="Q687" s="223"/>
      <c r="R687" s="223"/>
      <c r="S687" s="223"/>
      <c r="T687" s="224"/>
      <c r="AT687" s="225" t="s">
        <v>203</v>
      </c>
      <c r="AU687" s="225" t="s">
        <v>91</v>
      </c>
      <c r="AV687" s="14" t="s">
        <v>91</v>
      </c>
      <c r="AW687" s="14" t="s">
        <v>36</v>
      </c>
      <c r="AX687" s="14" t="s">
        <v>21</v>
      </c>
      <c r="AY687" s="225" t="s">
        <v>194</v>
      </c>
    </row>
    <row r="688" spans="1:65" s="2" customFormat="1" ht="14.45" customHeight="1">
      <c r="A688" s="35"/>
      <c r="B688" s="36"/>
      <c r="C688" s="191" t="s">
        <v>1587</v>
      </c>
      <c r="D688" s="191" t="s">
        <v>196</v>
      </c>
      <c r="E688" s="192" t="s">
        <v>1588</v>
      </c>
      <c r="F688" s="193" t="s">
        <v>1589</v>
      </c>
      <c r="G688" s="194" t="s">
        <v>254</v>
      </c>
      <c r="H688" s="195">
        <v>7.1</v>
      </c>
      <c r="I688" s="196"/>
      <c r="J688" s="197">
        <f>ROUND(I688*H688,2)</f>
        <v>0</v>
      </c>
      <c r="K688" s="193" t="s">
        <v>200</v>
      </c>
      <c r="L688" s="40"/>
      <c r="M688" s="198" t="s">
        <v>1</v>
      </c>
      <c r="N688" s="199" t="s">
        <v>46</v>
      </c>
      <c r="O688" s="72"/>
      <c r="P688" s="200">
        <f>O688*H688</f>
        <v>0</v>
      </c>
      <c r="Q688" s="200">
        <v>3.0000000000000001E-5</v>
      </c>
      <c r="R688" s="200">
        <f>Q688*H688</f>
        <v>2.13E-4</v>
      </c>
      <c r="S688" s="200">
        <v>0</v>
      </c>
      <c r="T688" s="201">
        <f>S688*H688</f>
        <v>0</v>
      </c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R688" s="202" t="s">
        <v>201</v>
      </c>
      <c r="AT688" s="202" t="s">
        <v>196</v>
      </c>
      <c r="AU688" s="202" t="s">
        <v>91</v>
      </c>
      <c r="AY688" s="18" t="s">
        <v>194</v>
      </c>
      <c r="BE688" s="203">
        <f>IF(N688="základní",J688,0)</f>
        <v>0</v>
      </c>
      <c r="BF688" s="203">
        <f>IF(N688="snížená",J688,0)</f>
        <v>0</v>
      </c>
      <c r="BG688" s="203">
        <f>IF(N688="zákl. přenesená",J688,0)</f>
        <v>0</v>
      </c>
      <c r="BH688" s="203">
        <f>IF(N688="sníž. přenesená",J688,0)</f>
        <v>0</v>
      </c>
      <c r="BI688" s="203">
        <f>IF(N688="nulová",J688,0)</f>
        <v>0</v>
      </c>
      <c r="BJ688" s="18" t="s">
        <v>21</v>
      </c>
      <c r="BK688" s="203">
        <f>ROUND(I688*H688,2)</f>
        <v>0</v>
      </c>
      <c r="BL688" s="18" t="s">
        <v>201</v>
      </c>
      <c r="BM688" s="202" t="s">
        <v>1590</v>
      </c>
    </row>
    <row r="689" spans="1:65" s="13" customFormat="1" ht="11.25">
      <c r="B689" s="204"/>
      <c r="C689" s="205"/>
      <c r="D689" s="206" t="s">
        <v>203</v>
      </c>
      <c r="E689" s="207" t="s">
        <v>1</v>
      </c>
      <c r="F689" s="208" t="s">
        <v>1574</v>
      </c>
      <c r="G689" s="205"/>
      <c r="H689" s="207" t="s">
        <v>1</v>
      </c>
      <c r="I689" s="209"/>
      <c r="J689" s="205"/>
      <c r="K689" s="205"/>
      <c r="L689" s="210"/>
      <c r="M689" s="211"/>
      <c r="N689" s="212"/>
      <c r="O689" s="212"/>
      <c r="P689" s="212"/>
      <c r="Q689" s="212"/>
      <c r="R689" s="212"/>
      <c r="S689" s="212"/>
      <c r="T689" s="213"/>
      <c r="AT689" s="214" t="s">
        <v>203</v>
      </c>
      <c r="AU689" s="214" t="s">
        <v>91</v>
      </c>
      <c r="AV689" s="13" t="s">
        <v>21</v>
      </c>
      <c r="AW689" s="13" t="s">
        <v>36</v>
      </c>
      <c r="AX689" s="13" t="s">
        <v>81</v>
      </c>
      <c r="AY689" s="214" t="s">
        <v>194</v>
      </c>
    </row>
    <row r="690" spans="1:65" s="14" customFormat="1" ht="11.25">
      <c r="B690" s="215"/>
      <c r="C690" s="216"/>
      <c r="D690" s="206" t="s">
        <v>203</v>
      </c>
      <c r="E690" s="217" t="s">
        <v>1</v>
      </c>
      <c r="F690" s="218" t="s">
        <v>1591</v>
      </c>
      <c r="G690" s="216"/>
      <c r="H690" s="219">
        <v>9.8000000000000007</v>
      </c>
      <c r="I690" s="220"/>
      <c r="J690" s="216"/>
      <c r="K690" s="216"/>
      <c r="L690" s="221"/>
      <c r="M690" s="222"/>
      <c r="N690" s="223"/>
      <c r="O690" s="223"/>
      <c r="P690" s="223"/>
      <c r="Q690" s="223"/>
      <c r="R690" s="223"/>
      <c r="S690" s="223"/>
      <c r="T690" s="224"/>
      <c r="AT690" s="225" t="s">
        <v>203</v>
      </c>
      <c r="AU690" s="225" t="s">
        <v>91</v>
      </c>
      <c r="AV690" s="14" t="s">
        <v>91</v>
      </c>
      <c r="AW690" s="14" t="s">
        <v>36</v>
      </c>
      <c r="AX690" s="14" t="s">
        <v>81</v>
      </c>
      <c r="AY690" s="225" t="s">
        <v>194</v>
      </c>
    </row>
    <row r="691" spans="1:65" s="15" customFormat="1" ht="11.25">
      <c r="B691" s="226"/>
      <c r="C691" s="227"/>
      <c r="D691" s="206" t="s">
        <v>203</v>
      </c>
      <c r="E691" s="228" t="s">
        <v>1006</v>
      </c>
      <c r="F691" s="229" t="s">
        <v>244</v>
      </c>
      <c r="G691" s="227"/>
      <c r="H691" s="230">
        <v>9.8000000000000007</v>
      </c>
      <c r="I691" s="231"/>
      <c r="J691" s="227"/>
      <c r="K691" s="227"/>
      <c r="L691" s="232"/>
      <c r="M691" s="233"/>
      <c r="N691" s="234"/>
      <c r="O691" s="234"/>
      <c r="P691" s="234"/>
      <c r="Q691" s="234"/>
      <c r="R691" s="234"/>
      <c r="S691" s="234"/>
      <c r="T691" s="235"/>
      <c r="AT691" s="236" t="s">
        <v>203</v>
      </c>
      <c r="AU691" s="236" t="s">
        <v>91</v>
      </c>
      <c r="AV691" s="15" t="s">
        <v>210</v>
      </c>
      <c r="AW691" s="15" t="s">
        <v>36</v>
      </c>
      <c r="AX691" s="15" t="s">
        <v>81</v>
      </c>
      <c r="AY691" s="236" t="s">
        <v>194</v>
      </c>
    </row>
    <row r="692" spans="1:65" s="16" customFormat="1" ht="11.25">
      <c r="B692" s="237"/>
      <c r="C692" s="238"/>
      <c r="D692" s="206" t="s">
        <v>203</v>
      </c>
      <c r="E692" s="239" t="s">
        <v>1</v>
      </c>
      <c r="F692" s="240" t="s">
        <v>250</v>
      </c>
      <c r="G692" s="238"/>
      <c r="H692" s="241">
        <v>9.8000000000000007</v>
      </c>
      <c r="I692" s="242"/>
      <c r="J692" s="238"/>
      <c r="K692" s="238"/>
      <c r="L692" s="243"/>
      <c r="M692" s="244"/>
      <c r="N692" s="245"/>
      <c r="O692" s="245"/>
      <c r="P692" s="245"/>
      <c r="Q692" s="245"/>
      <c r="R692" s="245"/>
      <c r="S692" s="245"/>
      <c r="T692" s="246"/>
      <c r="AT692" s="247" t="s">
        <v>203</v>
      </c>
      <c r="AU692" s="247" t="s">
        <v>91</v>
      </c>
      <c r="AV692" s="16" t="s">
        <v>201</v>
      </c>
      <c r="AW692" s="16" t="s">
        <v>36</v>
      </c>
      <c r="AX692" s="16" t="s">
        <v>81</v>
      </c>
      <c r="AY692" s="247" t="s">
        <v>194</v>
      </c>
    </row>
    <row r="693" spans="1:65" s="13" customFormat="1" ht="11.25">
      <c r="B693" s="204"/>
      <c r="C693" s="205"/>
      <c r="D693" s="206" t="s">
        <v>203</v>
      </c>
      <c r="E693" s="207" t="s">
        <v>1</v>
      </c>
      <c r="F693" s="208" t="s">
        <v>1577</v>
      </c>
      <c r="G693" s="205"/>
      <c r="H693" s="207" t="s">
        <v>1</v>
      </c>
      <c r="I693" s="209"/>
      <c r="J693" s="205"/>
      <c r="K693" s="205"/>
      <c r="L693" s="210"/>
      <c r="M693" s="211"/>
      <c r="N693" s="212"/>
      <c r="O693" s="212"/>
      <c r="P693" s="212"/>
      <c r="Q693" s="212"/>
      <c r="R693" s="212"/>
      <c r="S693" s="212"/>
      <c r="T693" s="213"/>
      <c r="AT693" s="214" t="s">
        <v>203</v>
      </c>
      <c r="AU693" s="214" t="s">
        <v>91</v>
      </c>
      <c r="AV693" s="13" t="s">
        <v>21</v>
      </c>
      <c r="AW693" s="13" t="s">
        <v>36</v>
      </c>
      <c r="AX693" s="13" t="s">
        <v>81</v>
      </c>
      <c r="AY693" s="214" t="s">
        <v>194</v>
      </c>
    </row>
    <row r="694" spans="1:65" s="13" customFormat="1" ht="11.25">
      <c r="B694" s="204"/>
      <c r="C694" s="205"/>
      <c r="D694" s="206" t="s">
        <v>203</v>
      </c>
      <c r="E694" s="207" t="s">
        <v>1</v>
      </c>
      <c r="F694" s="208" t="s">
        <v>1578</v>
      </c>
      <c r="G694" s="205"/>
      <c r="H694" s="207" t="s">
        <v>1</v>
      </c>
      <c r="I694" s="209"/>
      <c r="J694" s="205"/>
      <c r="K694" s="205"/>
      <c r="L694" s="210"/>
      <c r="M694" s="211"/>
      <c r="N694" s="212"/>
      <c r="O694" s="212"/>
      <c r="P694" s="212"/>
      <c r="Q694" s="212"/>
      <c r="R694" s="212"/>
      <c r="S694" s="212"/>
      <c r="T694" s="213"/>
      <c r="AT694" s="214" t="s">
        <v>203</v>
      </c>
      <c r="AU694" s="214" t="s">
        <v>91</v>
      </c>
      <c r="AV694" s="13" t="s">
        <v>21</v>
      </c>
      <c r="AW694" s="13" t="s">
        <v>36</v>
      </c>
      <c r="AX694" s="13" t="s">
        <v>81</v>
      </c>
      <c r="AY694" s="214" t="s">
        <v>194</v>
      </c>
    </row>
    <row r="695" spans="1:65" s="13" customFormat="1" ht="11.25">
      <c r="B695" s="204"/>
      <c r="C695" s="205"/>
      <c r="D695" s="206" t="s">
        <v>203</v>
      </c>
      <c r="E695" s="207" t="s">
        <v>1</v>
      </c>
      <c r="F695" s="208" t="s">
        <v>1592</v>
      </c>
      <c r="G695" s="205"/>
      <c r="H695" s="207" t="s">
        <v>1</v>
      </c>
      <c r="I695" s="209"/>
      <c r="J695" s="205"/>
      <c r="K695" s="205"/>
      <c r="L695" s="210"/>
      <c r="M695" s="211"/>
      <c r="N695" s="212"/>
      <c r="O695" s="212"/>
      <c r="P695" s="212"/>
      <c r="Q695" s="212"/>
      <c r="R695" s="212"/>
      <c r="S695" s="212"/>
      <c r="T695" s="213"/>
      <c r="AT695" s="214" t="s">
        <v>203</v>
      </c>
      <c r="AU695" s="214" t="s">
        <v>91</v>
      </c>
      <c r="AV695" s="13" t="s">
        <v>21</v>
      </c>
      <c r="AW695" s="13" t="s">
        <v>36</v>
      </c>
      <c r="AX695" s="13" t="s">
        <v>81</v>
      </c>
      <c r="AY695" s="214" t="s">
        <v>194</v>
      </c>
    </row>
    <row r="696" spans="1:65" s="14" customFormat="1" ht="11.25">
      <c r="B696" s="215"/>
      <c r="C696" s="216"/>
      <c r="D696" s="206" t="s">
        <v>203</v>
      </c>
      <c r="E696" s="217" t="s">
        <v>1011</v>
      </c>
      <c r="F696" s="218" t="s">
        <v>1593</v>
      </c>
      <c r="G696" s="216"/>
      <c r="H696" s="219">
        <v>1</v>
      </c>
      <c r="I696" s="220"/>
      <c r="J696" s="216"/>
      <c r="K696" s="216"/>
      <c r="L696" s="221"/>
      <c r="M696" s="222"/>
      <c r="N696" s="223"/>
      <c r="O696" s="223"/>
      <c r="P696" s="223"/>
      <c r="Q696" s="223"/>
      <c r="R696" s="223"/>
      <c r="S696" s="223"/>
      <c r="T696" s="224"/>
      <c r="AT696" s="225" t="s">
        <v>203</v>
      </c>
      <c r="AU696" s="225" t="s">
        <v>91</v>
      </c>
      <c r="AV696" s="14" t="s">
        <v>91</v>
      </c>
      <c r="AW696" s="14" t="s">
        <v>36</v>
      </c>
      <c r="AX696" s="14" t="s">
        <v>81</v>
      </c>
      <c r="AY696" s="225" t="s">
        <v>194</v>
      </c>
    </row>
    <row r="697" spans="1:65" s="13" customFormat="1" ht="11.25">
      <c r="B697" s="204"/>
      <c r="C697" s="205"/>
      <c r="D697" s="206" t="s">
        <v>203</v>
      </c>
      <c r="E697" s="207" t="s">
        <v>1</v>
      </c>
      <c r="F697" s="208" t="s">
        <v>1594</v>
      </c>
      <c r="G697" s="205"/>
      <c r="H697" s="207" t="s">
        <v>1</v>
      </c>
      <c r="I697" s="209"/>
      <c r="J697" s="205"/>
      <c r="K697" s="205"/>
      <c r="L697" s="210"/>
      <c r="M697" s="211"/>
      <c r="N697" s="212"/>
      <c r="O697" s="212"/>
      <c r="P697" s="212"/>
      <c r="Q697" s="212"/>
      <c r="R697" s="212"/>
      <c r="S697" s="212"/>
      <c r="T697" s="213"/>
      <c r="AT697" s="214" t="s">
        <v>203</v>
      </c>
      <c r="AU697" s="214" t="s">
        <v>91</v>
      </c>
      <c r="AV697" s="13" t="s">
        <v>21</v>
      </c>
      <c r="AW697" s="13" t="s">
        <v>36</v>
      </c>
      <c r="AX697" s="13" t="s">
        <v>81</v>
      </c>
      <c r="AY697" s="214" t="s">
        <v>194</v>
      </c>
    </row>
    <row r="698" spans="1:65" s="14" customFormat="1" ht="11.25">
      <c r="B698" s="215"/>
      <c r="C698" s="216"/>
      <c r="D698" s="206" t="s">
        <v>203</v>
      </c>
      <c r="E698" s="217" t="s">
        <v>1595</v>
      </c>
      <c r="F698" s="218" t="s">
        <v>1596</v>
      </c>
      <c r="G698" s="216"/>
      <c r="H698" s="219">
        <v>6.1</v>
      </c>
      <c r="I698" s="220"/>
      <c r="J698" s="216"/>
      <c r="K698" s="216"/>
      <c r="L698" s="221"/>
      <c r="M698" s="222"/>
      <c r="N698" s="223"/>
      <c r="O698" s="223"/>
      <c r="P698" s="223"/>
      <c r="Q698" s="223"/>
      <c r="R698" s="223"/>
      <c r="S698" s="223"/>
      <c r="T698" s="224"/>
      <c r="AT698" s="225" t="s">
        <v>203</v>
      </c>
      <c r="AU698" s="225" t="s">
        <v>91</v>
      </c>
      <c r="AV698" s="14" t="s">
        <v>91</v>
      </c>
      <c r="AW698" s="14" t="s">
        <v>36</v>
      </c>
      <c r="AX698" s="14" t="s">
        <v>81</v>
      </c>
      <c r="AY698" s="225" t="s">
        <v>194</v>
      </c>
    </row>
    <row r="699" spans="1:65" s="15" customFormat="1" ht="11.25">
      <c r="B699" s="226"/>
      <c r="C699" s="227"/>
      <c r="D699" s="206" t="s">
        <v>203</v>
      </c>
      <c r="E699" s="228" t="s">
        <v>1008</v>
      </c>
      <c r="F699" s="229" t="s">
        <v>244</v>
      </c>
      <c r="G699" s="227"/>
      <c r="H699" s="230">
        <v>7.1</v>
      </c>
      <c r="I699" s="231"/>
      <c r="J699" s="227"/>
      <c r="K699" s="227"/>
      <c r="L699" s="232"/>
      <c r="M699" s="233"/>
      <c r="N699" s="234"/>
      <c r="O699" s="234"/>
      <c r="P699" s="234"/>
      <c r="Q699" s="234"/>
      <c r="R699" s="234"/>
      <c r="S699" s="234"/>
      <c r="T699" s="235"/>
      <c r="AT699" s="236" t="s">
        <v>203</v>
      </c>
      <c r="AU699" s="236" t="s">
        <v>91</v>
      </c>
      <c r="AV699" s="15" t="s">
        <v>210</v>
      </c>
      <c r="AW699" s="15" t="s">
        <v>36</v>
      </c>
      <c r="AX699" s="15" t="s">
        <v>81</v>
      </c>
      <c r="AY699" s="236" t="s">
        <v>194</v>
      </c>
    </row>
    <row r="700" spans="1:65" s="16" customFormat="1" ht="11.25">
      <c r="B700" s="237"/>
      <c r="C700" s="238"/>
      <c r="D700" s="206" t="s">
        <v>203</v>
      </c>
      <c r="E700" s="239" t="s">
        <v>1</v>
      </c>
      <c r="F700" s="240" t="s">
        <v>250</v>
      </c>
      <c r="G700" s="238"/>
      <c r="H700" s="241">
        <v>7.1</v>
      </c>
      <c r="I700" s="242"/>
      <c r="J700" s="238"/>
      <c r="K700" s="238"/>
      <c r="L700" s="243"/>
      <c r="M700" s="244"/>
      <c r="N700" s="245"/>
      <c r="O700" s="245"/>
      <c r="P700" s="245"/>
      <c r="Q700" s="245"/>
      <c r="R700" s="245"/>
      <c r="S700" s="245"/>
      <c r="T700" s="246"/>
      <c r="AT700" s="247" t="s">
        <v>203</v>
      </c>
      <c r="AU700" s="247" t="s">
        <v>91</v>
      </c>
      <c r="AV700" s="16" t="s">
        <v>201</v>
      </c>
      <c r="AW700" s="16" t="s">
        <v>36</v>
      </c>
      <c r="AX700" s="16" t="s">
        <v>21</v>
      </c>
      <c r="AY700" s="247" t="s">
        <v>194</v>
      </c>
    </row>
    <row r="701" spans="1:65" s="2" customFormat="1" ht="14.45" customHeight="1">
      <c r="A701" s="35"/>
      <c r="B701" s="36"/>
      <c r="C701" s="248" t="s">
        <v>1597</v>
      </c>
      <c r="D701" s="248" t="s">
        <v>474</v>
      </c>
      <c r="E701" s="249" t="s">
        <v>1598</v>
      </c>
      <c r="F701" s="250" t="s">
        <v>1599</v>
      </c>
      <c r="G701" s="251" t="s">
        <v>254</v>
      </c>
      <c r="H701" s="252">
        <v>7.2069999999999999</v>
      </c>
      <c r="I701" s="253"/>
      <c r="J701" s="254">
        <f>ROUND(I701*H701,2)</f>
        <v>0</v>
      </c>
      <c r="K701" s="250" t="s">
        <v>200</v>
      </c>
      <c r="L701" s="255"/>
      <c r="M701" s="256" t="s">
        <v>1</v>
      </c>
      <c r="N701" s="257" t="s">
        <v>46</v>
      </c>
      <c r="O701" s="72"/>
      <c r="P701" s="200">
        <f>O701*H701</f>
        <v>0</v>
      </c>
      <c r="Q701" s="200">
        <v>1.9E-2</v>
      </c>
      <c r="R701" s="200">
        <f>Q701*H701</f>
        <v>0.136933</v>
      </c>
      <c r="S701" s="200">
        <v>0</v>
      </c>
      <c r="T701" s="201">
        <f>S701*H701</f>
        <v>0</v>
      </c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R701" s="202" t="s">
        <v>251</v>
      </c>
      <c r="AT701" s="202" t="s">
        <v>474</v>
      </c>
      <c r="AU701" s="202" t="s">
        <v>91</v>
      </c>
      <c r="AY701" s="18" t="s">
        <v>194</v>
      </c>
      <c r="BE701" s="203">
        <f>IF(N701="základní",J701,0)</f>
        <v>0</v>
      </c>
      <c r="BF701" s="203">
        <f>IF(N701="snížená",J701,0)</f>
        <v>0</v>
      </c>
      <c r="BG701" s="203">
        <f>IF(N701="zákl. přenesená",J701,0)</f>
        <v>0</v>
      </c>
      <c r="BH701" s="203">
        <f>IF(N701="sníž. přenesená",J701,0)</f>
        <v>0</v>
      </c>
      <c r="BI701" s="203">
        <f>IF(N701="nulová",J701,0)</f>
        <v>0</v>
      </c>
      <c r="BJ701" s="18" t="s">
        <v>21</v>
      </c>
      <c r="BK701" s="203">
        <f>ROUND(I701*H701,2)</f>
        <v>0</v>
      </c>
      <c r="BL701" s="18" t="s">
        <v>201</v>
      </c>
      <c r="BM701" s="202" t="s">
        <v>1600</v>
      </c>
    </row>
    <row r="702" spans="1:65" s="14" customFormat="1" ht="11.25">
      <c r="B702" s="215"/>
      <c r="C702" s="216"/>
      <c r="D702" s="206" t="s">
        <v>203</v>
      </c>
      <c r="E702" s="217" t="s">
        <v>1</v>
      </c>
      <c r="F702" s="218" t="s">
        <v>1601</v>
      </c>
      <c r="G702" s="216"/>
      <c r="H702" s="219">
        <v>7.2069999999999999</v>
      </c>
      <c r="I702" s="220"/>
      <c r="J702" s="216"/>
      <c r="K702" s="216"/>
      <c r="L702" s="221"/>
      <c r="M702" s="222"/>
      <c r="N702" s="223"/>
      <c r="O702" s="223"/>
      <c r="P702" s="223"/>
      <c r="Q702" s="223"/>
      <c r="R702" s="223"/>
      <c r="S702" s="223"/>
      <c r="T702" s="224"/>
      <c r="AT702" s="225" t="s">
        <v>203</v>
      </c>
      <c r="AU702" s="225" t="s">
        <v>91</v>
      </c>
      <c r="AV702" s="14" t="s">
        <v>91</v>
      </c>
      <c r="AW702" s="14" t="s">
        <v>36</v>
      </c>
      <c r="AX702" s="14" t="s">
        <v>21</v>
      </c>
      <c r="AY702" s="225" t="s">
        <v>194</v>
      </c>
    </row>
    <row r="703" spans="1:65" s="2" customFormat="1" ht="14.45" customHeight="1">
      <c r="A703" s="35"/>
      <c r="B703" s="36"/>
      <c r="C703" s="191" t="s">
        <v>1602</v>
      </c>
      <c r="D703" s="191" t="s">
        <v>196</v>
      </c>
      <c r="E703" s="192" t="s">
        <v>1584</v>
      </c>
      <c r="F703" s="193" t="s">
        <v>1585</v>
      </c>
      <c r="G703" s="194" t="s">
        <v>254</v>
      </c>
      <c r="H703" s="195">
        <v>1</v>
      </c>
      <c r="I703" s="196"/>
      <c r="J703" s="197">
        <f>ROUND(I703*H703,2)</f>
        <v>0</v>
      </c>
      <c r="K703" s="193" t="s">
        <v>200</v>
      </c>
      <c r="L703" s="40"/>
      <c r="M703" s="198" t="s">
        <v>1</v>
      </c>
      <c r="N703" s="199" t="s">
        <v>46</v>
      </c>
      <c r="O703" s="72"/>
      <c r="P703" s="200">
        <f>O703*H703</f>
        <v>0</v>
      </c>
      <c r="Q703" s="200">
        <v>0</v>
      </c>
      <c r="R703" s="200">
        <f>Q703*H703</f>
        <v>0</v>
      </c>
      <c r="S703" s="200">
        <v>0</v>
      </c>
      <c r="T703" s="201">
        <f>S703*H703</f>
        <v>0</v>
      </c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R703" s="202" t="s">
        <v>201</v>
      </c>
      <c r="AT703" s="202" t="s">
        <v>196</v>
      </c>
      <c r="AU703" s="202" t="s">
        <v>91</v>
      </c>
      <c r="AY703" s="18" t="s">
        <v>194</v>
      </c>
      <c r="BE703" s="203">
        <f>IF(N703="základní",J703,0)</f>
        <v>0</v>
      </c>
      <c r="BF703" s="203">
        <f>IF(N703="snížená",J703,0)</f>
        <v>0</v>
      </c>
      <c r="BG703" s="203">
        <f>IF(N703="zákl. přenesená",J703,0)</f>
        <v>0</v>
      </c>
      <c r="BH703" s="203">
        <f>IF(N703="sníž. přenesená",J703,0)</f>
        <v>0</v>
      </c>
      <c r="BI703" s="203">
        <f>IF(N703="nulová",J703,0)</f>
        <v>0</v>
      </c>
      <c r="BJ703" s="18" t="s">
        <v>21</v>
      </c>
      <c r="BK703" s="203">
        <f>ROUND(I703*H703,2)</f>
        <v>0</v>
      </c>
      <c r="BL703" s="18" t="s">
        <v>201</v>
      </c>
      <c r="BM703" s="202" t="s">
        <v>1603</v>
      </c>
    </row>
    <row r="704" spans="1:65" s="14" customFormat="1" ht="11.25">
      <c r="B704" s="215"/>
      <c r="C704" s="216"/>
      <c r="D704" s="206" t="s">
        <v>203</v>
      </c>
      <c r="E704" s="217" t="s">
        <v>1</v>
      </c>
      <c r="F704" s="218" t="s">
        <v>1011</v>
      </c>
      <c r="G704" s="216"/>
      <c r="H704" s="219">
        <v>1</v>
      </c>
      <c r="I704" s="220"/>
      <c r="J704" s="216"/>
      <c r="K704" s="216"/>
      <c r="L704" s="221"/>
      <c r="M704" s="222"/>
      <c r="N704" s="223"/>
      <c r="O704" s="223"/>
      <c r="P704" s="223"/>
      <c r="Q704" s="223"/>
      <c r="R704" s="223"/>
      <c r="S704" s="223"/>
      <c r="T704" s="224"/>
      <c r="AT704" s="225" t="s">
        <v>203</v>
      </c>
      <c r="AU704" s="225" t="s">
        <v>91</v>
      </c>
      <c r="AV704" s="14" t="s">
        <v>91</v>
      </c>
      <c r="AW704" s="14" t="s">
        <v>36</v>
      </c>
      <c r="AX704" s="14" t="s">
        <v>21</v>
      </c>
      <c r="AY704" s="225" t="s">
        <v>194</v>
      </c>
    </row>
    <row r="705" spans="1:65" s="2" customFormat="1" ht="14.45" customHeight="1">
      <c r="A705" s="35"/>
      <c r="B705" s="36"/>
      <c r="C705" s="191" t="s">
        <v>1604</v>
      </c>
      <c r="D705" s="191" t="s">
        <v>196</v>
      </c>
      <c r="E705" s="192" t="s">
        <v>1605</v>
      </c>
      <c r="F705" s="193" t="s">
        <v>1606</v>
      </c>
      <c r="G705" s="194" t="s">
        <v>254</v>
      </c>
      <c r="H705" s="195">
        <v>9.6999999999999993</v>
      </c>
      <c r="I705" s="196"/>
      <c r="J705" s="197">
        <f>ROUND(I705*H705,2)</f>
        <v>0</v>
      </c>
      <c r="K705" s="193" t="s">
        <v>200</v>
      </c>
      <c r="L705" s="40"/>
      <c r="M705" s="198" t="s">
        <v>1</v>
      </c>
      <c r="N705" s="199" t="s">
        <v>46</v>
      </c>
      <c r="O705" s="72"/>
      <c r="P705" s="200">
        <f>O705*H705</f>
        <v>0</v>
      </c>
      <c r="Q705" s="200">
        <v>3.0000000000000001E-5</v>
      </c>
      <c r="R705" s="200">
        <f>Q705*H705</f>
        <v>2.9099999999999997E-4</v>
      </c>
      <c r="S705" s="200">
        <v>0</v>
      </c>
      <c r="T705" s="201">
        <f>S705*H705</f>
        <v>0</v>
      </c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R705" s="202" t="s">
        <v>201</v>
      </c>
      <c r="AT705" s="202" t="s">
        <v>196</v>
      </c>
      <c r="AU705" s="202" t="s">
        <v>91</v>
      </c>
      <c r="AY705" s="18" t="s">
        <v>194</v>
      </c>
      <c r="BE705" s="203">
        <f>IF(N705="základní",J705,0)</f>
        <v>0</v>
      </c>
      <c r="BF705" s="203">
        <f>IF(N705="snížená",J705,0)</f>
        <v>0</v>
      </c>
      <c r="BG705" s="203">
        <f>IF(N705="zákl. přenesená",J705,0)</f>
        <v>0</v>
      </c>
      <c r="BH705" s="203">
        <f>IF(N705="sníž. přenesená",J705,0)</f>
        <v>0</v>
      </c>
      <c r="BI705" s="203">
        <f>IF(N705="nulová",J705,0)</f>
        <v>0</v>
      </c>
      <c r="BJ705" s="18" t="s">
        <v>21</v>
      </c>
      <c r="BK705" s="203">
        <f>ROUND(I705*H705,2)</f>
        <v>0</v>
      </c>
      <c r="BL705" s="18" t="s">
        <v>201</v>
      </c>
      <c r="BM705" s="202" t="s">
        <v>1607</v>
      </c>
    </row>
    <row r="706" spans="1:65" s="13" customFormat="1" ht="11.25">
      <c r="B706" s="204"/>
      <c r="C706" s="205"/>
      <c r="D706" s="206" t="s">
        <v>203</v>
      </c>
      <c r="E706" s="207" t="s">
        <v>1</v>
      </c>
      <c r="F706" s="208" t="s">
        <v>1574</v>
      </c>
      <c r="G706" s="205"/>
      <c r="H706" s="207" t="s">
        <v>1</v>
      </c>
      <c r="I706" s="209"/>
      <c r="J706" s="205"/>
      <c r="K706" s="205"/>
      <c r="L706" s="210"/>
      <c r="M706" s="211"/>
      <c r="N706" s="212"/>
      <c r="O706" s="212"/>
      <c r="P706" s="212"/>
      <c r="Q706" s="212"/>
      <c r="R706" s="212"/>
      <c r="S706" s="212"/>
      <c r="T706" s="213"/>
      <c r="AT706" s="214" t="s">
        <v>203</v>
      </c>
      <c r="AU706" s="214" t="s">
        <v>91</v>
      </c>
      <c r="AV706" s="13" t="s">
        <v>21</v>
      </c>
      <c r="AW706" s="13" t="s">
        <v>36</v>
      </c>
      <c r="AX706" s="13" t="s">
        <v>81</v>
      </c>
      <c r="AY706" s="214" t="s">
        <v>194</v>
      </c>
    </row>
    <row r="707" spans="1:65" s="14" customFormat="1" ht="11.25">
      <c r="B707" s="215"/>
      <c r="C707" s="216"/>
      <c r="D707" s="206" t="s">
        <v>203</v>
      </c>
      <c r="E707" s="217" t="s">
        <v>1</v>
      </c>
      <c r="F707" s="218" t="s">
        <v>1608</v>
      </c>
      <c r="G707" s="216"/>
      <c r="H707" s="219">
        <v>3.2</v>
      </c>
      <c r="I707" s="220"/>
      <c r="J707" s="216"/>
      <c r="K707" s="216"/>
      <c r="L707" s="221"/>
      <c r="M707" s="222"/>
      <c r="N707" s="223"/>
      <c r="O707" s="223"/>
      <c r="P707" s="223"/>
      <c r="Q707" s="223"/>
      <c r="R707" s="223"/>
      <c r="S707" s="223"/>
      <c r="T707" s="224"/>
      <c r="AT707" s="225" t="s">
        <v>203</v>
      </c>
      <c r="AU707" s="225" t="s">
        <v>91</v>
      </c>
      <c r="AV707" s="14" t="s">
        <v>91</v>
      </c>
      <c r="AW707" s="14" t="s">
        <v>36</v>
      </c>
      <c r="AX707" s="14" t="s">
        <v>81</v>
      </c>
      <c r="AY707" s="225" t="s">
        <v>194</v>
      </c>
    </row>
    <row r="708" spans="1:65" s="14" customFormat="1" ht="11.25">
      <c r="B708" s="215"/>
      <c r="C708" s="216"/>
      <c r="D708" s="206" t="s">
        <v>203</v>
      </c>
      <c r="E708" s="217" t="s">
        <v>1</v>
      </c>
      <c r="F708" s="218" t="s">
        <v>1609</v>
      </c>
      <c r="G708" s="216"/>
      <c r="H708" s="219">
        <v>2</v>
      </c>
      <c r="I708" s="220"/>
      <c r="J708" s="216"/>
      <c r="K708" s="216"/>
      <c r="L708" s="221"/>
      <c r="M708" s="222"/>
      <c r="N708" s="223"/>
      <c r="O708" s="223"/>
      <c r="P708" s="223"/>
      <c r="Q708" s="223"/>
      <c r="R708" s="223"/>
      <c r="S708" s="223"/>
      <c r="T708" s="224"/>
      <c r="AT708" s="225" t="s">
        <v>203</v>
      </c>
      <c r="AU708" s="225" t="s">
        <v>91</v>
      </c>
      <c r="AV708" s="14" t="s">
        <v>91</v>
      </c>
      <c r="AW708" s="14" t="s">
        <v>36</v>
      </c>
      <c r="AX708" s="14" t="s">
        <v>81</v>
      </c>
      <c r="AY708" s="225" t="s">
        <v>194</v>
      </c>
    </row>
    <row r="709" spans="1:65" s="13" customFormat="1" ht="11.25">
      <c r="B709" s="204"/>
      <c r="C709" s="205"/>
      <c r="D709" s="206" t="s">
        <v>203</v>
      </c>
      <c r="E709" s="207" t="s">
        <v>1</v>
      </c>
      <c r="F709" s="208" t="s">
        <v>1245</v>
      </c>
      <c r="G709" s="205"/>
      <c r="H709" s="207" t="s">
        <v>1</v>
      </c>
      <c r="I709" s="209"/>
      <c r="J709" s="205"/>
      <c r="K709" s="205"/>
      <c r="L709" s="210"/>
      <c r="M709" s="211"/>
      <c r="N709" s="212"/>
      <c r="O709" s="212"/>
      <c r="P709" s="212"/>
      <c r="Q709" s="212"/>
      <c r="R709" s="212"/>
      <c r="S709" s="212"/>
      <c r="T709" s="213"/>
      <c r="AT709" s="214" t="s">
        <v>203</v>
      </c>
      <c r="AU709" s="214" t="s">
        <v>91</v>
      </c>
      <c r="AV709" s="13" t="s">
        <v>21</v>
      </c>
      <c r="AW709" s="13" t="s">
        <v>36</v>
      </c>
      <c r="AX709" s="13" t="s">
        <v>81</v>
      </c>
      <c r="AY709" s="214" t="s">
        <v>194</v>
      </c>
    </row>
    <row r="710" spans="1:65" s="14" customFormat="1" ht="11.25">
      <c r="B710" s="215"/>
      <c r="C710" s="216"/>
      <c r="D710" s="206" t="s">
        <v>203</v>
      </c>
      <c r="E710" s="217" t="s">
        <v>1</v>
      </c>
      <c r="F710" s="218" t="s">
        <v>1610</v>
      </c>
      <c r="G710" s="216"/>
      <c r="H710" s="219">
        <v>5.4</v>
      </c>
      <c r="I710" s="220"/>
      <c r="J710" s="216"/>
      <c r="K710" s="216"/>
      <c r="L710" s="221"/>
      <c r="M710" s="222"/>
      <c r="N710" s="223"/>
      <c r="O710" s="223"/>
      <c r="P710" s="223"/>
      <c r="Q710" s="223"/>
      <c r="R710" s="223"/>
      <c r="S710" s="223"/>
      <c r="T710" s="224"/>
      <c r="AT710" s="225" t="s">
        <v>203</v>
      </c>
      <c r="AU710" s="225" t="s">
        <v>91</v>
      </c>
      <c r="AV710" s="14" t="s">
        <v>91</v>
      </c>
      <c r="AW710" s="14" t="s">
        <v>36</v>
      </c>
      <c r="AX710" s="14" t="s">
        <v>81</v>
      </c>
      <c r="AY710" s="225" t="s">
        <v>194</v>
      </c>
    </row>
    <row r="711" spans="1:65" s="15" customFormat="1" ht="11.25">
      <c r="B711" s="226"/>
      <c r="C711" s="227"/>
      <c r="D711" s="206" t="s">
        <v>203</v>
      </c>
      <c r="E711" s="228" t="s">
        <v>1012</v>
      </c>
      <c r="F711" s="229" t="s">
        <v>244</v>
      </c>
      <c r="G711" s="227"/>
      <c r="H711" s="230">
        <v>10.6</v>
      </c>
      <c r="I711" s="231"/>
      <c r="J711" s="227"/>
      <c r="K711" s="227"/>
      <c r="L711" s="232"/>
      <c r="M711" s="233"/>
      <c r="N711" s="234"/>
      <c r="O711" s="234"/>
      <c r="P711" s="234"/>
      <c r="Q711" s="234"/>
      <c r="R711" s="234"/>
      <c r="S711" s="234"/>
      <c r="T711" s="235"/>
      <c r="AT711" s="236" t="s">
        <v>203</v>
      </c>
      <c r="AU711" s="236" t="s">
        <v>91</v>
      </c>
      <c r="AV711" s="15" t="s">
        <v>210</v>
      </c>
      <c r="AW711" s="15" t="s">
        <v>36</v>
      </c>
      <c r="AX711" s="15" t="s">
        <v>81</v>
      </c>
      <c r="AY711" s="236" t="s">
        <v>194</v>
      </c>
    </row>
    <row r="712" spans="1:65" s="16" customFormat="1" ht="11.25">
      <c r="B712" s="237"/>
      <c r="C712" s="238"/>
      <c r="D712" s="206" t="s">
        <v>203</v>
      </c>
      <c r="E712" s="239" t="s">
        <v>1</v>
      </c>
      <c r="F712" s="240" t="s">
        <v>250</v>
      </c>
      <c r="G712" s="238"/>
      <c r="H712" s="241">
        <v>10.6</v>
      </c>
      <c r="I712" s="242"/>
      <c r="J712" s="238"/>
      <c r="K712" s="238"/>
      <c r="L712" s="243"/>
      <c r="M712" s="244"/>
      <c r="N712" s="245"/>
      <c r="O712" s="245"/>
      <c r="P712" s="245"/>
      <c r="Q712" s="245"/>
      <c r="R712" s="245"/>
      <c r="S712" s="245"/>
      <c r="T712" s="246"/>
      <c r="AT712" s="247" t="s">
        <v>203</v>
      </c>
      <c r="AU712" s="247" t="s">
        <v>91</v>
      </c>
      <c r="AV712" s="16" t="s">
        <v>201</v>
      </c>
      <c r="AW712" s="16" t="s">
        <v>36</v>
      </c>
      <c r="AX712" s="16" t="s">
        <v>81</v>
      </c>
      <c r="AY712" s="247" t="s">
        <v>194</v>
      </c>
    </row>
    <row r="713" spans="1:65" s="13" customFormat="1" ht="11.25">
      <c r="B713" s="204"/>
      <c r="C713" s="205"/>
      <c r="D713" s="206" t="s">
        <v>203</v>
      </c>
      <c r="E713" s="207" t="s">
        <v>1</v>
      </c>
      <c r="F713" s="208" t="s">
        <v>1577</v>
      </c>
      <c r="G713" s="205"/>
      <c r="H713" s="207" t="s">
        <v>1</v>
      </c>
      <c r="I713" s="209"/>
      <c r="J713" s="205"/>
      <c r="K713" s="205"/>
      <c r="L713" s="210"/>
      <c r="M713" s="211"/>
      <c r="N713" s="212"/>
      <c r="O713" s="212"/>
      <c r="P713" s="212"/>
      <c r="Q713" s="212"/>
      <c r="R713" s="212"/>
      <c r="S713" s="212"/>
      <c r="T713" s="213"/>
      <c r="AT713" s="214" t="s">
        <v>203</v>
      </c>
      <c r="AU713" s="214" t="s">
        <v>91</v>
      </c>
      <c r="AV713" s="13" t="s">
        <v>21</v>
      </c>
      <c r="AW713" s="13" t="s">
        <v>36</v>
      </c>
      <c r="AX713" s="13" t="s">
        <v>81</v>
      </c>
      <c r="AY713" s="214" t="s">
        <v>194</v>
      </c>
    </row>
    <row r="714" spans="1:65" s="13" customFormat="1" ht="11.25">
      <c r="B714" s="204"/>
      <c r="C714" s="205"/>
      <c r="D714" s="206" t="s">
        <v>203</v>
      </c>
      <c r="E714" s="207" t="s">
        <v>1</v>
      </c>
      <c r="F714" s="208" t="s">
        <v>1578</v>
      </c>
      <c r="G714" s="205"/>
      <c r="H714" s="207" t="s">
        <v>1</v>
      </c>
      <c r="I714" s="209"/>
      <c r="J714" s="205"/>
      <c r="K714" s="205"/>
      <c r="L714" s="210"/>
      <c r="M714" s="211"/>
      <c r="N714" s="212"/>
      <c r="O714" s="212"/>
      <c r="P714" s="212"/>
      <c r="Q714" s="212"/>
      <c r="R714" s="212"/>
      <c r="S714" s="212"/>
      <c r="T714" s="213"/>
      <c r="AT714" s="214" t="s">
        <v>203</v>
      </c>
      <c r="AU714" s="214" t="s">
        <v>91</v>
      </c>
      <c r="AV714" s="13" t="s">
        <v>21</v>
      </c>
      <c r="AW714" s="13" t="s">
        <v>36</v>
      </c>
      <c r="AX714" s="13" t="s">
        <v>81</v>
      </c>
      <c r="AY714" s="214" t="s">
        <v>194</v>
      </c>
    </row>
    <row r="715" spans="1:65" s="14" customFormat="1" ht="11.25">
      <c r="B715" s="215"/>
      <c r="C715" s="216"/>
      <c r="D715" s="206" t="s">
        <v>203</v>
      </c>
      <c r="E715" s="217" t="s">
        <v>1</v>
      </c>
      <c r="F715" s="218" t="s">
        <v>1611</v>
      </c>
      <c r="G715" s="216"/>
      <c r="H715" s="219">
        <v>2</v>
      </c>
      <c r="I715" s="220"/>
      <c r="J715" s="216"/>
      <c r="K715" s="216"/>
      <c r="L715" s="221"/>
      <c r="M715" s="222"/>
      <c r="N715" s="223"/>
      <c r="O715" s="223"/>
      <c r="P715" s="223"/>
      <c r="Q715" s="223"/>
      <c r="R715" s="223"/>
      <c r="S715" s="223"/>
      <c r="T715" s="224"/>
      <c r="AT715" s="225" t="s">
        <v>203</v>
      </c>
      <c r="AU715" s="225" t="s">
        <v>91</v>
      </c>
      <c r="AV715" s="14" t="s">
        <v>91</v>
      </c>
      <c r="AW715" s="14" t="s">
        <v>36</v>
      </c>
      <c r="AX715" s="14" t="s">
        <v>81</v>
      </c>
      <c r="AY715" s="225" t="s">
        <v>194</v>
      </c>
    </row>
    <row r="716" spans="1:65" s="14" customFormat="1" ht="11.25">
      <c r="B716" s="215"/>
      <c r="C716" s="216"/>
      <c r="D716" s="206" t="s">
        <v>203</v>
      </c>
      <c r="E716" s="217" t="s">
        <v>1</v>
      </c>
      <c r="F716" s="218" t="s">
        <v>1609</v>
      </c>
      <c r="G716" s="216"/>
      <c r="H716" s="219">
        <v>2</v>
      </c>
      <c r="I716" s="220"/>
      <c r="J716" s="216"/>
      <c r="K716" s="216"/>
      <c r="L716" s="221"/>
      <c r="M716" s="222"/>
      <c r="N716" s="223"/>
      <c r="O716" s="223"/>
      <c r="P716" s="223"/>
      <c r="Q716" s="223"/>
      <c r="R716" s="223"/>
      <c r="S716" s="223"/>
      <c r="T716" s="224"/>
      <c r="AT716" s="225" t="s">
        <v>203</v>
      </c>
      <c r="AU716" s="225" t="s">
        <v>91</v>
      </c>
      <c r="AV716" s="14" t="s">
        <v>91</v>
      </c>
      <c r="AW716" s="14" t="s">
        <v>36</v>
      </c>
      <c r="AX716" s="14" t="s">
        <v>81</v>
      </c>
      <c r="AY716" s="225" t="s">
        <v>194</v>
      </c>
    </row>
    <row r="717" spans="1:65" s="13" customFormat="1" ht="11.25">
      <c r="B717" s="204"/>
      <c r="C717" s="205"/>
      <c r="D717" s="206" t="s">
        <v>203</v>
      </c>
      <c r="E717" s="207" t="s">
        <v>1</v>
      </c>
      <c r="F717" s="208" t="s">
        <v>1612</v>
      </c>
      <c r="G717" s="205"/>
      <c r="H717" s="207" t="s">
        <v>1</v>
      </c>
      <c r="I717" s="209"/>
      <c r="J717" s="205"/>
      <c r="K717" s="205"/>
      <c r="L717" s="210"/>
      <c r="M717" s="211"/>
      <c r="N717" s="212"/>
      <c r="O717" s="212"/>
      <c r="P717" s="212"/>
      <c r="Q717" s="212"/>
      <c r="R717" s="212"/>
      <c r="S717" s="212"/>
      <c r="T717" s="213"/>
      <c r="AT717" s="214" t="s">
        <v>203</v>
      </c>
      <c r="AU717" s="214" t="s">
        <v>91</v>
      </c>
      <c r="AV717" s="13" t="s">
        <v>21</v>
      </c>
      <c r="AW717" s="13" t="s">
        <v>36</v>
      </c>
      <c r="AX717" s="13" t="s">
        <v>81</v>
      </c>
      <c r="AY717" s="214" t="s">
        <v>194</v>
      </c>
    </row>
    <row r="718" spans="1:65" s="14" customFormat="1" ht="11.25">
      <c r="B718" s="215"/>
      <c r="C718" s="216"/>
      <c r="D718" s="206" t="s">
        <v>203</v>
      </c>
      <c r="E718" s="217" t="s">
        <v>1</v>
      </c>
      <c r="F718" s="218" t="s">
        <v>1613</v>
      </c>
      <c r="G718" s="216"/>
      <c r="H718" s="219">
        <v>5.7</v>
      </c>
      <c r="I718" s="220"/>
      <c r="J718" s="216"/>
      <c r="K718" s="216"/>
      <c r="L718" s="221"/>
      <c r="M718" s="222"/>
      <c r="N718" s="223"/>
      <c r="O718" s="223"/>
      <c r="P718" s="223"/>
      <c r="Q718" s="223"/>
      <c r="R718" s="223"/>
      <c r="S718" s="223"/>
      <c r="T718" s="224"/>
      <c r="AT718" s="225" t="s">
        <v>203</v>
      </c>
      <c r="AU718" s="225" t="s">
        <v>91</v>
      </c>
      <c r="AV718" s="14" t="s">
        <v>91</v>
      </c>
      <c r="AW718" s="14" t="s">
        <v>36</v>
      </c>
      <c r="AX718" s="14" t="s">
        <v>81</v>
      </c>
      <c r="AY718" s="225" t="s">
        <v>194</v>
      </c>
    </row>
    <row r="719" spans="1:65" s="15" customFormat="1" ht="11.25">
      <c r="B719" s="226"/>
      <c r="C719" s="227"/>
      <c r="D719" s="206" t="s">
        <v>203</v>
      </c>
      <c r="E719" s="228" t="s">
        <v>1014</v>
      </c>
      <c r="F719" s="229" t="s">
        <v>244</v>
      </c>
      <c r="G719" s="227"/>
      <c r="H719" s="230">
        <v>9.6999999999999993</v>
      </c>
      <c r="I719" s="231"/>
      <c r="J719" s="227"/>
      <c r="K719" s="227"/>
      <c r="L719" s="232"/>
      <c r="M719" s="233"/>
      <c r="N719" s="234"/>
      <c r="O719" s="234"/>
      <c r="P719" s="234"/>
      <c r="Q719" s="234"/>
      <c r="R719" s="234"/>
      <c r="S719" s="234"/>
      <c r="T719" s="235"/>
      <c r="AT719" s="236" t="s">
        <v>203</v>
      </c>
      <c r="AU719" s="236" t="s">
        <v>91</v>
      </c>
      <c r="AV719" s="15" t="s">
        <v>210</v>
      </c>
      <c r="AW719" s="15" t="s">
        <v>36</v>
      </c>
      <c r="AX719" s="15" t="s">
        <v>81</v>
      </c>
      <c r="AY719" s="236" t="s">
        <v>194</v>
      </c>
    </row>
    <row r="720" spans="1:65" s="16" customFormat="1" ht="11.25">
      <c r="B720" s="237"/>
      <c r="C720" s="238"/>
      <c r="D720" s="206" t="s">
        <v>203</v>
      </c>
      <c r="E720" s="239" t="s">
        <v>1</v>
      </c>
      <c r="F720" s="240" t="s">
        <v>250</v>
      </c>
      <c r="G720" s="238"/>
      <c r="H720" s="241">
        <v>9.6999999999999993</v>
      </c>
      <c r="I720" s="242"/>
      <c r="J720" s="238"/>
      <c r="K720" s="238"/>
      <c r="L720" s="243"/>
      <c r="M720" s="244"/>
      <c r="N720" s="245"/>
      <c r="O720" s="245"/>
      <c r="P720" s="245"/>
      <c r="Q720" s="245"/>
      <c r="R720" s="245"/>
      <c r="S720" s="245"/>
      <c r="T720" s="246"/>
      <c r="AT720" s="247" t="s">
        <v>203</v>
      </c>
      <c r="AU720" s="247" t="s">
        <v>91</v>
      </c>
      <c r="AV720" s="16" t="s">
        <v>201</v>
      </c>
      <c r="AW720" s="16" t="s">
        <v>36</v>
      </c>
      <c r="AX720" s="16" t="s">
        <v>21</v>
      </c>
      <c r="AY720" s="247" t="s">
        <v>194</v>
      </c>
    </row>
    <row r="721" spans="1:65" s="2" customFormat="1" ht="14.45" customHeight="1">
      <c r="A721" s="35"/>
      <c r="B721" s="36"/>
      <c r="C721" s="248" t="s">
        <v>1614</v>
      </c>
      <c r="D721" s="248" t="s">
        <v>474</v>
      </c>
      <c r="E721" s="249" t="s">
        <v>1615</v>
      </c>
      <c r="F721" s="250" t="s">
        <v>1616</v>
      </c>
      <c r="G721" s="251" t="s">
        <v>254</v>
      </c>
      <c r="H721" s="252">
        <v>9.8460000000000001</v>
      </c>
      <c r="I721" s="253"/>
      <c r="J721" s="254">
        <f>ROUND(I721*H721,2)</f>
        <v>0</v>
      </c>
      <c r="K721" s="250" t="s">
        <v>200</v>
      </c>
      <c r="L721" s="255"/>
      <c r="M721" s="256" t="s">
        <v>1</v>
      </c>
      <c r="N721" s="257" t="s">
        <v>46</v>
      </c>
      <c r="O721" s="72"/>
      <c r="P721" s="200">
        <f>O721*H721</f>
        <v>0</v>
      </c>
      <c r="Q721" s="200">
        <v>2.4E-2</v>
      </c>
      <c r="R721" s="200">
        <f>Q721*H721</f>
        <v>0.23630400000000001</v>
      </c>
      <c r="S721" s="200">
        <v>0</v>
      </c>
      <c r="T721" s="201">
        <f>S721*H721</f>
        <v>0</v>
      </c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R721" s="202" t="s">
        <v>251</v>
      </c>
      <c r="AT721" s="202" t="s">
        <v>474</v>
      </c>
      <c r="AU721" s="202" t="s">
        <v>91</v>
      </c>
      <c r="AY721" s="18" t="s">
        <v>194</v>
      </c>
      <c r="BE721" s="203">
        <f>IF(N721="základní",J721,0)</f>
        <v>0</v>
      </c>
      <c r="BF721" s="203">
        <f>IF(N721="snížená",J721,0)</f>
        <v>0</v>
      </c>
      <c r="BG721" s="203">
        <f>IF(N721="zákl. přenesená",J721,0)</f>
        <v>0</v>
      </c>
      <c r="BH721" s="203">
        <f>IF(N721="sníž. přenesená",J721,0)</f>
        <v>0</v>
      </c>
      <c r="BI721" s="203">
        <f>IF(N721="nulová",J721,0)</f>
        <v>0</v>
      </c>
      <c r="BJ721" s="18" t="s">
        <v>21</v>
      </c>
      <c r="BK721" s="203">
        <f>ROUND(I721*H721,2)</f>
        <v>0</v>
      </c>
      <c r="BL721" s="18" t="s">
        <v>201</v>
      </c>
      <c r="BM721" s="202" t="s">
        <v>1617</v>
      </c>
    </row>
    <row r="722" spans="1:65" s="14" customFormat="1" ht="11.25">
      <c r="B722" s="215"/>
      <c r="C722" s="216"/>
      <c r="D722" s="206" t="s">
        <v>203</v>
      </c>
      <c r="E722" s="217" t="s">
        <v>1</v>
      </c>
      <c r="F722" s="218" t="s">
        <v>1618</v>
      </c>
      <c r="G722" s="216"/>
      <c r="H722" s="219">
        <v>9.8460000000000001</v>
      </c>
      <c r="I722" s="220"/>
      <c r="J722" s="216"/>
      <c r="K722" s="216"/>
      <c r="L722" s="221"/>
      <c r="M722" s="222"/>
      <c r="N722" s="223"/>
      <c r="O722" s="223"/>
      <c r="P722" s="223"/>
      <c r="Q722" s="223"/>
      <c r="R722" s="223"/>
      <c r="S722" s="223"/>
      <c r="T722" s="224"/>
      <c r="AT722" s="225" t="s">
        <v>203</v>
      </c>
      <c r="AU722" s="225" t="s">
        <v>91</v>
      </c>
      <c r="AV722" s="14" t="s">
        <v>91</v>
      </c>
      <c r="AW722" s="14" t="s">
        <v>36</v>
      </c>
      <c r="AX722" s="14" t="s">
        <v>21</v>
      </c>
      <c r="AY722" s="225" t="s">
        <v>194</v>
      </c>
    </row>
    <row r="723" spans="1:65" s="2" customFormat="1" ht="14.45" customHeight="1">
      <c r="A723" s="35"/>
      <c r="B723" s="36"/>
      <c r="C723" s="191" t="s">
        <v>1619</v>
      </c>
      <c r="D723" s="191" t="s">
        <v>196</v>
      </c>
      <c r="E723" s="192" t="s">
        <v>1620</v>
      </c>
      <c r="F723" s="193" t="s">
        <v>1621</v>
      </c>
      <c r="G723" s="194" t="s">
        <v>550</v>
      </c>
      <c r="H723" s="195">
        <v>1</v>
      </c>
      <c r="I723" s="196"/>
      <c r="J723" s="197">
        <f>ROUND(I723*H723,2)</f>
        <v>0</v>
      </c>
      <c r="K723" s="193" t="s">
        <v>200</v>
      </c>
      <c r="L723" s="40"/>
      <c r="M723" s="198" t="s">
        <v>1</v>
      </c>
      <c r="N723" s="199" t="s">
        <v>46</v>
      </c>
      <c r="O723" s="72"/>
      <c r="P723" s="200">
        <f>O723*H723</f>
        <v>0</v>
      </c>
      <c r="Q723" s="200">
        <v>8.4999999999999995E-4</v>
      </c>
      <c r="R723" s="200">
        <f>Q723*H723</f>
        <v>8.4999999999999995E-4</v>
      </c>
      <c r="S723" s="200">
        <v>0</v>
      </c>
      <c r="T723" s="201">
        <f>S723*H723</f>
        <v>0</v>
      </c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R723" s="202" t="s">
        <v>201</v>
      </c>
      <c r="AT723" s="202" t="s">
        <v>196</v>
      </c>
      <c r="AU723" s="202" t="s">
        <v>91</v>
      </c>
      <c r="AY723" s="18" t="s">
        <v>194</v>
      </c>
      <c r="BE723" s="203">
        <f>IF(N723="základní",J723,0)</f>
        <v>0</v>
      </c>
      <c r="BF723" s="203">
        <f>IF(N723="snížená",J723,0)</f>
        <v>0</v>
      </c>
      <c r="BG723" s="203">
        <f>IF(N723="zákl. přenesená",J723,0)</f>
        <v>0</v>
      </c>
      <c r="BH723" s="203">
        <f>IF(N723="sníž. přenesená",J723,0)</f>
        <v>0</v>
      </c>
      <c r="BI723" s="203">
        <f>IF(N723="nulová",J723,0)</f>
        <v>0</v>
      </c>
      <c r="BJ723" s="18" t="s">
        <v>21</v>
      </c>
      <c r="BK723" s="203">
        <f>ROUND(I723*H723,2)</f>
        <v>0</v>
      </c>
      <c r="BL723" s="18" t="s">
        <v>201</v>
      </c>
      <c r="BM723" s="202" t="s">
        <v>1622</v>
      </c>
    </row>
    <row r="724" spans="1:65" s="14" customFormat="1" ht="11.25">
      <c r="B724" s="215"/>
      <c r="C724" s="216"/>
      <c r="D724" s="206" t="s">
        <v>203</v>
      </c>
      <c r="E724" s="217" t="s">
        <v>1</v>
      </c>
      <c r="F724" s="218" t="s">
        <v>1623</v>
      </c>
      <c r="G724" s="216"/>
      <c r="H724" s="219">
        <v>1</v>
      </c>
      <c r="I724" s="220"/>
      <c r="J724" s="216"/>
      <c r="K724" s="216"/>
      <c r="L724" s="221"/>
      <c r="M724" s="222"/>
      <c r="N724" s="223"/>
      <c r="O724" s="223"/>
      <c r="P724" s="223"/>
      <c r="Q724" s="223"/>
      <c r="R724" s="223"/>
      <c r="S724" s="223"/>
      <c r="T724" s="224"/>
      <c r="AT724" s="225" t="s">
        <v>203</v>
      </c>
      <c r="AU724" s="225" t="s">
        <v>91</v>
      </c>
      <c r="AV724" s="14" t="s">
        <v>91</v>
      </c>
      <c r="AW724" s="14" t="s">
        <v>36</v>
      </c>
      <c r="AX724" s="14" t="s">
        <v>21</v>
      </c>
      <c r="AY724" s="225" t="s">
        <v>194</v>
      </c>
    </row>
    <row r="725" spans="1:65" s="2" customFormat="1" ht="14.45" customHeight="1">
      <c r="A725" s="35"/>
      <c r="B725" s="36"/>
      <c r="C725" s="191" t="s">
        <v>1624</v>
      </c>
      <c r="D725" s="191" t="s">
        <v>196</v>
      </c>
      <c r="E725" s="192" t="s">
        <v>1625</v>
      </c>
      <c r="F725" s="193" t="s">
        <v>1626</v>
      </c>
      <c r="G725" s="194" t="s">
        <v>254</v>
      </c>
      <c r="H725" s="195">
        <v>47</v>
      </c>
      <c r="I725" s="196"/>
      <c r="J725" s="197">
        <f>ROUND(I725*H725,2)</f>
        <v>0</v>
      </c>
      <c r="K725" s="193" t="s">
        <v>200</v>
      </c>
      <c r="L725" s="40"/>
      <c r="M725" s="198" t="s">
        <v>1</v>
      </c>
      <c r="N725" s="199" t="s">
        <v>46</v>
      </c>
      <c r="O725" s="72"/>
      <c r="P725" s="200">
        <f>O725*H725</f>
        <v>0</v>
      </c>
      <c r="Q725" s="200">
        <v>4.0000000000000003E-5</v>
      </c>
      <c r="R725" s="200">
        <f>Q725*H725</f>
        <v>1.8800000000000002E-3</v>
      </c>
      <c r="S725" s="200">
        <v>0</v>
      </c>
      <c r="T725" s="201">
        <f>S725*H725</f>
        <v>0</v>
      </c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R725" s="202" t="s">
        <v>201</v>
      </c>
      <c r="AT725" s="202" t="s">
        <v>196</v>
      </c>
      <c r="AU725" s="202" t="s">
        <v>91</v>
      </c>
      <c r="AY725" s="18" t="s">
        <v>194</v>
      </c>
      <c r="BE725" s="203">
        <f>IF(N725="základní",J725,0)</f>
        <v>0</v>
      </c>
      <c r="BF725" s="203">
        <f>IF(N725="snížená",J725,0)</f>
        <v>0</v>
      </c>
      <c r="BG725" s="203">
        <f>IF(N725="zákl. přenesená",J725,0)</f>
        <v>0</v>
      </c>
      <c r="BH725" s="203">
        <f>IF(N725="sníž. přenesená",J725,0)</f>
        <v>0</v>
      </c>
      <c r="BI725" s="203">
        <f>IF(N725="nulová",J725,0)</f>
        <v>0</v>
      </c>
      <c r="BJ725" s="18" t="s">
        <v>21</v>
      </c>
      <c r="BK725" s="203">
        <f>ROUND(I725*H725,2)</f>
        <v>0</v>
      </c>
      <c r="BL725" s="18" t="s">
        <v>201</v>
      </c>
      <c r="BM725" s="202" t="s">
        <v>1627</v>
      </c>
    </row>
    <row r="726" spans="1:65" s="13" customFormat="1" ht="11.25">
      <c r="B726" s="204"/>
      <c r="C726" s="205"/>
      <c r="D726" s="206" t="s">
        <v>203</v>
      </c>
      <c r="E726" s="207" t="s">
        <v>1</v>
      </c>
      <c r="F726" s="208" t="s">
        <v>1574</v>
      </c>
      <c r="G726" s="205"/>
      <c r="H726" s="207" t="s">
        <v>1</v>
      </c>
      <c r="I726" s="209"/>
      <c r="J726" s="205"/>
      <c r="K726" s="205"/>
      <c r="L726" s="210"/>
      <c r="M726" s="211"/>
      <c r="N726" s="212"/>
      <c r="O726" s="212"/>
      <c r="P726" s="212"/>
      <c r="Q726" s="212"/>
      <c r="R726" s="212"/>
      <c r="S726" s="212"/>
      <c r="T726" s="213"/>
      <c r="AT726" s="214" t="s">
        <v>203</v>
      </c>
      <c r="AU726" s="214" t="s">
        <v>91</v>
      </c>
      <c r="AV726" s="13" t="s">
        <v>21</v>
      </c>
      <c r="AW726" s="13" t="s">
        <v>36</v>
      </c>
      <c r="AX726" s="13" t="s">
        <v>81</v>
      </c>
      <c r="AY726" s="214" t="s">
        <v>194</v>
      </c>
    </row>
    <row r="727" spans="1:65" s="14" customFormat="1" ht="11.25">
      <c r="B727" s="215"/>
      <c r="C727" s="216"/>
      <c r="D727" s="206" t="s">
        <v>203</v>
      </c>
      <c r="E727" s="217" t="s">
        <v>1</v>
      </c>
      <c r="F727" s="218" t="s">
        <v>1628</v>
      </c>
      <c r="G727" s="216"/>
      <c r="H727" s="219">
        <v>52</v>
      </c>
      <c r="I727" s="220"/>
      <c r="J727" s="216"/>
      <c r="K727" s="216"/>
      <c r="L727" s="221"/>
      <c r="M727" s="222"/>
      <c r="N727" s="223"/>
      <c r="O727" s="223"/>
      <c r="P727" s="223"/>
      <c r="Q727" s="223"/>
      <c r="R727" s="223"/>
      <c r="S727" s="223"/>
      <c r="T727" s="224"/>
      <c r="AT727" s="225" t="s">
        <v>203</v>
      </c>
      <c r="AU727" s="225" t="s">
        <v>91</v>
      </c>
      <c r="AV727" s="14" t="s">
        <v>91</v>
      </c>
      <c r="AW727" s="14" t="s">
        <v>36</v>
      </c>
      <c r="AX727" s="14" t="s">
        <v>81</v>
      </c>
      <c r="AY727" s="225" t="s">
        <v>194</v>
      </c>
    </row>
    <row r="728" spans="1:65" s="15" customFormat="1" ht="11.25">
      <c r="B728" s="226"/>
      <c r="C728" s="227"/>
      <c r="D728" s="206" t="s">
        <v>203</v>
      </c>
      <c r="E728" s="228" t="s">
        <v>1016</v>
      </c>
      <c r="F728" s="229" t="s">
        <v>244</v>
      </c>
      <c r="G728" s="227"/>
      <c r="H728" s="230">
        <v>52</v>
      </c>
      <c r="I728" s="231"/>
      <c r="J728" s="227"/>
      <c r="K728" s="227"/>
      <c r="L728" s="232"/>
      <c r="M728" s="233"/>
      <c r="N728" s="234"/>
      <c r="O728" s="234"/>
      <c r="P728" s="234"/>
      <c r="Q728" s="234"/>
      <c r="R728" s="234"/>
      <c r="S728" s="234"/>
      <c r="T728" s="235"/>
      <c r="AT728" s="236" t="s">
        <v>203</v>
      </c>
      <c r="AU728" s="236" t="s">
        <v>91</v>
      </c>
      <c r="AV728" s="15" t="s">
        <v>210</v>
      </c>
      <c r="AW728" s="15" t="s">
        <v>36</v>
      </c>
      <c r="AX728" s="15" t="s">
        <v>81</v>
      </c>
      <c r="AY728" s="236" t="s">
        <v>194</v>
      </c>
    </row>
    <row r="729" spans="1:65" s="16" customFormat="1" ht="11.25">
      <c r="B729" s="237"/>
      <c r="C729" s="238"/>
      <c r="D729" s="206" t="s">
        <v>203</v>
      </c>
      <c r="E729" s="239" t="s">
        <v>1</v>
      </c>
      <c r="F729" s="240" t="s">
        <v>250</v>
      </c>
      <c r="G729" s="238"/>
      <c r="H729" s="241">
        <v>52</v>
      </c>
      <c r="I729" s="242"/>
      <c r="J729" s="238"/>
      <c r="K729" s="238"/>
      <c r="L729" s="243"/>
      <c r="M729" s="244"/>
      <c r="N729" s="245"/>
      <c r="O729" s="245"/>
      <c r="P729" s="245"/>
      <c r="Q729" s="245"/>
      <c r="R729" s="245"/>
      <c r="S729" s="245"/>
      <c r="T729" s="246"/>
      <c r="AT729" s="247" t="s">
        <v>203</v>
      </c>
      <c r="AU729" s="247" t="s">
        <v>91</v>
      </c>
      <c r="AV729" s="16" t="s">
        <v>201</v>
      </c>
      <c r="AW729" s="16" t="s">
        <v>36</v>
      </c>
      <c r="AX729" s="16" t="s">
        <v>81</v>
      </c>
      <c r="AY729" s="247" t="s">
        <v>194</v>
      </c>
    </row>
    <row r="730" spans="1:65" s="13" customFormat="1" ht="11.25">
      <c r="B730" s="204"/>
      <c r="C730" s="205"/>
      <c r="D730" s="206" t="s">
        <v>203</v>
      </c>
      <c r="E730" s="207" t="s">
        <v>1</v>
      </c>
      <c r="F730" s="208" t="s">
        <v>1577</v>
      </c>
      <c r="G730" s="205"/>
      <c r="H730" s="207" t="s">
        <v>1</v>
      </c>
      <c r="I730" s="209"/>
      <c r="J730" s="205"/>
      <c r="K730" s="205"/>
      <c r="L730" s="210"/>
      <c r="M730" s="211"/>
      <c r="N730" s="212"/>
      <c r="O730" s="212"/>
      <c r="P730" s="212"/>
      <c r="Q730" s="212"/>
      <c r="R730" s="212"/>
      <c r="S730" s="212"/>
      <c r="T730" s="213"/>
      <c r="AT730" s="214" t="s">
        <v>203</v>
      </c>
      <c r="AU730" s="214" t="s">
        <v>91</v>
      </c>
      <c r="AV730" s="13" t="s">
        <v>21</v>
      </c>
      <c r="AW730" s="13" t="s">
        <v>36</v>
      </c>
      <c r="AX730" s="13" t="s">
        <v>81</v>
      </c>
      <c r="AY730" s="214" t="s">
        <v>194</v>
      </c>
    </row>
    <row r="731" spans="1:65" s="13" customFormat="1" ht="11.25">
      <c r="B731" s="204"/>
      <c r="C731" s="205"/>
      <c r="D731" s="206" t="s">
        <v>203</v>
      </c>
      <c r="E731" s="207" t="s">
        <v>1</v>
      </c>
      <c r="F731" s="208" t="s">
        <v>1578</v>
      </c>
      <c r="G731" s="205"/>
      <c r="H731" s="207" t="s">
        <v>1</v>
      </c>
      <c r="I731" s="209"/>
      <c r="J731" s="205"/>
      <c r="K731" s="205"/>
      <c r="L731" s="210"/>
      <c r="M731" s="211"/>
      <c r="N731" s="212"/>
      <c r="O731" s="212"/>
      <c r="P731" s="212"/>
      <c r="Q731" s="212"/>
      <c r="R731" s="212"/>
      <c r="S731" s="212"/>
      <c r="T731" s="213"/>
      <c r="AT731" s="214" t="s">
        <v>203</v>
      </c>
      <c r="AU731" s="214" t="s">
        <v>91</v>
      </c>
      <c r="AV731" s="13" t="s">
        <v>21</v>
      </c>
      <c r="AW731" s="13" t="s">
        <v>36</v>
      </c>
      <c r="AX731" s="13" t="s">
        <v>81</v>
      </c>
      <c r="AY731" s="214" t="s">
        <v>194</v>
      </c>
    </row>
    <row r="732" spans="1:65" s="14" customFormat="1" ht="11.25">
      <c r="B732" s="215"/>
      <c r="C732" s="216"/>
      <c r="D732" s="206" t="s">
        <v>203</v>
      </c>
      <c r="E732" s="217" t="s">
        <v>1</v>
      </c>
      <c r="F732" s="218" t="s">
        <v>1629</v>
      </c>
      <c r="G732" s="216"/>
      <c r="H732" s="219">
        <v>47</v>
      </c>
      <c r="I732" s="220"/>
      <c r="J732" s="216"/>
      <c r="K732" s="216"/>
      <c r="L732" s="221"/>
      <c r="M732" s="222"/>
      <c r="N732" s="223"/>
      <c r="O732" s="223"/>
      <c r="P732" s="223"/>
      <c r="Q732" s="223"/>
      <c r="R732" s="223"/>
      <c r="S732" s="223"/>
      <c r="T732" s="224"/>
      <c r="AT732" s="225" t="s">
        <v>203</v>
      </c>
      <c r="AU732" s="225" t="s">
        <v>91</v>
      </c>
      <c r="AV732" s="14" t="s">
        <v>91</v>
      </c>
      <c r="AW732" s="14" t="s">
        <v>36</v>
      </c>
      <c r="AX732" s="14" t="s">
        <v>81</v>
      </c>
      <c r="AY732" s="225" t="s">
        <v>194</v>
      </c>
    </row>
    <row r="733" spans="1:65" s="15" customFormat="1" ht="11.25">
      <c r="B733" s="226"/>
      <c r="C733" s="227"/>
      <c r="D733" s="206" t="s">
        <v>203</v>
      </c>
      <c r="E733" s="228" t="s">
        <v>1017</v>
      </c>
      <c r="F733" s="229" t="s">
        <v>244</v>
      </c>
      <c r="G733" s="227"/>
      <c r="H733" s="230">
        <v>47</v>
      </c>
      <c r="I733" s="231"/>
      <c r="J733" s="227"/>
      <c r="K733" s="227"/>
      <c r="L733" s="232"/>
      <c r="M733" s="233"/>
      <c r="N733" s="234"/>
      <c r="O733" s="234"/>
      <c r="P733" s="234"/>
      <c r="Q733" s="234"/>
      <c r="R733" s="234"/>
      <c r="S733" s="234"/>
      <c r="T733" s="235"/>
      <c r="AT733" s="236" t="s">
        <v>203</v>
      </c>
      <c r="AU733" s="236" t="s">
        <v>91</v>
      </c>
      <c r="AV733" s="15" t="s">
        <v>210</v>
      </c>
      <c r="AW733" s="15" t="s">
        <v>36</v>
      </c>
      <c r="AX733" s="15" t="s">
        <v>81</v>
      </c>
      <c r="AY733" s="236" t="s">
        <v>194</v>
      </c>
    </row>
    <row r="734" spans="1:65" s="16" customFormat="1" ht="11.25">
      <c r="B734" s="237"/>
      <c r="C734" s="238"/>
      <c r="D734" s="206" t="s">
        <v>203</v>
      </c>
      <c r="E734" s="239" t="s">
        <v>1</v>
      </c>
      <c r="F734" s="240" t="s">
        <v>250</v>
      </c>
      <c r="G734" s="238"/>
      <c r="H734" s="241">
        <v>47</v>
      </c>
      <c r="I734" s="242"/>
      <c r="J734" s="238"/>
      <c r="K734" s="238"/>
      <c r="L734" s="243"/>
      <c r="M734" s="244"/>
      <c r="N734" s="245"/>
      <c r="O734" s="245"/>
      <c r="P734" s="245"/>
      <c r="Q734" s="245"/>
      <c r="R734" s="245"/>
      <c r="S734" s="245"/>
      <c r="T734" s="246"/>
      <c r="AT734" s="247" t="s">
        <v>203</v>
      </c>
      <c r="AU734" s="247" t="s">
        <v>91</v>
      </c>
      <c r="AV734" s="16" t="s">
        <v>201</v>
      </c>
      <c r="AW734" s="16" t="s">
        <v>36</v>
      </c>
      <c r="AX734" s="16" t="s">
        <v>21</v>
      </c>
      <c r="AY734" s="247" t="s">
        <v>194</v>
      </c>
    </row>
    <row r="735" spans="1:65" s="2" customFormat="1" ht="14.45" customHeight="1">
      <c r="A735" s="35"/>
      <c r="B735" s="36"/>
      <c r="C735" s="248" t="s">
        <v>1630</v>
      </c>
      <c r="D735" s="248" t="s">
        <v>474</v>
      </c>
      <c r="E735" s="249" t="s">
        <v>1631</v>
      </c>
      <c r="F735" s="250" t="s">
        <v>1632</v>
      </c>
      <c r="G735" s="251" t="s">
        <v>254</v>
      </c>
      <c r="H735" s="252">
        <v>47.704999999999998</v>
      </c>
      <c r="I735" s="253"/>
      <c r="J735" s="254">
        <f>ROUND(I735*H735,2)</f>
        <v>0</v>
      </c>
      <c r="K735" s="250" t="s">
        <v>200</v>
      </c>
      <c r="L735" s="255"/>
      <c r="M735" s="256" t="s">
        <v>1</v>
      </c>
      <c r="N735" s="257" t="s">
        <v>46</v>
      </c>
      <c r="O735" s="72"/>
      <c r="P735" s="200">
        <f>O735*H735</f>
        <v>0</v>
      </c>
      <c r="Q735" s="200">
        <v>3.6999999999999998E-2</v>
      </c>
      <c r="R735" s="200">
        <f>Q735*H735</f>
        <v>1.7650849999999998</v>
      </c>
      <c r="S735" s="200">
        <v>0</v>
      </c>
      <c r="T735" s="201">
        <f>S735*H735</f>
        <v>0</v>
      </c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R735" s="202" t="s">
        <v>251</v>
      </c>
      <c r="AT735" s="202" t="s">
        <v>474</v>
      </c>
      <c r="AU735" s="202" t="s">
        <v>91</v>
      </c>
      <c r="AY735" s="18" t="s">
        <v>194</v>
      </c>
      <c r="BE735" s="203">
        <f>IF(N735="základní",J735,0)</f>
        <v>0</v>
      </c>
      <c r="BF735" s="203">
        <f>IF(N735="snížená",J735,0)</f>
        <v>0</v>
      </c>
      <c r="BG735" s="203">
        <f>IF(N735="zákl. přenesená",J735,0)</f>
        <v>0</v>
      </c>
      <c r="BH735" s="203">
        <f>IF(N735="sníž. přenesená",J735,0)</f>
        <v>0</v>
      </c>
      <c r="BI735" s="203">
        <f>IF(N735="nulová",J735,0)</f>
        <v>0</v>
      </c>
      <c r="BJ735" s="18" t="s">
        <v>21</v>
      </c>
      <c r="BK735" s="203">
        <f>ROUND(I735*H735,2)</f>
        <v>0</v>
      </c>
      <c r="BL735" s="18" t="s">
        <v>201</v>
      </c>
      <c r="BM735" s="202" t="s">
        <v>1633</v>
      </c>
    </row>
    <row r="736" spans="1:65" s="14" customFormat="1" ht="11.25">
      <c r="B736" s="215"/>
      <c r="C736" s="216"/>
      <c r="D736" s="206" t="s">
        <v>203</v>
      </c>
      <c r="E736" s="217" t="s">
        <v>1</v>
      </c>
      <c r="F736" s="218" t="s">
        <v>1634</v>
      </c>
      <c r="G736" s="216"/>
      <c r="H736" s="219">
        <v>47.704999999999998</v>
      </c>
      <c r="I736" s="220"/>
      <c r="J736" s="216"/>
      <c r="K736" s="216"/>
      <c r="L736" s="221"/>
      <c r="M736" s="222"/>
      <c r="N736" s="223"/>
      <c r="O736" s="223"/>
      <c r="P736" s="223"/>
      <c r="Q736" s="223"/>
      <c r="R736" s="223"/>
      <c r="S736" s="223"/>
      <c r="T736" s="224"/>
      <c r="AT736" s="225" t="s">
        <v>203</v>
      </c>
      <c r="AU736" s="225" t="s">
        <v>91</v>
      </c>
      <c r="AV736" s="14" t="s">
        <v>91</v>
      </c>
      <c r="AW736" s="14" t="s">
        <v>36</v>
      </c>
      <c r="AX736" s="14" t="s">
        <v>21</v>
      </c>
      <c r="AY736" s="225" t="s">
        <v>194</v>
      </c>
    </row>
    <row r="737" spans="1:65" s="2" customFormat="1" ht="14.45" customHeight="1">
      <c r="A737" s="35"/>
      <c r="B737" s="36"/>
      <c r="C737" s="191" t="s">
        <v>1635</v>
      </c>
      <c r="D737" s="191" t="s">
        <v>196</v>
      </c>
      <c r="E737" s="192" t="s">
        <v>1636</v>
      </c>
      <c r="F737" s="193" t="s">
        <v>1637</v>
      </c>
      <c r="G737" s="194" t="s">
        <v>550</v>
      </c>
      <c r="H737" s="195">
        <v>6</v>
      </c>
      <c r="I737" s="196"/>
      <c r="J737" s="197">
        <f>ROUND(I737*H737,2)</f>
        <v>0</v>
      </c>
      <c r="K737" s="193" t="s">
        <v>200</v>
      </c>
      <c r="L737" s="40"/>
      <c r="M737" s="198" t="s">
        <v>1</v>
      </c>
      <c r="N737" s="199" t="s">
        <v>46</v>
      </c>
      <c r="O737" s="72"/>
      <c r="P737" s="200">
        <f>O737*H737</f>
        <v>0</v>
      </c>
      <c r="Q737" s="200">
        <v>1E-3</v>
      </c>
      <c r="R737" s="200">
        <f>Q737*H737</f>
        <v>6.0000000000000001E-3</v>
      </c>
      <c r="S737" s="200">
        <v>0</v>
      </c>
      <c r="T737" s="201">
        <f>S737*H737</f>
        <v>0</v>
      </c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  <c r="AR737" s="202" t="s">
        <v>201</v>
      </c>
      <c r="AT737" s="202" t="s">
        <v>196</v>
      </c>
      <c r="AU737" s="202" t="s">
        <v>91</v>
      </c>
      <c r="AY737" s="18" t="s">
        <v>194</v>
      </c>
      <c r="BE737" s="203">
        <f>IF(N737="základní",J737,0)</f>
        <v>0</v>
      </c>
      <c r="BF737" s="203">
        <f>IF(N737="snížená",J737,0)</f>
        <v>0</v>
      </c>
      <c r="BG737" s="203">
        <f>IF(N737="zákl. přenesená",J737,0)</f>
        <v>0</v>
      </c>
      <c r="BH737" s="203">
        <f>IF(N737="sníž. přenesená",J737,0)</f>
        <v>0</v>
      </c>
      <c r="BI737" s="203">
        <f>IF(N737="nulová",J737,0)</f>
        <v>0</v>
      </c>
      <c r="BJ737" s="18" t="s">
        <v>21</v>
      </c>
      <c r="BK737" s="203">
        <f>ROUND(I737*H737,2)</f>
        <v>0</v>
      </c>
      <c r="BL737" s="18" t="s">
        <v>201</v>
      </c>
      <c r="BM737" s="202" t="s">
        <v>1638</v>
      </c>
    </row>
    <row r="738" spans="1:65" s="2" customFormat="1" ht="14.45" customHeight="1">
      <c r="A738" s="35"/>
      <c r="B738" s="36"/>
      <c r="C738" s="191" t="s">
        <v>1639</v>
      </c>
      <c r="D738" s="191" t="s">
        <v>196</v>
      </c>
      <c r="E738" s="192" t="s">
        <v>1640</v>
      </c>
      <c r="F738" s="193" t="s">
        <v>1641</v>
      </c>
      <c r="G738" s="194" t="s">
        <v>254</v>
      </c>
      <c r="H738" s="195">
        <v>4.7</v>
      </c>
      <c r="I738" s="196"/>
      <c r="J738" s="197">
        <f>ROUND(I738*H738,2)</f>
        <v>0</v>
      </c>
      <c r="K738" s="193" t="s">
        <v>200</v>
      </c>
      <c r="L738" s="40"/>
      <c r="M738" s="198" t="s">
        <v>1</v>
      </c>
      <c r="N738" s="199" t="s">
        <v>46</v>
      </c>
      <c r="O738" s="72"/>
      <c r="P738" s="200">
        <f>O738*H738</f>
        <v>0</v>
      </c>
      <c r="Q738" s="200">
        <v>5.0000000000000002E-5</v>
      </c>
      <c r="R738" s="200">
        <f>Q738*H738</f>
        <v>2.3500000000000002E-4</v>
      </c>
      <c r="S738" s="200">
        <v>0</v>
      </c>
      <c r="T738" s="201">
        <f>S738*H738</f>
        <v>0</v>
      </c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R738" s="202" t="s">
        <v>201</v>
      </c>
      <c r="AT738" s="202" t="s">
        <v>196</v>
      </c>
      <c r="AU738" s="202" t="s">
        <v>91</v>
      </c>
      <c r="AY738" s="18" t="s">
        <v>194</v>
      </c>
      <c r="BE738" s="203">
        <f>IF(N738="základní",J738,0)</f>
        <v>0</v>
      </c>
      <c r="BF738" s="203">
        <f>IF(N738="snížená",J738,0)</f>
        <v>0</v>
      </c>
      <c r="BG738" s="203">
        <f>IF(N738="zákl. přenesená",J738,0)</f>
        <v>0</v>
      </c>
      <c r="BH738" s="203">
        <f>IF(N738="sníž. přenesená",J738,0)</f>
        <v>0</v>
      </c>
      <c r="BI738" s="203">
        <f>IF(N738="nulová",J738,0)</f>
        <v>0</v>
      </c>
      <c r="BJ738" s="18" t="s">
        <v>21</v>
      </c>
      <c r="BK738" s="203">
        <f>ROUND(I738*H738,2)</f>
        <v>0</v>
      </c>
      <c r="BL738" s="18" t="s">
        <v>201</v>
      </c>
      <c r="BM738" s="202" t="s">
        <v>1642</v>
      </c>
    </row>
    <row r="739" spans="1:65" s="13" customFormat="1" ht="11.25">
      <c r="B739" s="204"/>
      <c r="C739" s="205"/>
      <c r="D739" s="206" t="s">
        <v>203</v>
      </c>
      <c r="E739" s="207" t="s">
        <v>1</v>
      </c>
      <c r="F739" s="208" t="s">
        <v>1574</v>
      </c>
      <c r="G739" s="205"/>
      <c r="H739" s="207" t="s">
        <v>1</v>
      </c>
      <c r="I739" s="209"/>
      <c r="J739" s="205"/>
      <c r="K739" s="205"/>
      <c r="L739" s="210"/>
      <c r="M739" s="211"/>
      <c r="N739" s="212"/>
      <c r="O739" s="212"/>
      <c r="P739" s="212"/>
      <c r="Q739" s="212"/>
      <c r="R739" s="212"/>
      <c r="S739" s="212"/>
      <c r="T739" s="213"/>
      <c r="AT739" s="214" t="s">
        <v>203</v>
      </c>
      <c r="AU739" s="214" t="s">
        <v>91</v>
      </c>
      <c r="AV739" s="13" t="s">
        <v>21</v>
      </c>
      <c r="AW739" s="13" t="s">
        <v>36</v>
      </c>
      <c r="AX739" s="13" t="s">
        <v>81</v>
      </c>
      <c r="AY739" s="214" t="s">
        <v>194</v>
      </c>
    </row>
    <row r="740" spans="1:65" s="14" customFormat="1" ht="11.25">
      <c r="B740" s="215"/>
      <c r="C740" s="216"/>
      <c r="D740" s="206" t="s">
        <v>203</v>
      </c>
      <c r="E740" s="217" t="s">
        <v>1</v>
      </c>
      <c r="F740" s="218" t="s">
        <v>1643</v>
      </c>
      <c r="G740" s="216"/>
      <c r="H740" s="219">
        <v>5.5</v>
      </c>
      <c r="I740" s="220"/>
      <c r="J740" s="216"/>
      <c r="K740" s="216"/>
      <c r="L740" s="221"/>
      <c r="M740" s="222"/>
      <c r="N740" s="223"/>
      <c r="O740" s="223"/>
      <c r="P740" s="223"/>
      <c r="Q740" s="223"/>
      <c r="R740" s="223"/>
      <c r="S740" s="223"/>
      <c r="T740" s="224"/>
      <c r="AT740" s="225" t="s">
        <v>203</v>
      </c>
      <c r="AU740" s="225" t="s">
        <v>91</v>
      </c>
      <c r="AV740" s="14" t="s">
        <v>91</v>
      </c>
      <c r="AW740" s="14" t="s">
        <v>36</v>
      </c>
      <c r="AX740" s="14" t="s">
        <v>81</v>
      </c>
      <c r="AY740" s="225" t="s">
        <v>194</v>
      </c>
    </row>
    <row r="741" spans="1:65" s="15" customFormat="1" ht="11.25">
      <c r="B741" s="226"/>
      <c r="C741" s="227"/>
      <c r="D741" s="206" t="s">
        <v>203</v>
      </c>
      <c r="E741" s="228" t="s">
        <v>1018</v>
      </c>
      <c r="F741" s="229" t="s">
        <v>244</v>
      </c>
      <c r="G741" s="227"/>
      <c r="H741" s="230">
        <v>5.5</v>
      </c>
      <c r="I741" s="231"/>
      <c r="J741" s="227"/>
      <c r="K741" s="227"/>
      <c r="L741" s="232"/>
      <c r="M741" s="233"/>
      <c r="N741" s="234"/>
      <c r="O741" s="234"/>
      <c r="P741" s="234"/>
      <c r="Q741" s="234"/>
      <c r="R741" s="234"/>
      <c r="S741" s="234"/>
      <c r="T741" s="235"/>
      <c r="AT741" s="236" t="s">
        <v>203</v>
      </c>
      <c r="AU741" s="236" t="s">
        <v>91</v>
      </c>
      <c r="AV741" s="15" t="s">
        <v>210</v>
      </c>
      <c r="AW741" s="15" t="s">
        <v>36</v>
      </c>
      <c r="AX741" s="15" t="s">
        <v>81</v>
      </c>
      <c r="AY741" s="236" t="s">
        <v>194</v>
      </c>
    </row>
    <row r="742" spans="1:65" s="16" customFormat="1" ht="11.25">
      <c r="B742" s="237"/>
      <c r="C742" s="238"/>
      <c r="D742" s="206" t="s">
        <v>203</v>
      </c>
      <c r="E742" s="239" t="s">
        <v>1</v>
      </c>
      <c r="F742" s="240" t="s">
        <v>250</v>
      </c>
      <c r="G742" s="238"/>
      <c r="H742" s="241">
        <v>5.5</v>
      </c>
      <c r="I742" s="242"/>
      <c r="J742" s="238"/>
      <c r="K742" s="238"/>
      <c r="L742" s="243"/>
      <c r="M742" s="244"/>
      <c r="N742" s="245"/>
      <c r="O742" s="245"/>
      <c r="P742" s="245"/>
      <c r="Q742" s="245"/>
      <c r="R742" s="245"/>
      <c r="S742" s="245"/>
      <c r="T742" s="246"/>
      <c r="AT742" s="247" t="s">
        <v>203</v>
      </c>
      <c r="AU742" s="247" t="s">
        <v>91</v>
      </c>
      <c r="AV742" s="16" t="s">
        <v>201</v>
      </c>
      <c r="AW742" s="16" t="s">
        <v>36</v>
      </c>
      <c r="AX742" s="16" t="s">
        <v>81</v>
      </c>
      <c r="AY742" s="247" t="s">
        <v>194</v>
      </c>
    </row>
    <row r="743" spans="1:65" s="13" customFormat="1" ht="11.25">
      <c r="B743" s="204"/>
      <c r="C743" s="205"/>
      <c r="D743" s="206" t="s">
        <v>203</v>
      </c>
      <c r="E743" s="207" t="s">
        <v>1</v>
      </c>
      <c r="F743" s="208" t="s">
        <v>1577</v>
      </c>
      <c r="G743" s="205"/>
      <c r="H743" s="207" t="s">
        <v>1</v>
      </c>
      <c r="I743" s="209"/>
      <c r="J743" s="205"/>
      <c r="K743" s="205"/>
      <c r="L743" s="210"/>
      <c r="M743" s="211"/>
      <c r="N743" s="212"/>
      <c r="O743" s="212"/>
      <c r="P743" s="212"/>
      <c r="Q743" s="212"/>
      <c r="R743" s="212"/>
      <c r="S743" s="212"/>
      <c r="T743" s="213"/>
      <c r="AT743" s="214" t="s">
        <v>203</v>
      </c>
      <c r="AU743" s="214" t="s">
        <v>91</v>
      </c>
      <c r="AV743" s="13" t="s">
        <v>21</v>
      </c>
      <c r="AW743" s="13" t="s">
        <v>36</v>
      </c>
      <c r="AX743" s="13" t="s">
        <v>81</v>
      </c>
      <c r="AY743" s="214" t="s">
        <v>194</v>
      </c>
    </row>
    <row r="744" spans="1:65" s="13" customFormat="1" ht="11.25">
      <c r="B744" s="204"/>
      <c r="C744" s="205"/>
      <c r="D744" s="206" t="s">
        <v>203</v>
      </c>
      <c r="E744" s="207" t="s">
        <v>1</v>
      </c>
      <c r="F744" s="208" t="s">
        <v>1578</v>
      </c>
      <c r="G744" s="205"/>
      <c r="H744" s="207" t="s">
        <v>1</v>
      </c>
      <c r="I744" s="209"/>
      <c r="J744" s="205"/>
      <c r="K744" s="205"/>
      <c r="L744" s="210"/>
      <c r="M744" s="211"/>
      <c r="N744" s="212"/>
      <c r="O744" s="212"/>
      <c r="P744" s="212"/>
      <c r="Q744" s="212"/>
      <c r="R744" s="212"/>
      <c r="S744" s="212"/>
      <c r="T744" s="213"/>
      <c r="AT744" s="214" t="s">
        <v>203</v>
      </c>
      <c r="AU744" s="214" t="s">
        <v>91</v>
      </c>
      <c r="AV744" s="13" t="s">
        <v>21</v>
      </c>
      <c r="AW744" s="13" t="s">
        <v>36</v>
      </c>
      <c r="AX744" s="13" t="s">
        <v>81</v>
      </c>
      <c r="AY744" s="214" t="s">
        <v>194</v>
      </c>
    </row>
    <row r="745" spans="1:65" s="14" customFormat="1" ht="11.25">
      <c r="B745" s="215"/>
      <c r="C745" s="216"/>
      <c r="D745" s="206" t="s">
        <v>203</v>
      </c>
      <c r="E745" s="217" t="s">
        <v>1</v>
      </c>
      <c r="F745" s="218" t="s">
        <v>1021</v>
      </c>
      <c r="G745" s="216"/>
      <c r="H745" s="219">
        <v>4.7</v>
      </c>
      <c r="I745" s="220"/>
      <c r="J745" s="216"/>
      <c r="K745" s="216"/>
      <c r="L745" s="221"/>
      <c r="M745" s="222"/>
      <c r="N745" s="223"/>
      <c r="O745" s="223"/>
      <c r="P745" s="223"/>
      <c r="Q745" s="223"/>
      <c r="R745" s="223"/>
      <c r="S745" s="223"/>
      <c r="T745" s="224"/>
      <c r="AT745" s="225" t="s">
        <v>203</v>
      </c>
      <c r="AU745" s="225" t="s">
        <v>91</v>
      </c>
      <c r="AV745" s="14" t="s">
        <v>91</v>
      </c>
      <c r="AW745" s="14" t="s">
        <v>36</v>
      </c>
      <c r="AX745" s="14" t="s">
        <v>81</v>
      </c>
      <c r="AY745" s="225" t="s">
        <v>194</v>
      </c>
    </row>
    <row r="746" spans="1:65" s="15" customFormat="1" ht="11.25">
      <c r="B746" s="226"/>
      <c r="C746" s="227"/>
      <c r="D746" s="206" t="s">
        <v>203</v>
      </c>
      <c r="E746" s="228" t="s">
        <v>1020</v>
      </c>
      <c r="F746" s="229" t="s">
        <v>244</v>
      </c>
      <c r="G746" s="227"/>
      <c r="H746" s="230">
        <v>4.7</v>
      </c>
      <c r="I746" s="231"/>
      <c r="J746" s="227"/>
      <c r="K746" s="227"/>
      <c r="L746" s="232"/>
      <c r="M746" s="233"/>
      <c r="N746" s="234"/>
      <c r="O746" s="234"/>
      <c r="P746" s="234"/>
      <c r="Q746" s="234"/>
      <c r="R746" s="234"/>
      <c r="S746" s="234"/>
      <c r="T746" s="235"/>
      <c r="AT746" s="236" t="s">
        <v>203</v>
      </c>
      <c r="AU746" s="236" t="s">
        <v>91</v>
      </c>
      <c r="AV746" s="15" t="s">
        <v>210</v>
      </c>
      <c r="AW746" s="15" t="s">
        <v>36</v>
      </c>
      <c r="AX746" s="15" t="s">
        <v>81</v>
      </c>
      <c r="AY746" s="236" t="s">
        <v>194</v>
      </c>
    </row>
    <row r="747" spans="1:65" s="16" customFormat="1" ht="11.25">
      <c r="B747" s="237"/>
      <c r="C747" s="238"/>
      <c r="D747" s="206" t="s">
        <v>203</v>
      </c>
      <c r="E747" s="239" t="s">
        <v>1</v>
      </c>
      <c r="F747" s="240" t="s">
        <v>250</v>
      </c>
      <c r="G747" s="238"/>
      <c r="H747" s="241">
        <v>4.7</v>
      </c>
      <c r="I747" s="242"/>
      <c r="J747" s="238"/>
      <c r="K747" s="238"/>
      <c r="L747" s="243"/>
      <c r="M747" s="244"/>
      <c r="N747" s="245"/>
      <c r="O747" s="245"/>
      <c r="P747" s="245"/>
      <c r="Q747" s="245"/>
      <c r="R747" s="245"/>
      <c r="S747" s="245"/>
      <c r="T747" s="246"/>
      <c r="AT747" s="247" t="s">
        <v>203</v>
      </c>
      <c r="AU747" s="247" t="s">
        <v>91</v>
      </c>
      <c r="AV747" s="16" t="s">
        <v>201</v>
      </c>
      <c r="AW747" s="16" t="s">
        <v>36</v>
      </c>
      <c r="AX747" s="16" t="s">
        <v>21</v>
      </c>
      <c r="AY747" s="247" t="s">
        <v>194</v>
      </c>
    </row>
    <row r="748" spans="1:65" s="2" customFormat="1" ht="14.45" customHeight="1">
      <c r="A748" s="35"/>
      <c r="B748" s="36"/>
      <c r="C748" s="248" t="s">
        <v>1644</v>
      </c>
      <c r="D748" s="248" t="s">
        <v>474</v>
      </c>
      <c r="E748" s="249" t="s">
        <v>1645</v>
      </c>
      <c r="F748" s="250" t="s">
        <v>1646</v>
      </c>
      <c r="G748" s="251" t="s">
        <v>254</v>
      </c>
      <c r="H748" s="252">
        <v>4.7709999999999999</v>
      </c>
      <c r="I748" s="253"/>
      <c r="J748" s="254">
        <f>ROUND(I748*H748,2)</f>
        <v>0</v>
      </c>
      <c r="K748" s="250" t="s">
        <v>200</v>
      </c>
      <c r="L748" s="255"/>
      <c r="M748" s="256" t="s">
        <v>1</v>
      </c>
      <c r="N748" s="257" t="s">
        <v>46</v>
      </c>
      <c r="O748" s="72"/>
      <c r="P748" s="200">
        <f>O748*H748</f>
        <v>0</v>
      </c>
      <c r="Q748" s="200">
        <v>5.2999999999999999E-2</v>
      </c>
      <c r="R748" s="200">
        <f>Q748*H748</f>
        <v>0.252863</v>
      </c>
      <c r="S748" s="200">
        <v>0</v>
      </c>
      <c r="T748" s="201">
        <f>S748*H748</f>
        <v>0</v>
      </c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  <c r="AR748" s="202" t="s">
        <v>251</v>
      </c>
      <c r="AT748" s="202" t="s">
        <v>474</v>
      </c>
      <c r="AU748" s="202" t="s">
        <v>91</v>
      </c>
      <c r="AY748" s="18" t="s">
        <v>194</v>
      </c>
      <c r="BE748" s="203">
        <f>IF(N748="základní",J748,0)</f>
        <v>0</v>
      </c>
      <c r="BF748" s="203">
        <f>IF(N748="snížená",J748,0)</f>
        <v>0</v>
      </c>
      <c r="BG748" s="203">
        <f>IF(N748="zákl. přenesená",J748,0)</f>
        <v>0</v>
      </c>
      <c r="BH748" s="203">
        <f>IF(N748="sníž. přenesená",J748,0)</f>
        <v>0</v>
      </c>
      <c r="BI748" s="203">
        <f>IF(N748="nulová",J748,0)</f>
        <v>0</v>
      </c>
      <c r="BJ748" s="18" t="s">
        <v>21</v>
      </c>
      <c r="BK748" s="203">
        <f>ROUND(I748*H748,2)</f>
        <v>0</v>
      </c>
      <c r="BL748" s="18" t="s">
        <v>201</v>
      </c>
      <c r="BM748" s="202" t="s">
        <v>1647</v>
      </c>
    </row>
    <row r="749" spans="1:65" s="14" customFormat="1" ht="11.25">
      <c r="B749" s="215"/>
      <c r="C749" s="216"/>
      <c r="D749" s="206" t="s">
        <v>203</v>
      </c>
      <c r="E749" s="217" t="s">
        <v>1</v>
      </c>
      <c r="F749" s="218" t="s">
        <v>1648</v>
      </c>
      <c r="G749" s="216"/>
      <c r="H749" s="219">
        <v>4.7709999999999999</v>
      </c>
      <c r="I749" s="220"/>
      <c r="J749" s="216"/>
      <c r="K749" s="216"/>
      <c r="L749" s="221"/>
      <c r="M749" s="222"/>
      <c r="N749" s="223"/>
      <c r="O749" s="223"/>
      <c r="P749" s="223"/>
      <c r="Q749" s="223"/>
      <c r="R749" s="223"/>
      <c r="S749" s="223"/>
      <c r="T749" s="224"/>
      <c r="AT749" s="225" t="s">
        <v>203</v>
      </c>
      <c r="AU749" s="225" t="s">
        <v>91</v>
      </c>
      <c r="AV749" s="14" t="s">
        <v>91</v>
      </c>
      <c r="AW749" s="14" t="s">
        <v>36</v>
      </c>
      <c r="AX749" s="14" t="s">
        <v>21</v>
      </c>
      <c r="AY749" s="225" t="s">
        <v>194</v>
      </c>
    </row>
    <row r="750" spans="1:65" s="2" customFormat="1" ht="14.45" customHeight="1">
      <c r="A750" s="35"/>
      <c r="B750" s="36"/>
      <c r="C750" s="191" t="s">
        <v>1649</v>
      </c>
      <c r="D750" s="191" t="s">
        <v>196</v>
      </c>
      <c r="E750" s="192" t="s">
        <v>1650</v>
      </c>
      <c r="F750" s="193" t="s">
        <v>1651</v>
      </c>
      <c r="G750" s="194" t="s">
        <v>550</v>
      </c>
      <c r="H750" s="195">
        <v>1</v>
      </c>
      <c r="I750" s="196"/>
      <c r="J750" s="197">
        <f>ROUND(I750*H750,2)</f>
        <v>0</v>
      </c>
      <c r="K750" s="193" t="s">
        <v>200</v>
      </c>
      <c r="L750" s="40"/>
      <c r="M750" s="198" t="s">
        <v>1</v>
      </c>
      <c r="N750" s="199" t="s">
        <v>46</v>
      </c>
      <c r="O750" s="72"/>
      <c r="P750" s="200">
        <f>O750*H750</f>
        <v>0</v>
      </c>
      <c r="Q750" s="200">
        <v>1.5E-3</v>
      </c>
      <c r="R750" s="200">
        <f>Q750*H750</f>
        <v>1.5E-3</v>
      </c>
      <c r="S750" s="200">
        <v>0</v>
      </c>
      <c r="T750" s="201">
        <f>S750*H750</f>
        <v>0</v>
      </c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  <c r="AR750" s="202" t="s">
        <v>201</v>
      </c>
      <c r="AT750" s="202" t="s">
        <v>196</v>
      </c>
      <c r="AU750" s="202" t="s">
        <v>91</v>
      </c>
      <c r="AY750" s="18" t="s">
        <v>194</v>
      </c>
      <c r="BE750" s="203">
        <f>IF(N750="základní",J750,0)</f>
        <v>0</v>
      </c>
      <c r="BF750" s="203">
        <f>IF(N750="snížená",J750,0)</f>
        <v>0</v>
      </c>
      <c r="BG750" s="203">
        <f>IF(N750="zákl. přenesená",J750,0)</f>
        <v>0</v>
      </c>
      <c r="BH750" s="203">
        <f>IF(N750="sníž. přenesená",J750,0)</f>
        <v>0</v>
      </c>
      <c r="BI750" s="203">
        <f>IF(N750="nulová",J750,0)</f>
        <v>0</v>
      </c>
      <c r="BJ750" s="18" t="s">
        <v>21</v>
      </c>
      <c r="BK750" s="203">
        <f>ROUND(I750*H750,2)</f>
        <v>0</v>
      </c>
      <c r="BL750" s="18" t="s">
        <v>201</v>
      </c>
      <c r="BM750" s="202" t="s">
        <v>1652</v>
      </c>
    </row>
    <row r="751" spans="1:65" s="2" customFormat="1" ht="14.45" customHeight="1">
      <c r="A751" s="35"/>
      <c r="B751" s="36"/>
      <c r="C751" s="191" t="s">
        <v>1653</v>
      </c>
      <c r="D751" s="191" t="s">
        <v>196</v>
      </c>
      <c r="E751" s="192" t="s">
        <v>1654</v>
      </c>
      <c r="F751" s="193" t="s">
        <v>1655</v>
      </c>
      <c r="G751" s="194" t="s">
        <v>550</v>
      </c>
      <c r="H751" s="195">
        <v>9</v>
      </c>
      <c r="I751" s="196"/>
      <c r="J751" s="197">
        <f>ROUND(I751*H751,2)</f>
        <v>0</v>
      </c>
      <c r="K751" s="193" t="s">
        <v>200</v>
      </c>
      <c r="L751" s="40"/>
      <c r="M751" s="198" t="s">
        <v>1</v>
      </c>
      <c r="N751" s="199" t="s">
        <v>46</v>
      </c>
      <c r="O751" s="72"/>
      <c r="P751" s="200">
        <f>O751*H751</f>
        <v>0</v>
      </c>
      <c r="Q751" s="200">
        <v>6.0000000000000002E-5</v>
      </c>
      <c r="R751" s="200">
        <f>Q751*H751</f>
        <v>5.4000000000000001E-4</v>
      </c>
      <c r="S751" s="200">
        <v>0</v>
      </c>
      <c r="T751" s="201">
        <f>S751*H751</f>
        <v>0</v>
      </c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R751" s="202" t="s">
        <v>201</v>
      </c>
      <c r="AT751" s="202" t="s">
        <v>196</v>
      </c>
      <c r="AU751" s="202" t="s">
        <v>91</v>
      </c>
      <c r="AY751" s="18" t="s">
        <v>194</v>
      </c>
      <c r="BE751" s="203">
        <f>IF(N751="základní",J751,0)</f>
        <v>0</v>
      </c>
      <c r="BF751" s="203">
        <f>IF(N751="snížená",J751,0)</f>
        <v>0</v>
      </c>
      <c r="BG751" s="203">
        <f>IF(N751="zákl. přenesená",J751,0)</f>
        <v>0</v>
      </c>
      <c r="BH751" s="203">
        <f>IF(N751="sníž. přenesená",J751,0)</f>
        <v>0</v>
      </c>
      <c r="BI751" s="203">
        <f>IF(N751="nulová",J751,0)</f>
        <v>0</v>
      </c>
      <c r="BJ751" s="18" t="s">
        <v>21</v>
      </c>
      <c r="BK751" s="203">
        <f>ROUND(I751*H751,2)</f>
        <v>0</v>
      </c>
      <c r="BL751" s="18" t="s">
        <v>201</v>
      </c>
      <c r="BM751" s="202" t="s">
        <v>1656</v>
      </c>
    </row>
    <row r="752" spans="1:65" s="2" customFormat="1" ht="14.45" customHeight="1">
      <c r="A752" s="35"/>
      <c r="B752" s="36"/>
      <c r="C752" s="248" t="s">
        <v>1657</v>
      </c>
      <c r="D752" s="248" t="s">
        <v>474</v>
      </c>
      <c r="E752" s="249" t="s">
        <v>1658</v>
      </c>
      <c r="F752" s="250" t="s">
        <v>1659</v>
      </c>
      <c r="G752" s="251" t="s">
        <v>550</v>
      </c>
      <c r="H752" s="252">
        <v>6.09</v>
      </c>
      <c r="I752" s="253"/>
      <c r="J752" s="254">
        <f>ROUND(I752*H752,2)</f>
        <v>0</v>
      </c>
      <c r="K752" s="250" t="s">
        <v>200</v>
      </c>
      <c r="L752" s="255"/>
      <c r="M752" s="256" t="s">
        <v>1</v>
      </c>
      <c r="N752" s="257" t="s">
        <v>46</v>
      </c>
      <c r="O752" s="72"/>
      <c r="P752" s="200">
        <f>O752*H752</f>
        <v>0</v>
      </c>
      <c r="Q752" s="200">
        <v>6.0000000000000001E-3</v>
      </c>
      <c r="R752" s="200">
        <f>Q752*H752</f>
        <v>3.6540000000000003E-2</v>
      </c>
      <c r="S752" s="200">
        <v>0</v>
      </c>
      <c r="T752" s="201">
        <f>S752*H752</f>
        <v>0</v>
      </c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R752" s="202" t="s">
        <v>251</v>
      </c>
      <c r="AT752" s="202" t="s">
        <v>474</v>
      </c>
      <c r="AU752" s="202" t="s">
        <v>91</v>
      </c>
      <c r="AY752" s="18" t="s">
        <v>194</v>
      </c>
      <c r="BE752" s="203">
        <f>IF(N752="základní",J752,0)</f>
        <v>0</v>
      </c>
      <c r="BF752" s="203">
        <f>IF(N752="snížená",J752,0)</f>
        <v>0</v>
      </c>
      <c r="BG752" s="203">
        <f>IF(N752="zákl. přenesená",J752,0)</f>
        <v>0</v>
      </c>
      <c r="BH752" s="203">
        <f>IF(N752="sníž. přenesená",J752,0)</f>
        <v>0</v>
      </c>
      <c r="BI752" s="203">
        <f>IF(N752="nulová",J752,0)</f>
        <v>0</v>
      </c>
      <c r="BJ752" s="18" t="s">
        <v>21</v>
      </c>
      <c r="BK752" s="203">
        <f>ROUND(I752*H752,2)</f>
        <v>0</v>
      </c>
      <c r="BL752" s="18" t="s">
        <v>201</v>
      </c>
      <c r="BM752" s="202" t="s">
        <v>1660</v>
      </c>
    </row>
    <row r="753" spans="1:65" s="14" customFormat="1" ht="11.25">
      <c r="B753" s="215"/>
      <c r="C753" s="216"/>
      <c r="D753" s="206" t="s">
        <v>203</v>
      </c>
      <c r="E753" s="216"/>
      <c r="F753" s="218" t="s">
        <v>714</v>
      </c>
      <c r="G753" s="216"/>
      <c r="H753" s="219">
        <v>6.09</v>
      </c>
      <c r="I753" s="220"/>
      <c r="J753" s="216"/>
      <c r="K753" s="216"/>
      <c r="L753" s="221"/>
      <c r="M753" s="222"/>
      <c r="N753" s="223"/>
      <c r="O753" s="223"/>
      <c r="P753" s="223"/>
      <c r="Q753" s="223"/>
      <c r="R753" s="223"/>
      <c r="S753" s="223"/>
      <c r="T753" s="224"/>
      <c r="AT753" s="225" t="s">
        <v>203</v>
      </c>
      <c r="AU753" s="225" t="s">
        <v>91</v>
      </c>
      <c r="AV753" s="14" t="s">
        <v>91</v>
      </c>
      <c r="AW753" s="14" t="s">
        <v>4</v>
      </c>
      <c r="AX753" s="14" t="s">
        <v>21</v>
      </c>
      <c r="AY753" s="225" t="s">
        <v>194</v>
      </c>
    </row>
    <row r="754" spans="1:65" s="2" customFormat="1" ht="24.2" customHeight="1">
      <c r="A754" s="35"/>
      <c r="B754" s="36"/>
      <c r="C754" s="248" t="s">
        <v>1661</v>
      </c>
      <c r="D754" s="248" t="s">
        <v>474</v>
      </c>
      <c r="E754" s="249" t="s">
        <v>1662</v>
      </c>
      <c r="F754" s="250" t="s">
        <v>1663</v>
      </c>
      <c r="G754" s="251" t="s">
        <v>550</v>
      </c>
      <c r="H754" s="252">
        <v>3.0449999999999999</v>
      </c>
      <c r="I754" s="253"/>
      <c r="J754" s="254">
        <f>ROUND(I754*H754,2)</f>
        <v>0</v>
      </c>
      <c r="K754" s="250" t="s">
        <v>207</v>
      </c>
      <c r="L754" s="255"/>
      <c r="M754" s="256" t="s">
        <v>1</v>
      </c>
      <c r="N754" s="257" t="s">
        <v>46</v>
      </c>
      <c r="O754" s="72"/>
      <c r="P754" s="200">
        <f>O754*H754</f>
        <v>0</v>
      </c>
      <c r="Q754" s="200">
        <v>0</v>
      </c>
      <c r="R754" s="200">
        <f>Q754*H754</f>
        <v>0</v>
      </c>
      <c r="S754" s="200">
        <v>0</v>
      </c>
      <c r="T754" s="201">
        <f>S754*H754</f>
        <v>0</v>
      </c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R754" s="202" t="s">
        <v>251</v>
      </c>
      <c r="AT754" s="202" t="s">
        <v>474</v>
      </c>
      <c r="AU754" s="202" t="s">
        <v>91</v>
      </c>
      <c r="AY754" s="18" t="s">
        <v>194</v>
      </c>
      <c r="BE754" s="203">
        <f>IF(N754="základní",J754,0)</f>
        <v>0</v>
      </c>
      <c r="BF754" s="203">
        <f>IF(N754="snížená",J754,0)</f>
        <v>0</v>
      </c>
      <c r="BG754" s="203">
        <f>IF(N754="zákl. přenesená",J754,0)</f>
        <v>0</v>
      </c>
      <c r="BH754" s="203">
        <f>IF(N754="sníž. přenesená",J754,0)</f>
        <v>0</v>
      </c>
      <c r="BI754" s="203">
        <f>IF(N754="nulová",J754,0)</f>
        <v>0</v>
      </c>
      <c r="BJ754" s="18" t="s">
        <v>21</v>
      </c>
      <c r="BK754" s="203">
        <f>ROUND(I754*H754,2)</f>
        <v>0</v>
      </c>
      <c r="BL754" s="18" t="s">
        <v>201</v>
      </c>
      <c r="BM754" s="202" t="s">
        <v>1664</v>
      </c>
    </row>
    <row r="755" spans="1:65" s="14" customFormat="1" ht="11.25">
      <c r="B755" s="215"/>
      <c r="C755" s="216"/>
      <c r="D755" s="206" t="s">
        <v>203</v>
      </c>
      <c r="E755" s="216"/>
      <c r="F755" s="218" t="s">
        <v>1665</v>
      </c>
      <c r="G755" s="216"/>
      <c r="H755" s="219">
        <v>3.0449999999999999</v>
      </c>
      <c r="I755" s="220"/>
      <c r="J755" s="216"/>
      <c r="K755" s="216"/>
      <c r="L755" s="221"/>
      <c r="M755" s="222"/>
      <c r="N755" s="223"/>
      <c r="O755" s="223"/>
      <c r="P755" s="223"/>
      <c r="Q755" s="223"/>
      <c r="R755" s="223"/>
      <c r="S755" s="223"/>
      <c r="T755" s="224"/>
      <c r="AT755" s="225" t="s">
        <v>203</v>
      </c>
      <c r="AU755" s="225" t="s">
        <v>91</v>
      </c>
      <c r="AV755" s="14" t="s">
        <v>91</v>
      </c>
      <c r="AW755" s="14" t="s">
        <v>4</v>
      </c>
      <c r="AX755" s="14" t="s">
        <v>21</v>
      </c>
      <c r="AY755" s="225" t="s">
        <v>194</v>
      </c>
    </row>
    <row r="756" spans="1:65" s="2" customFormat="1" ht="14.45" customHeight="1">
      <c r="A756" s="35"/>
      <c r="B756" s="36"/>
      <c r="C756" s="191" t="s">
        <v>1666</v>
      </c>
      <c r="D756" s="191" t="s">
        <v>196</v>
      </c>
      <c r="E756" s="192" t="s">
        <v>1667</v>
      </c>
      <c r="F756" s="193" t="s">
        <v>1668</v>
      </c>
      <c r="G756" s="194" t="s">
        <v>550</v>
      </c>
      <c r="H756" s="195">
        <v>13</v>
      </c>
      <c r="I756" s="196"/>
      <c r="J756" s="197">
        <f>ROUND(I756*H756,2)</f>
        <v>0</v>
      </c>
      <c r="K756" s="193" t="s">
        <v>200</v>
      </c>
      <c r="L756" s="40"/>
      <c r="M756" s="198" t="s">
        <v>1</v>
      </c>
      <c r="N756" s="199" t="s">
        <v>46</v>
      </c>
      <c r="O756" s="72"/>
      <c r="P756" s="200">
        <f>O756*H756</f>
        <v>0</v>
      </c>
      <c r="Q756" s="200">
        <v>6.0000000000000002E-5</v>
      </c>
      <c r="R756" s="200">
        <f>Q756*H756</f>
        <v>7.7999999999999999E-4</v>
      </c>
      <c r="S756" s="200">
        <v>0</v>
      </c>
      <c r="T756" s="201">
        <f>S756*H756</f>
        <v>0</v>
      </c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  <c r="AR756" s="202" t="s">
        <v>201</v>
      </c>
      <c r="AT756" s="202" t="s">
        <v>196</v>
      </c>
      <c r="AU756" s="202" t="s">
        <v>91</v>
      </c>
      <c r="AY756" s="18" t="s">
        <v>194</v>
      </c>
      <c r="BE756" s="203">
        <f>IF(N756="základní",J756,0)</f>
        <v>0</v>
      </c>
      <c r="BF756" s="203">
        <f>IF(N756="snížená",J756,0)</f>
        <v>0</v>
      </c>
      <c r="BG756" s="203">
        <f>IF(N756="zákl. přenesená",J756,0)</f>
        <v>0</v>
      </c>
      <c r="BH756" s="203">
        <f>IF(N756="sníž. přenesená",J756,0)</f>
        <v>0</v>
      </c>
      <c r="BI756" s="203">
        <f>IF(N756="nulová",J756,0)</f>
        <v>0</v>
      </c>
      <c r="BJ756" s="18" t="s">
        <v>21</v>
      </c>
      <c r="BK756" s="203">
        <f>ROUND(I756*H756,2)</f>
        <v>0</v>
      </c>
      <c r="BL756" s="18" t="s">
        <v>201</v>
      </c>
      <c r="BM756" s="202" t="s">
        <v>1669</v>
      </c>
    </row>
    <row r="757" spans="1:65" s="2" customFormat="1" ht="14.45" customHeight="1">
      <c r="A757" s="35"/>
      <c r="B757" s="36"/>
      <c r="C757" s="248" t="s">
        <v>1670</v>
      </c>
      <c r="D757" s="248" t="s">
        <v>474</v>
      </c>
      <c r="E757" s="249" t="s">
        <v>1671</v>
      </c>
      <c r="F757" s="250" t="s">
        <v>1672</v>
      </c>
      <c r="G757" s="251" t="s">
        <v>550</v>
      </c>
      <c r="H757" s="252">
        <v>2.0299999999999998</v>
      </c>
      <c r="I757" s="253"/>
      <c r="J757" s="254">
        <f>ROUND(I757*H757,2)</f>
        <v>0</v>
      </c>
      <c r="K757" s="250" t="s">
        <v>200</v>
      </c>
      <c r="L757" s="255"/>
      <c r="M757" s="256" t="s">
        <v>1</v>
      </c>
      <c r="N757" s="257" t="s">
        <v>46</v>
      </c>
      <c r="O757" s="72"/>
      <c r="P757" s="200">
        <f>O757*H757</f>
        <v>0</v>
      </c>
      <c r="Q757" s="200">
        <v>7.0000000000000001E-3</v>
      </c>
      <c r="R757" s="200">
        <f>Q757*H757</f>
        <v>1.4209999999999999E-2</v>
      </c>
      <c r="S757" s="200">
        <v>0</v>
      </c>
      <c r="T757" s="201">
        <f>S757*H757</f>
        <v>0</v>
      </c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R757" s="202" t="s">
        <v>251</v>
      </c>
      <c r="AT757" s="202" t="s">
        <v>474</v>
      </c>
      <c r="AU757" s="202" t="s">
        <v>91</v>
      </c>
      <c r="AY757" s="18" t="s">
        <v>194</v>
      </c>
      <c r="BE757" s="203">
        <f>IF(N757="základní",J757,0)</f>
        <v>0</v>
      </c>
      <c r="BF757" s="203">
        <f>IF(N757="snížená",J757,0)</f>
        <v>0</v>
      </c>
      <c r="BG757" s="203">
        <f>IF(N757="zákl. přenesená",J757,0)</f>
        <v>0</v>
      </c>
      <c r="BH757" s="203">
        <f>IF(N757="sníž. přenesená",J757,0)</f>
        <v>0</v>
      </c>
      <c r="BI757" s="203">
        <f>IF(N757="nulová",J757,0)</f>
        <v>0</v>
      </c>
      <c r="BJ757" s="18" t="s">
        <v>21</v>
      </c>
      <c r="BK757" s="203">
        <f>ROUND(I757*H757,2)</f>
        <v>0</v>
      </c>
      <c r="BL757" s="18" t="s">
        <v>201</v>
      </c>
      <c r="BM757" s="202" t="s">
        <v>1673</v>
      </c>
    </row>
    <row r="758" spans="1:65" s="14" customFormat="1" ht="11.25">
      <c r="B758" s="215"/>
      <c r="C758" s="216"/>
      <c r="D758" s="206" t="s">
        <v>203</v>
      </c>
      <c r="E758" s="216"/>
      <c r="F758" s="218" t="s">
        <v>1674</v>
      </c>
      <c r="G758" s="216"/>
      <c r="H758" s="219">
        <v>2.0299999999999998</v>
      </c>
      <c r="I758" s="220"/>
      <c r="J758" s="216"/>
      <c r="K758" s="216"/>
      <c r="L758" s="221"/>
      <c r="M758" s="222"/>
      <c r="N758" s="223"/>
      <c r="O758" s="223"/>
      <c r="P758" s="223"/>
      <c r="Q758" s="223"/>
      <c r="R758" s="223"/>
      <c r="S758" s="223"/>
      <c r="T758" s="224"/>
      <c r="AT758" s="225" t="s">
        <v>203</v>
      </c>
      <c r="AU758" s="225" t="s">
        <v>91</v>
      </c>
      <c r="AV758" s="14" t="s">
        <v>91</v>
      </c>
      <c r="AW758" s="14" t="s">
        <v>4</v>
      </c>
      <c r="AX758" s="14" t="s">
        <v>21</v>
      </c>
      <c r="AY758" s="225" t="s">
        <v>194</v>
      </c>
    </row>
    <row r="759" spans="1:65" s="2" customFormat="1" ht="14.45" customHeight="1">
      <c r="A759" s="35"/>
      <c r="B759" s="36"/>
      <c r="C759" s="248" t="s">
        <v>1675</v>
      </c>
      <c r="D759" s="248" t="s">
        <v>474</v>
      </c>
      <c r="E759" s="249" t="s">
        <v>1676</v>
      </c>
      <c r="F759" s="250" t="s">
        <v>1677</v>
      </c>
      <c r="G759" s="251" t="s">
        <v>550</v>
      </c>
      <c r="H759" s="252">
        <v>4.0599999999999996</v>
      </c>
      <c r="I759" s="253"/>
      <c r="J759" s="254">
        <f>ROUND(I759*H759,2)</f>
        <v>0</v>
      </c>
      <c r="K759" s="250" t="s">
        <v>200</v>
      </c>
      <c r="L759" s="255"/>
      <c r="M759" s="256" t="s">
        <v>1</v>
      </c>
      <c r="N759" s="257" t="s">
        <v>46</v>
      </c>
      <c r="O759" s="72"/>
      <c r="P759" s="200">
        <f>O759*H759</f>
        <v>0</v>
      </c>
      <c r="Q759" s="200">
        <v>7.0000000000000001E-3</v>
      </c>
      <c r="R759" s="200">
        <f>Q759*H759</f>
        <v>2.8419999999999997E-2</v>
      </c>
      <c r="S759" s="200">
        <v>0</v>
      </c>
      <c r="T759" s="201">
        <f>S759*H759</f>
        <v>0</v>
      </c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R759" s="202" t="s">
        <v>251</v>
      </c>
      <c r="AT759" s="202" t="s">
        <v>474</v>
      </c>
      <c r="AU759" s="202" t="s">
        <v>91</v>
      </c>
      <c r="AY759" s="18" t="s">
        <v>194</v>
      </c>
      <c r="BE759" s="203">
        <f>IF(N759="základní",J759,0)</f>
        <v>0</v>
      </c>
      <c r="BF759" s="203">
        <f>IF(N759="snížená",J759,0)</f>
        <v>0</v>
      </c>
      <c r="BG759" s="203">
        <f>IF(N759="zákl. přenesená",J759,0)</f>
        <v>0</v>
      </c>
      <c r="BH759" s="203">
        <f>IF(N759="sníž. přenesená",J759,0)</f>
        <v>0</v>
      </c>
      <c r="BI759" s="203">
        <f>IF(N759="nulová",J759,0)</f>
        <v>0</v>
      </c>
      <c r="BJ759" s="18" t="s">
        <v>21</v>
      </c>
      <c r="BK759" s="203">
        <f>ROUND(I759*H759,2)</f>
        <v>0</v>
      </c>
      <c r="BL759" s="18" t="s">
        <v>201</v>
      </c>
      <c r="BM759" s="202" t="s">
        <v>1678</v>
      </c>
    </row>
    <row r="760" spans="1:65" s="14" customFormat="1" ht="11.25">
      <c r="B760" s="215"/>
      <c r="C760" s="216"/>
      <c r="D760" s="206" t="s">
        <v>203</v>
      </c>
      <c r="E760" s="216"/>
      <c r="F760" s="218" t="s">
        <v>705</v>
      </c>
      <c r="G760" s="216"/>
      <c r="H760" s="219">
        <v>4.0599999999999996</v>
      </c>
      <c r="I760" s="220"/>
      <c r="J760" s="216"/>
      <c r="K760" s="216"/>
      <c r="L760" s="221"/>
      <c r="M760" s="222"/>
      <c r="N760" s="223"/>
      <c r="O760" s="223"/>
      <c r="P760" s="223"/>
      <c r="Q760" s="223"/>
      <c r="R760" s="223"/>
      <c r="S760" s="223"/>
      <c r="T760" s="224"/>
      <c r="AT760" s="225" t="s">
        <v>203</v>
      </c>
      <c r="AU760" s="225" t="s">
        <v>91</v>
      </c>
      <c r="AV760" s="14" t="s">
        <v>91</v>
      </c>
      <c r="AW760" s="14" t="s">
        <v>4</v>
      </c>
      <c r="AX760" s="14" t="s">
        <v>21</v>
      </c>
      <c r="AY760" s="225" t="s">
        <v>194</v>
      </c>
    </row>
    <row r="761" spans="1:65" s="2" customFormat="1" ht="24.2" customHeight="1">
      <c r="A761" s="35"/>
      <c r="B761" s="36"/>
      <c r="C761" s="248" t="s">
        <v>1679</v>
      </c>
      <c r="D761" s="248" t="s">
        <v>474</v>
      </c>
      <c r="E761" s="249" t="s">
        <v>1680</v>
      </c>
      <c r="F761" s="250" t="s">
        <v>1681</v>
      </c>
      <c r="G761" s="251" t="s">
        <v>550</v>
      </c>
      <c r="H761" s="252">
        <v>4.0599999999999996</v>
      </c>
      <c r="I761" s="253"/>
      <c r="J761" s="254">
        <f>ROUND(I761*H761,2)</f>
        <v>0</v>
      </c>
      <c r="K761" s="250" t="s">
        <v>207</v>
      </c>
      <c r="L761" s="255"/>
      <c r="M761" s="256" t="s">
        <v>1</v>
      </c>
      <c r="N761" s="257" t="s">
        <v>46</v>
      </c>
      <c r="O761" s="72"/>
      <c r="P761" s="200">
        <f>O761*H761</f>
        <v>0</v>
      </c>
      <c r="Q761" s="200">
        <v>0</v>
      </c>
      <c r="R761" s="200">
        <f>Q761*H761</f>
        <v>0</v>
      </c>
      <c r="S761" s="200">
        <v>0</v>
      </c>
      <c r="T761" s="201">
        <f>S761*H761</f>
        <v>0</v>
      </c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  <c r="AR761" s="202" t="s">
        <v>251</v>
      </c>
      <c r="AT761" s="202" t="s">
        <v>474</v>
      </c>
      <c r="AU761" s="202" t="s">
        <v>91</v>
      </c>
      <c r="AY761" s="18" t="s">
        <v>194</v>
      </c>
      <c r="BE761" s="203">
        <f>IF(N761="základní",J761,0)</f>
        <v>0</v>
      </c>
      <c r="BF761" s="203">
        <f>IF(N761="snížená",J761,0)</f>
        <v>0</v>
      </c>
      <c r="BG761" s="203">
        <f>IF(N761="zákl. přenesená",J761,0)</f>
        <v>0</v>
      </c>
      <c r="BH761" s="203">
        <f>IF(N761="sníž. přenesená",J761,0)</f>
        <v>0</v>
      </c>
      <c r="BI761" s="203">
        <f>IF(N761="nulová",J761,0)</f>
        <v>0</v>
      </c>
      <c r="BJ761" s="18" t="s">
        <v>21</v>
      </c>
      <c r="BK761" s="203">
        <f>ROUND(I761*H761,2)</f>
        <v>0</v>
      </c>
      <c r="BL761" s="18" t="s">
        <v>201</v>
      </c>
      <c r="BM761" s="202" t="s">
        <v>1682</v>
      </c>
    </row>
    <row r="762" spans="1:65" s="14" customFormat="1" ht="11.25">
      <c r="B762" s="215"/>
      <c r="C762" s="216"/>
      <c r="D762" s="206" t="s">
        <v>203</v>
      </c>
      <c r="E762" s="216"/>
      <c r="F762" s="218" t="s">
        <v>705</v>
      </c>
      <c r="G762" s="216"/>
      <c r="H762" s="219">
        <v>4.0599999999999996</v>
      </c>
      <c r="I762" s="220"/>
      <c r="J762" s="216"/>
      <c r="K762" s="216"/>
      <c r="L762" s="221"/>
      <c r="M762" s="222"/>
      <c r="N762" s="223"/>
      <c r="O762" s="223"/>
      <c r="P762" s="223"/>
      <c r="Q762" s="223"/>
      <c r="R762" s="223"/>
      <c r="S762" s="223"/>
      <c r="T762" s="224"/>
      <c r="AT762" s="225" t="s">
        <v>203</v>
      </c>
      <c r="AU762" s="225" t="s">
        <v>91</v>
      </c>
      <c r="AV762" s="14" t="s">
        <v>91</v>
      </c>
      <c r="AW762" s="14" t="s">
        <v>4</v>
      </c>
      <c r="AX762" s="14" t="s">
        <v>21</v>
      </c>
      <c r="AY762" s="225" t="s">
        <v>194</v>
      </c>
    </row>
    <row r="763" spans="1:65" s="2" customFormat="1" ht="14.45" customHeight="1">
      <c r="A763" s="35"/>
      <c r="B763" s="36"/>
      <c r="C763" s="248" t="s">
        <v>1683</v>
      </c>
      <c r="D763" s="248" t="s">
        <v>474</v>
      </c>
      <c r="E763" s="249" t="s">
        <v>1684</v>
      </c>
      <c r="F763" s="250" t="s">
        <v>1685</v>
      </c>
      <c r="G763" s="251" t="s">
        <v>550</v>
      </c>
      <c r="H763" s="252">
        <v>3.0449999999999999</v>
      </c>
      <c r="I763" s="253"/>
      <c r="J763" s="254">
        <f>ROUND(I763*H763,2)</f>
        <v>0</v>
      </c>
      <c r="K763" s="250" t="s">
        <v>200</v>
      </c>
      <c r="L763" s="255"/>
      <c r="M763" s="256" t="s">
        <v>1</v>
      </c>
      <c r="N763" s="257" t="s">
        <v>46</v>
      </c>
      <c r="O763" s="72"/>
      <c r="P763" s="200">
        <f>O763*H763</f>
        <v>0</v>
      </c>
      <c r="Q763" s="200">
        <v>6.0000000000000001E-3</v>
      </c>
      <c r="R763" s="200">
        <f>Q763*H763</f>
        <v>1.8270000000000002E-2</v>
      </c>
      <c r="S763" s="200">
        <v>0</v>
      </c>
      <c r="T763" s="201">
        <f>S763*H763</f>
        <v>0</v>
      </c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  <c r="AR763" s="202" t="s">
        <v>251</v>
      </c>
      <c r="AT763" s="202" t="s">
        <v>474</v>
      </c>
      <c r="AU763" s="202" t="s">
        <v>91</v>
      </c>
      <c r="AY763" s="18" t="s">
        <v>194</v>
      </c>
      <c r="BE763" s="203">
        <f>IF(N763="základní",J763,0)</f>
        <v>0</v>
      </c>
      <c r="BF763" s="203">
        <f>IF(N763="snížená",J763,0)</f>
        <v>0</v>
      </c>
      <c r="BG763" s="203">
        <f>IF(N763="zákl. přenesená",J763,0)</f>
        <v>0</v>
      </c>
      <c r="BH763" s="203">
        <f>IF(N763="sníž. přenesená",J763,0)</f>
        <v>0</v>
      </c>
      <c r="BI763" s="203">
        <f>IF(N763="nulová",J763,0)</f>
        <v>0</v>
      </c>
      <c r="BJ763" s="18" t="s">
        <v>21</v>
      </c>
      <c r="BK763" s="203">
        <f>ROUND(I763*H763,2)</f>
        <v>0</v>
      </c>
      <c r="BL763" s="18" t="s">
        <v>201</v>
      </c>
      <c r="BM763" s="202" t="s">
        <v>1686</v>
      </c>
    </row>
    <row r="764" spans="1:65" s="14" customFormat="1" ht="11.25">
      <c r="B764" s="215"/>
      <c r="C764" s="216"/>
      <c r="D764" s="206" t="s">
        <v>203</v>
      </c>
      <c r="E764" s="216"/>
      <c r="F764" s="218" t="s">
        <v>1665</v>
      </c>
      <c r="G764" s="216"/>
      <c r="H764" s="219">
        <v>3.0449999999999999</v>
      </c>
      <c r="I764" s="220"/>
      <c r="J764" s="216"/>
      <c r="K764" s="216"/>
      <c r="L764" s="221"/>
      <c r="M764" s="222"/>
      <c r="N764" s="223"/>
      <c r="O764" s="223"/>
      <c r="P764" s="223"/>
      <c r="Q764" s="223"/>
      <c r="R764" s="223"/>
      <c r="S764" s="223"/>
      <c r="T764" s="224"/>
      <c r="AT764" s="225" t="s">
        <v>203</v>
      </c>
      <c r="AU764" s="225" t="s">
        <v>91</v>
      </c>
      <c r="AV764" s="14" t="s">
        <v>91</v>
      </c>
      <c r="AW764" s="14" t="s">
        <v>4</v>
      </c>
      <c r="AX764" s="14" t="s">
        <v>21</v>
      </c>
      <c r="AY764" s="225" t="s">
        <v>194</v>
      </c>
    </row>
    <row r="765" spans="1:65" s="2" customFormat="1" ht="14.45" customHeight="1">
      <c r="A765" s="35"/>
      <c r="B765" s="36"/>
      <c r="C765" s="191" t="s">
        <v>1687</v>
      </c>
      <c r="D765" s="191" t="s">
        <v>196</v>
      </c>
      <c r="E765" s="192" t="s">
        <v>689</v>
      </c>
      <c r="F765" s="193" t="s">
        <v>690</v>
      </c>
      <c r="G765" s="194" t="s">
        <v>550</v>
      </c>
      <c r="H765" s="195">
        <v>2</v>
      </c>
      <c r="I765" s="196"/>
      <c r="J765" s="197">
        <f>ROUND(I765*H765,2)</f>
        <v>0</v>
      </c>
      <c r="K765" s="193" t="s">
        <v>200</v>
      </c>
      <c r="L765" s="40"/>
      <c r="M765" s="198" t="s">
        <v>1</v>
      </c>
      <c r="N765" s="199" t="s">
        <v>46</v>
      </c>
      <c r="O765" s="72"/>
      <c r="P765" s="200">
        <f>O765*H765</f>
        <v>0</v>
      </c>
      <c r="Q765" s="200">
        <v>6.9999999999999994E-5</v>
      </c>
      <c r="R765" s="200">
        <f>Q765*H765</f>
        <v>1.3999999999999999E-4</v>
      </c>
      <c r="S765" s="200">
        <v>0</v>
      </c>
      <c r="T765" s="201">
        <f>S765*H765</f>
        <v>0</v>
      </c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  <c r="AR765" s="202" t="s">
        <v>201</v>
      </c>
      <c r="AT765" s="202" t="s">
        <v>196</v>
      </c>
      <c r="AU765" s="202" t="s">
        <v>91</v>
      </c>
      <c r="AY765" s="18" t="s">
        <v>194</v>
      </c>
      <c r="BE765" s="203">
        <f>IF(N765="základní",J765,0)</f>
        <v>0</v>
      </c>
      <c r="BF765" s="203">
        <f>IF(N765="snížená",J765,0)</f>
        <v>0</v>
      </c>
      <c r="BG765" s="203">
        <f>IF(N765="zákl. přenesená",J765,0)</f>
        <v>0</v>
      </c>
      <c r="BH765" s="203">
        <f>IF(N765="sníž. přenesená",J765,0)</f>
        <v>0</v>
      </c>
      <c r="BI765" s="203">
        <f>IF(N765="nulová",J765,0)</f>
        <v>0</v>
      </c>
      <c r="BJ765" s="18" t="s">
        <v>21</v>
      </c>
      <c r="BK765" s="203">
        <f>ROUND(I765*H765,2)</f>
        <v>0</v>
      </c>
      <c r="BL765" s="18" t="s">
        <v>201</v>
      </c>
      <c r="BM765" s="202" t="s">
        <v>1688</v>
      </c>
    </row>
    <row r="766" spans="1:65" s="2" customFormat="1" ht="14.45" customHeight="1">
      <c r="A766" s="35"/>
      <c r="B766" s="36"/>
      <c r="C766" s="248" t="s">
        <v>1689</v>
      </c>
      <c r="D766" s="248" t="s">
        <v>474</v>
      </c>
      <c r="E766" s="249" t="s">
        <v>1690</v>
      </c>
      <c r="F766" s="250" t="s">
        <v>1691</v>
      </c>
      <c r="G766" s="251" t="s">
        <v>550</v>
      </c>
      <c r="H766" s="252">
        <v>1.0149999999999999</v>
      </c>
      <c r="I766" s="253"/>
      <c r="J766" s="254">
        <f>ROUND(I766*H766,2)</f>
        <v>0</v>
      </c>
      <c r="K766" s="250" t="s">
        <v>200</v>
      </c>
      <c r="L766" s="255"/>
      <c r="M766" s="256" t="s">
        <v>1</v>
      </c>
      <c r="N766" s="257" t="s">
        <v>46</v>
      </c>
      <c r="O766" s="72"/>
      <c r="P766" s="200">
        <f>O766*H766</f>
        <v>0</v>
      </c>
      <c r="Q766" s="200">
        <v>0.01</v>
      </c>
      <c r="R766" s="200">
        <f>Q766*H766</f>
        <v>1.0149999999999999E-2</v>
      </c>
      <c r="S766" s="200">
        <v>0</v>
      </c>
      <c r="T766" s="201">
        <f>S766*H766</f>
        <v>0</v>
      </c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  <c r="AR766" s="202" t="s">
        <v>251</v>
      </c>
      <c r="AT766" s="202" t="s">
        <v>474</v>
      </c>
      <c r="AU766" s="202" t="s">
        <v>91</v>
      </c>
      <c r="AY766" s="18" t="s">
        <v>194</v>
      </c>
      <c r="BE766" s="203">
        <f>IF(N766="základní",J766,0)</f>
        <v>0</v>
      </c>
      <c r="BF766" s="203">
        <f>IF(N766="snížená",J766,0)</f>
        <v>0</v>
      </c>
      <c r="BG766" s="203">
        <f>IF(N766="zákl. přenesená",J766,0)</f>
        <v>0</v>
      </c>
      <c r="BH766" s="203">
        <f>IF(N766="sníž. přenesená",J766,0)</f>
        <v>0</v>
      </c>
      <c r="BI766" s="203">
        <f>IF(N766="nulová",J766,0)</f>
        <v>0</v>
      </c>
      <c r="BJ766" s="18" t="s">
        <v>21</v>
      </c>
      <c r="BK766" s="203">
        <f>ROUND(I766*H766,2)</f>
        <v>0</v>
      </c>
      <c r="BL766" s="18" t="s">
        <v>201</v>
      </c>
      <c r="BM766" s="202" t="s">
        <v>1692</v>
      </c>
    </row>
    <row r="767" spans="1:65" s="14" customFormat="1" ht="11.25">
      <c r="B767" s="215"/>
      <c r="C767" s="216"/>
      <c r="D767" s="206" t="s">
        <v>203</v>
      </c>
      <c r="E767" s="216"/>
      <c r="F767" s="218" t="s">
        <v>733</v>
      </c>
      <c r="G767" s="216"/>
      <c r="H767" s="219">
        <v>1.0149999999999999</v>
      </c>
      <c r="I767" s="220"/>
      <c r="J767" s="216"/>
      <c r="K767" s="216"/>
      <c r="L767" s="221"/>
      <c r="M767" s="222"/>
      <c r="N767" s="223"/>
      <c r="O767" s="223"/>
      <c r="P767" s="223"/>
      <c r="Q767" s="223"/>
      <c r="R767" s="223"/>
      <c r="S767" s="223"/>
      <c r="T767" s="224"/>
      <c r="AT767" s="225" t="s">
        <v>203</v>
      </c>
      <c r="AU767" s="225" t="s">
        <v>91</v>
      </c>
      <c r="AV767" s="14" t="s">
        <v>91</v>
      </c>
      <c r="AW767" s="14" t="s">
        <v>4</v>
      </c>
      <c r="AX767" s="14" t="s">
        <v>21</v>
      </c>
      <c r="AY767" s="225" t="s">
        <v>194</v>
      </c>
    </row>
    <row r="768" spans="1:65" s="2" customFormat="1" ht="14.45" customHeight="1">
      <c r="A768" s="35"/>
      <c r="B768" s="36"/>
      <c r="C768" s="248" t="s">
        <v>1693</v>
      </c>
      <c r="D768" s="248" t="s">
        <v>474</v>
      </c>
      <c r="E768" s="249" t="s">
        <v>1694</v>
      </c>
      <c r="F768" s="250" t="s">
        <v>1695</v>
      </c>
      <c r="G768" s="251" t="s">
        <v>550</v>
      </c>
      <c r="H768" s="252">
        <v>1.0149999999999999</v>
      </c>
      <c r="I768" s="253"/>
      <c r="J768" s="254">
        <f>ROUND(I768*H768,2)</f>
        <v>0</v>
      </c>
      <c r="K768" s="250" t="s">
        <v>200</v>
      </c>
      <c r="L768" s="255"/>
      <c r="M768" s="256" t="s">
        <v>1</v>
      </c>
      <c r="N768" s="257" t="s">
        <v>46</v>
      </c>
      <c r="O768" s="72"/>
      <c r="P768" s="200">
        <f>O768*H768</f>
        <v>0</v>
      </c>
      <c r="Q768" s="200">
        <v>8.0000000000000002E-3</v>
      </c>
      <c r="R768" s="200">
        <f>Q768*H768</f>
        <v>8.1199999999999987E-3</v>
      </c>
      <c r="S768" s="200">
        <v>0</v>
      </c>
      <c r="T768" s="201">
        <f>S768*H768</f>
        <v>0</v>
      </c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  <c r="AR768" s="202" t="s">
        <v>251</v>
      </c>
      <c r="AT768" s="202" t="s">
        <v>474</v>
      </c>
      <c r="AU768" s="202" t="s">
        <v>91</v>
      </c>
      <c r="AY768" s="18" t="s">
        <v>194</v>
      </c>
      <c r="BE768" s="203">
        <f>IF(N768="základní",J768,0)</f>
        <v>0</v>
      </c>
      <c r="BF768" s="203">
        <f>IF(N768="snížená",J768,0)</f>
        <v>0</v>
      </c>
      <c r="BG768" s="203">
        <f>IF(N768="zákl. přenesená",J768,0)</f>
        <v>0</v>
      </c>
      <c r="BH768" s="203">
        <f>IF(N768="sníž. přenesená",J768,0)</f>
        <v>0</v>
      </c>
      <c r="BI768" s="203">
        <f>IF(N768="nulová",J768,0)</f>
        <v>0</v>
      </c>
      <c r="BJ768" s="18" t="s">
        <v>21</v>
      </c>
      <c r="BK768" s="203">
        <f>ROUND(I768*H768,2)</f>
        <v>0</v>
      </c>
      <c r="BL768" s="18" t="s">
        <v>201</v>
      </c>
      <c r="BM768" s="202" t="s">
        <v>1696</v>
      </c>
    </row>
    <row r="769" spans="1:65" s="14" customFormat="1" ht="11.25">
      <c r="B769" s="215"/>
      <c r="C769" s="216"/>
      <c r="D769" s="206" t="s">
        <v>203</v>
      </c>
      <c r="E769" s="216"/>
      <c r="F769" s="218" t="s">
        <v>733</v>
      </c>
      <c r="G769" s="216"/>
      <c r="H769" s="219">
        <v>1.0149999999999999</v>
      </c>
      <c r="I769" s="220"/>
      <c r="J769" s="216"/>
      <c r="K769" s="216"/>
      <c r="L769" s="221"/>
      <c r="M769" s="222"/>
      <c r="N769" s="223"/>
      <c r="O769" s="223"/>
      <c r="P769" s="223"/>
      <c r="Q769" s="223"/>
      <c r="R769" s="223"/>
      <c r="S769" s="223"/>
      <c r="T769" s="224"/>
      <c r="AT769" s="225" t="s">
        <v>203</v>
      </c>
      <c r="AU769" s="225" t="s">
        <v>91</v>
      </c>
      <c r="AV769" s="14" t="s">
        <v>91</v>
      </c>
      <c r="AW769" s="14" t="s">
        <v>4</v>
      </c>
      <c r="AX769" s="14" t="s">
        <v>21</v>
      </c>
      <c r="AY769" s="225" t="s">
        <v>194</v>
      </c>
    </row>
    <row r="770" spans="1:65" s="2" customFormat="1" ht="14.45" customHeight="1">
      <c r="A770" s="35"/>
      <c r="B770" s="36"/>
      <c r="C770" s="191" t="s">
        <v>1697</v>
      </c>
      <c r="D770" s="191" t="s">
        <v>196</v>
      </c>
      <c r="E770" s="192" t="s">
        <v>1698</v>
      </c>
      <c r="F770" s="193" t="s">
        <v>1699</v>
      </c>
      <c r="G770" s="194" t="s">
        <v>550</v>
      </c>
      <c r="H770" s="195">
        <v>4</v>
      </c>
      <c r="I770" s="196"/>
      <c r="J770" s="197">
        <f>ROUND(I770*H770,2)</f>
        <v>0</v>
      </c>
      <c r="K770" s="193" t="s">
        <v>200</v>
      </c>
      <c r="L770" s="40"/>
      <c r="M770" s="198" t="s">
        <v>1</v>
      </c>
      <c r="N770" s="199" t="s">
        <v>46</v>
      </c>
      <c r="O770" s="72"/>
      <c r="P770" s="200">
        <f>O770*H770</f>
        <v>0</v>
      </c>
      <c r="Q770" s="200">
        <v>1.3999999999999999E-4</v>
      </c>
      <c r="R770" s="200">
        <f>Q770*H770</f>
        <v>5.5999999999999995E-4</v>
      </c>
      <c r="S770" s="200">
        <v>0</v>
      </c>
      <c r="T770" s="201">
        <f>S770*H770</f>
        <v>0</v>
      </c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  <c r="AR770" s="202" t="s">
        <v>201</v>
      </c>
      <c r="AT770" s="202" t="s">
        <v>196</v>
      </c>
      <c r="AU770" s="202" t="s">
        <v>91</v>
      </c>
      <c r="AY770" s="18" t="s">
        <v>194</v>
      </c>
      <c r="BE770" s="203">
        <f>IF(N770="základní",J770,0)</f>
        <v>0</v>
      </c>
      <c r="BF770" s="203">
        <f>IF(N770="snížená",J770,0)</f>
        <v>0</v>
      </c>
      <c r="BG770" s="203">
        <f>IF(N770="zákl. přenesená",J770,0)</f>
        <v>0</v>
      </c>
      <c r="BH770" s="203">
        <f>IF(N770="sníž. přenesená",J770,0)</f>
        <v>0</v>
      </c>
      <c r="BI770" s="203">
        <f>IF(N770="nulová",J770,0)</f>
        <v>0</v>
      </c>
      <c r="BJ770" s="18" t="s">
        <v>21</v>
      </c>
      <c r="BK770" s="203">
        <f>ROUND(I770*H770,2)</f>
        <v>0</v>
      </c>
      <c r="BL770" s="18" t="s">
        <v>201</v>
      </c>
      <c r="BM770" s="202" t="s">
        <v>1700</v>
      </c>
    </row>
    <row r="771" spans="1:65" s="2" customFormat="1" ht="14.45" customHeight="1">
      <c r="A771" s="35"/>
      <c r="B771" s="36"/>
      <c r="C771" s="248" t="s">
        <v>1701</v>
      </c>
      <c r="D771" s="248" t="s">
        <v>474</v>
      </c>
      <c r="E771" s="249" t="s">
        <v>1702</v>
      </c>
      <c r="F771" s="250" t="s">
        <v>1703</v>
      </c>
      <c r="G771" s="251" t="s">
        <v>550</v>
      </c>
      <c r="H771" s="252">
        <v>4.0599999999999996</v>
      </c>
      <c r="I771" s="253"/>
      <c r="J771" s="254">
        <f>ROUND(I771*H771,2)</f>
        <v>0</v>
      </c>
      <c r="K771" s="250" t="s">
        <v>207</v>
      </c>
      <c r="L771" s="255"/>
      <c r="M771" s="256" t="s">
        <v>1</v>
      </c>
      <c r="N771" s="257" t="s">
        <v>46</v>
      </c>
      <c r="O771" s="72"/>
      <c r="P771" s="200">
        <f>O771*H771</f>
        <v>0</v>
      </c>
      <c r="Q771" s="200">
        <v>3.2000000000000001E-2</v>
      </c>
      <c r="R771" s="200">
        <f>Q771*H771</f>
        <v>0.12991999999999998</v>
      </c>
      <c r="S771" s="200">
        <v>0</v>
      </c>
      <c r="T771" s="201">
        <f>S771*H771</f>
        <v>0</v>
      </c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  <c r="AR771" s="202" t="s">
        <v>251</v>
      </c>
      <c r="AT771" s="202" t="s">
        <v>474</v>
      </c>
      <c r="AU771" s="202" t="s">
        <v>91</v>
      </c>
      <c r="AY771" s="18" t="s">
        <v>194</v>
      </c>
      <c r="BE771" s="203">
        <f>IF(N771="základní",J771,0)</f>
        <v>0</v>
      </c>
      <c r="BF771" s="203">
        <f>IF(N771="snížená",J771,0)</f>
        <v>0</v>
      </c>
      <c r="BG771" s="203">
        <f>IF(N771="zákl. přenesená",J771,0)</f>
        <v>0</v>
      </c>
      <c r="BH771" s="203">
        <f>IF(N771="sníž. přenesená",J771,0)</f>
        <v>0</v>
      </c>
      <c r="BI771" s="203">
        <f>IF(N771="nulová",J771,0)</f>
        <v>0</v>
      </c>
      <c r="BJ771" s="18" t="s">
        <v>21</v>
      </c>
      <c r="BK771" s="203">
        <f>ROUND(I771*H771,2)</f>
        <v>0</v>
      </c>
      <c r="BL771" s="18" t="s">
        <v>201</v>
      </c>
      <c r="BM771" s="202" t="s">
        <v>1704</v>
      </c>
    </row>
    <row r="772" spans="1:65" s="14" customFormat="1" ht="11.25">
      <c r="B772" s="215"/>
      <c r="C772" s="216"/>
      <c r="D772" s="206" t="s">
        <v>203</v>
      </c>
      <c r="E772" s="216"/>
      <c r="F772" s="218" t="s">
        <v>705</v>
      </c>
      <c r="G772" s="216"/>
      <c r="H772" s="219">
        <v>4.0599999999999996</v>
      </c>
      <c r="I772" s="220"/>
      <c r="J772" s="216"/>
      <c r="K772" s="216"/>
      <c r="L772" s="221"/>
      <c r="M772" s="222"/>
      <c r="N772" s="223"/>
      <c r="O772" s="223"/>
      <c r="P772" s="223"/>
      <c r="Q772" s="223"/>
      <c r="R772" s="223"/>
      <c r="S772" s="223"/>
      <c r="T772" s="224"/>
      <c r="AT772" s="225" t="s">
        <v>203</v>
      </c>
      <c r="AU772" s="225" t="s">
        <v>91</v>
      </c>
      <c r="AV772" s="14" t="s">
        <v>91</v>
      </c>
      <c r="AW772" s="14" t="s">
        <v>4</v>
      </c>
      <c r="AX772" s="14" t="s">
        <v>21</v>
      </c>
      <c r="AY772" s="225" t="s">
        <v>194</v>
      </c>
    </row>
    <row r="773" spans="1:65" s="2" customFormat="1" ht="14.45" customHeight="1">
      <c r="A773" s="35"/>
      <c r="B773" s="36"/>
      <c r="C773" s="191" t="s">
        <v>1705</v>
      </c>
      <c r="D773" s="191" t="s">
        <v>196</v>
      </c>
      <c r="E773" s="192" t="s">
        <v>698</v>
      </c>
      <c r="F773" s="193" t="s">
        <v>699</v>
      </c>
      <c r="G773" s="194" t="s">
        <v>550</v>
      </c>
      <c r="H773" s="195">
        <v>10</v>
      </c>
      <c r="I773" s="196"/>
      <c r="J773" s="197">
        <f>ROUND(I773*H773,2)</f>
        <v>0</v>
      </c>
      <c r="K773" s="193" t="s">
        <v>200</v>
      </c>
      <c r="L773" s="40"/>
      <c r="M773" s="198" t="s">
        <v>1</v>
      </c>
      <c r="N773" s="199" t="s">
        <v>46</v>
      </c>
      <c r="O773" s="72"/>
      <c r="P773" s="200">
        <f>O773*H773</f>
        <v>0</v>
      </c>
      <c r="Q773" s="200">
        <v>6.9999999999999994E-5</v>
      </c>
      <c r="R773" s="200">
        <f>Q773*H773</f>
        <v>6.9999999999999988E-4</v>
      </c>
      <c r="S773" s="200">
        <v>0</v>
      </c>
      <c r="T773" s="201">
        <f>S773*H773</f>
        <v>0</v>
      </c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  <c r="AR773" s="202" t="s">
        <v>201</v>
      </c>
      <c r="AT773" s="202" t="s">
        <v>196</v>
      </c>
      <c r="AU773" s="202" t="s">
        <v>91</v>
      </c>
      <c r="AY773" s="18" t="s">
        <v>194</v>
      </c>
      <c r="BE773" s="203">
        <f>IF(N773="základní",J773,0)</f>
        <v>0</v>
      </c>
      <c r="BF773" s="203">
        <f>IF(N773="snížená",J773,0)</f>
        <v>0</v>
      </c>
      <c r="BG773" s="203">
        <f>IF(N773="zákl. přenesená",J773,0)</f>
        <v>0</v>
      </c>
      <c r="BH773" s="203">
        <f>IF(N773="sníž. přenesená",J773,0)</f>
        <v>0</v>
      </c>
      <c r="BI773" s="203">
        <f>IF(N773="nulová",J773,0)</f>
        <v>0</v>
      </c>
      <c r="BJ773" s="18" t="s">
        <v>21</v>
      </c>
      <c r="BK773" s="203">
        <f>ROUND(I773*H773,2)</f>
        <v>0</v>
      </c>
      <c r="BL773" s="18" t="s">
        <v>201</v>
      </c>
      <c r="BM773" s="202" t="s">
        <v>1706</v>
      </c>
    </row>
    <row r="774" spans="1:65" s="2" customFormat="1" ht="14.45" customHeight="1">
      <c r="A774" s="35"/>
      <c r="B774" s="36"/>
      <c r="C774" s="248" t="s">
        <v>1707</v>
      </c>
      <c r="D774" s="248" t="s">
        <v>474</v>
      </c>
      <c r="E774" s="249" t="s">
        <v>1708</v>
      </c>
      <c r="F774" s="250" t="s">
        <v>1709</v>
      </c>
      <c r="G774" s="251" t="s">
        <v>550</v>
      </c>
      <c r="H774" s="252">
        <v>6.09</v>
      </c>
      <c r="I774" s="253"/>
      <c r="J774" s="254">
        <f>ROUND(I774*H774,2)</f>
        <v>0</v>
      </c>
      <c r="K774" s="250" t="s">
        <v>207</v>
      </c>
      <c r="L774" s="255"/>
      <c r="M774" s="256" t="s">
        <v>1</v>
      </c>
      <c r="N774" s="257" t="s">
        <v>46</v>
      </c>
      <c r="O774" s="72"/>
      <c r="P774" s="200">
        <f>O774*H774</f>
        <v>0</v>
      </c>
      <c r="Q774" s="200">
        <v>2.4E-2</v>
      </c>
      <c r="R774" s="200">
        <f>Q774*H774</f>
        <v>0.14616000000000001</v>
      </c>
      <c r="S774" s="200">
        <v>0</v>
      </c>
      <c r="T774" s="201">
        <f>S774*H774</f>
        <v>0</v>
      </c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R774" s="202" t="s">
        <v>251</v>
      </c>
      <c r="AT774" s="202" t="s">
        <v>474</v>
      </c>
      <c r="AU774" s="202" t="s">
        <v>91</v>
      </c>
      <c r="AY774" s="18" t="s">
        <v>194</v>
      </c>
      <c r="BE774" s="203">
        <f>IF(N774="základní",J774,0)</f>
        <v>0</v>
      </c>
      <c r="BF774" s="203">
        <f>IF(N774="snížená",J774,0)</f>
        <v>0</v>
      </c>
      <c r="BG774" s="203">
        <f>IF(N774="zákl. přenesená",J774,0)</f>
        <v>0</v>
      </c>
      <c r="BH774" s="203">
        <f>IF(N774="sníž. přenesená",J774,0)</f>
        <v>0</v>
      </c>
      <c r="BI774" s="203">
        <f>IF(N774="nulová",J774,0)</f>
        <v>0</v>
      </c>
      <c r="BJ774" s="18" t="s">
        <v>21</v>
      </c>
      <c r="BK774" s="203">
        <f>ROUND(I774*H774,2)</f>
        <v>0</v>
      </c>
      <c r="BL774" s="18" t="s">
        <v>201</v>
      </c>
      <c r="BM774" s="202" t="s">
        <v>1710</v>
      </c>
    </row>
    <row r="775" spans="1:65" s="14" customFormat="1" ht="11.25">
      <c r="B775" s="215"/>
      <c r="C775" s="216"/>
      <c r="D775" s="206" t="s">
        <v>203</v>
      </c>
      <c r="E775" s="216"/>
      <c r="F775" s="218" t="s">
        <v>714</v>
      </c>
      <c r="G775" s="216"/>
      <c r="H775" s="219">
        <v>6.09</v>
      </c>
      <c r="I775" s="220"/>
      <c r="J775" s="216"/>
      <c r="K775" s="216"/>
      <c r="L775" s="221"/>
      <c r="M775" s="222"/>
      <c r="N775" s="223"/>
      <c r="O775" s="223"/>
      <c r="P775" s="223"/>
      <c r="Q775" s="223"/>
      <c r="R775" s="223"/>
      <c r="S775" s="223"/>
      <c r="T775" s="224"/>
      <c r="AT775" s="225" t="s">
        <v>203</v>
      </c>
      <c r="AU775" s="225" t="s">
        <v>91</v>
      </c>
      <c r="AV775" s="14" t="s">
        <v>91</v>
      </c>
      <c r="AW775" s="14" t="s">
        <v>4</v>
      </c>
      <c r="AX775" s="14" t="s">
        <v>21</v>
      </c>
      <c r="AY775" s="225" t="s">
        <v>194</v>
      </c>
    </row>
    <row r="776" spans="1:65" s="2" customFormat="1" ht="14.45" customHeight="1">
      <c r="A776" s="35"/>
      <c r="B776" s="36"/>
      <c r="C776" s="248" t="s">
        <v>1711</v>
      </c>
      <c r="D776" s="248" t="s">
        <v>474</v>
      </c>
      <c r="E776" s="249" t="s">
        <v>1712</v>
      </c>
      <c r="F776" s="250" t="s">
        <v>1713</v>
      </c>
      <c r="G776" s="251" t="s">
        <v>550</v>
      </c>
      <c r="H776" s="252">
        <v>4.0599999999999996</v>
      </c>
      <c r="I776" s="253"/>
      <c r="J776" s="254">
        <f>ROUND(I776*H776,2)</f>
        <v>0</v>
      </c>
      <c r="K776" s="250" t="s">
        <v>200</v>
      </c>
      <c r="L776" s="255"/>
      <c r="M776" s="256" t="s">
        <v>1</v>
      </c>
      <c r="N776" s="257" t="s">
        <v>46</v>
      </c>
      <c r="O776" s="72"/>
      <c r="P776" s="200">
        <f>O776*H776</f>
        <v>0</v>
      </c>
      <c r="Q776" s="200">
        <v>1.4999999999999999E-2</v>
      </c>
      <c r="R776" s="200">
        <f>Q776*H776</f>
        <v>6.0899999999999989E-2</v>
      </c>
      <c r="S776" s="200">
        <v>0</v>
      </c>
      <c r="T776" s="201">
        <f>S776*H776</f>
        <v>0</v>
      </c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  <c r="AR776" s="202" t="s">
        <v>251</v>
      </c>
      <c r="AT776" s="202" t="s">
        <v>474</v>
      </c>
      <c r="AU776" s="202" t="s">
        <v>91</v>
      </c>
      <c r="AY776" s="18" t="s">
        <v>194</v>
      </c>
      <c r="BE776" s="203">
        <f>IF(N776="základní",J776,0)</f>
        <v>0</v>
      </c>
      <c r="BF776" s="203">
        <f>IF(N776="snížená",J776,0)</f>
        <v>0</v>
      </c>
      <c r="BG776" s="203">
        <f>IF(N776="zákl. přenesená",J776,0)</f>
        <v>0</v>
      </c>
      <c r="BH776" s="203">
        <f>IF(N776="sníž. přenesená",J776,0)</f>
        <v>0</v>
      </c>
      <c r="BI776" s="203">
        <f>IF(N776="nulová",J776,0)</f>
        <v>0</v>
      </c>
      <c r="BJ776" s="18" t="s">
        <v>21</v>
      </c>
      <c r="BK776" s="203">
        <f>ROUND(I776*H776,2)</f>
        <v>0</v>
      </c>
      <c r="BL776" s="18" t="s">
        <v>201</v>
      </c>
      <c r="BM776" s="202" t="s">
        <v>1714</v>
      </c>
    </row>
    <row r="777" spans="1:65" s="14" customFormat="1" ht="11.25">
      <c r="B777" s="215"/>
      <c r="C777" s="216"/>
      <c r="D777" s="206" t="s">
        <v>203</v>
      </c>
      <c r="E777" s="216"/>
      <c r="F777" s="218" t="s">
        <v>705</v>
      </c>
      <c r="G777" s="216"/>
      <c r="H777" s="219">
        <v>4.0599999999999996</v>
      </c>
      <c r="I777" s="220"/>
      <c r="J777" s="216"/>
      <c r="K777" s="216"/>
      <c r="L777" s="221"/>
      <c r="M777" s="222"/>
      <c r="N777" s="223"/>
      <c r="O777" s="223"/>
      <c r="P777" s="223"/>
      <c r="Q777" s="223"/>
      <c r="R777" s="223"/>
      <c r="S777" s="223"/>
      <c r="T777" s="224"/>
      <c r="AT777" s="225" t="s">
        <v>203</v>
      </c>
      <c r="AU777" s="225" t="s">
        <v>91</v>
      </c>
      <c r="AV777" s="14" t="s">
        <v>91</v>
      </c>
      <c r="AW777" s="14" t="s">
        <v>4</v>
      </c>
      <c r="AX777" s="14" t="s">
        <v>21</v>
      </c>
      <c r="AY777" s="225" t="s">
        <v>194</v>
      </c>
    </row>
    <row r="778" spans="1:65" s="2" customFormat="1" ht="14.45" customHeight="1">
      <c r="A778" s="35"/>
      <c r="B778" s="36"/>
      <c r="C778" s="191" t="s">
        <v>1715</v>
      </c>
      <c r="D778" s="191" t="s">
        <v>196</v>
      </c>
      <c r="E778" s="192" t="s">
        <v>724</v>
      </c>
      <c r="F778" s="193" t="s">
        <v>725</v>
      </c>
      <c r="G778" s="194" t="s">
        <v>550</v>
      </c>
      <c r="H778" s="195">
        <v>2</v>
      </c>
      <c r="I778" s="196"/>
      <c r="J778" s="197">
        <f>ROUND(I778*H778,2)</f>
        <v>0</v>
      </c>
      <c r="K778" s="193" t="s">
        <v>200</v>
      </c>
      <c r="L778" s="40"/>
      <c r="M778" s="198" t="s">
        <v>1</v>
      </c>
      <c r="N778" s="199" t="s">
        <v>46</v>
      </c>
      <c r="O778" s="72"/>
      <c r="P778" s="200">
        <f>O778*H778</f>
        <v>0</v>
      </c>
      <c r="Q778" s="200">
        <v>8.0000000000000007E-5</v>
      </c>
      <c r="R778" s="200">
        <f>Q778*H778</f>
        <v>1.6000000000000001E-4</v>
      </c>
      <c r="S778" s="200">
        <v>0</v>
      </c>
      <c r="T778" s="201">
        <f>S778*H778</f>
        <v>0</v>
      </c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  <c r="AR778" s="202" t="s">
        <v>201</v>
      </c>
      <c r="AT778" s="202" t="s">
        <v>196</v>
      </c>
      <c r="AU778" s="202" t="s">
        <v>91</v>
      </c>
      <c r="AY778" s="18" t="s">
        <v>194</v>
      </c>
      <c r="BE778" s="203">
        <f>IF(N778="základní",J778,0)</f>
        <v>0</v>
      </c>
      <c r="BF778" s="203">
        <f>IF(N778="snížená",J778,0)</f>
        <v>0</v>
      </c>
      <c r="BG778" s="203">
        <f>IF(N778="zákl. přenesená",J778,0)</f>
        <v>0</v>
      </c>
      <c r="BH778" s="203">
        <f>IF(N778="sníž. přenesená",J778,0)</f>
        <v>0</v>
      </c>
      <c r="BI778" s="203">
        <f>IF(N778="nulová",J778,0)</f>
        <v>0</v>
      </c>
      <c r="BJ778" s="18" t="s">
        <v>21</v>
      </c>
      <c r="BK778" s="203">
        <f>ROUND(I778*H778,2)</f>
        <v>0</v>
      </c>
      <c r="BL778" s="18" t="s">
        <v>201</v>
      </c>
      <c r="BM778" s="202" t="s">
        <v>1716</v>
      </c>
    </row>
    <row r="779" spans="1:65" s="2" customFormat="1" ht="14.45" customHeight="1">
      <c r="A779" s="35"/>
      <c r="B779" s="36"/>
      <c r="C779" s="248" t="s">
        <v>1717</v>
      </c>
      <c r="D779" s="248" t="s">
        <v>474</v>
      </c>
      <c r="E779" s="249" t="s">
        <v>730</v>
      </c>
      <c r="F779" s="250" t="s">
        <v>1718</v>
      </c>
      <c r="G779" s="251" t="s">
        <v>550</v>
      </c>
      <c r="H779" s="252">
        <v>1.0149999999999999</v>
      </c>
      <c r="I779" s="253"/>
      <c r="J779" s="254">
        <f>ROUND(I779*H779,2)</f>
        <v>0</v>
      </c>
      <c r="K779" s="250" t="s">
        <v>207</v>
      </c>
      <c r="L779" s="255"/>
      <c r="M779" s="256" t="s">
        <v>1</v>
      </c>
      <c r="N779" s="257" t="s">
        <v>46</v>
      </c>
      <c r="O779" s="72"/>
      <c r="P779" s="200">
        <f>O779*H779</f>
        <v>0</v>
      </c>
      <c r="Q779" s="200">
        <v>4.1000000000000002E-2</v>
      </c>
      <c r="R779" s="200">
        <f>Q779*H779</f>
        <v>4.1614999999999999E-2</v>
      </c>
      <c r="S779" s="200">
        <v>0</v>
      </c>
      <c r="T779" s="201">
        <f>S779*H779</f>
        <v>0</v>
      </c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R779" s="202" t="s">
        <v>251</v>
      </c>
      <c r="AT779" s="202" t="s">
        <v>474</v>
      </c>
      <c r="AU779" s="202" t="s">
        <v>91</v>
      </c>
      <c r="AY779" s="18" t="s">
        <v>194</v>
      </c>
      <c r="BE779" s="203">
        <f>IF(N779="základní",J779,0)</f>
        <v>0</v>
      </c>
      <c r="BF779" s="203">
        <f>IF(N779="snížená",J779,0)</f>
        <v>0</v>
      </c>
      <c r="BG779" s="203">
        <f>IF(N779="zákl. přenesená",J779,0)</f>
        <v>0</v>
      </c>
      <c r="BH779" s="203">
        <f>IF(N779="sníž. přenesená",J779,0)</f>
        <v>0</v>
      </c>
      <c r="BI779" s="203">
        <f>IF(N779="nulová",J779,0)</f>
        <v>0</v>
      </c>
      <c r="BJ779" s="18" t="s">
        <v>21</v>
      </c>
      <c r="BK779" s="203">
        <f>ROUND(I779*H779,2)</f>
        <v>0</v>
      </c>
      <c r="BL779" s="18" t="s">
        <v>201</v>
      </c>
      <c r="BM779" s="202" t="s">
        <v>1719</v>
      </c>
    </row>
    <row r="780" spans="1:65" s="14" customFormat="1" ht="11.25">
      <c r="B780" s="215"/>
      <c r="C780" s="216"/>
      <c r="D780" s="206" t="s">
        <v>203</v>
      </c>
      <c r="E780" s="216"/>
      <c r="F780" s="218" t="s">
        <v>733</v>
      </c>
      <c r="G780" s="216"/>
      <c r="H780" s="219">
        <v>1.0149999999999999</v>
      </c>
      <c r="I780" s="220"/>
      <c r="J780" s="216"/>
      <c r="K780" s="216"/>
      <c r="L780" s="221"/>
      <c r="M780" s="222"/>
      <c r="N780" s="223"/>
      <c r="O780" s="223"/>
      <c r="P780" s="223"/>
      <c r="Q780" s="223"/>
      <c r="R780" s="223"/>
      <c r="S780" s="223"/>
      <c r="T780" s="224"/>
      <c r="AT780" s="225" t="s">
        <v>203</v>
      </c>
      <c r="AU780" s="225" t="s">
        <v>91</v>
      </c>
      <c r="AV780" s="14" t="s">
        <v>91</v>
      </c>
      <c r="AW780" s="14" t="s">
        <v>4</v>
      </c>
      <c r="AX780" s="14" t="s">
        <v>21</v>
      </c>
      <c r="AY780" s="225" t="s">
        <v>194</v>
      </c>
    </row>
    <row r="781" spans="1:65" s="2" customFormat="1" ht="14.45" customHeight="1">
      <c r="A781" s="35"/>
      <c r="B781" s="36"/>
      <c r="C781" s="248" t="s">
        <v>1720</v>
      </c>
      <c r="D781" s="248" t="s">
        <v>474</v>
      </c>
      <c r="E781" s="249" t="s">
        <v>1721</v>
      </c>
      <c r="F781" s="250" t="s">
        <v>1722</v>
      </c>
      <c r="G781" s="251" t="s">
        <v>550</v>
      </c>
      <c r="H781" s="252">
        <v>1.0149999999999999</v>
      </c>
      <c r="I781" s="253"/>
      <c r="J781" s="254">
        <f>ROUND(I781*H781,2)</f>
        <v>0</v>
      </c>
      <c r="K781" s="250" t="s">
        <v>200</v>
      </c>
      <c r="L781" s="255"/>
      <c r="M781" s="256" t="s">
        <v>1</v>
      </c>
      <c r="N781" s="257" t="s">
        <v>46</v>
      </c>
      <c r="O781" s="72"/>
      <c r="P781" s="200">
        <f>O781*H781</f>
        <v>0</v>
      </c>
      <c r="Q781" s="200">
        <v>2.5000000000000001E-2</v>
      </c>
      <c r="R781" s="200">
        <f>Q781*H781</f>
        <v>2.5374999999999998E-2</v>
      </c>
      <c r="S781" s="200">
        <v>0</v>
      </c>
      <c r="T781" s="201">
        <f>S781*H781</f>
        <v>0</v>
      </c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  <c r="AR781" s="202" t="s">
        <v>251</v>
      </c>
      <c r="AT781" s="202" t="s">
        <v>474</v>
      </c>
      <c r="AU781" s="202" t="s">
        <v>91</v>
      </c>
      <c r="AY781" s="18" t="s">
        <v>194</v>
      </c>
      <c r="BE781" s="203">
        <f>IF(N781="základní",J781,0)</f>
        <v>0</v>
      </c>
      <c r="BF781" s="203">
        <f>IF(N781="snížená",J781,0)</f>
        <v>0</v>
      </c>
      <c r="BG781" s="203">
        <f>IF(N781="zákl. přenesená",J781,0)</f>
        <v>0</v>
      </c>
      <c r="BH781" s="203">
        <f>IF(N781="sníž. přenesená",J781,0)</f>
        <v>0</v>
      </c>
      <c r="BI781" s="203">
        <f>IF(N781="nulová",J781,0)</f>
        <v>0</v>
      </c>
      <c r="BJ781" s="18" t="s">
        <v>21</v>
      </c>
      <c r="BK781" s="203">
        <f>ROUND(I781*H781,2)</f>
        <v>0</v>
      </c>
      <c r="BL781" s="18" t="s">
        <v>201</v>
      </c>
      <c r="BM781" s="202" t="s">
        <v>1723</v>
      </c>
    </row>
    <row r="782" spans="1:65" s="14" customFormat="1" ht="11.25">
      <c r="B782" s="215"/>
      <c r="C782" s="216"/>
      <c r="D782" s="206" t="s">
        <v>203</v>
      </c>
      <c r="E782" s="216"/>
      <c r="F782" s="218" t="s">
        <v>733</v>
      </c>
      <c r="G782" s="216"/>
      <c r="H782" s="219">
        <v>1.0149999999999999</v>
      </c>
      <c r="I782" s="220"/>
      <c r="J782" s="216"/>
      <c r="K782" s="216"/>
      <c r="L782" s="221"/>
      <c r="M782" s="222"/>
      <c r="N782" s="223"/>
      <c r="O782" s="223"/>
      <c r="P782" s="223"/>
      <c r="Q782" s="223"/>
      <c r="R782" s="223"/>
      <c r="S782" s="223"/>
      <c r="T782" s="224"/>
      <c r="AT782" s="225" t="s">
        <v>203</v>
      </c>
      <c r="AU782" s="225" t="s">
        <v>91</v>
      </c>
      <c r="AV782" s="14" t="s">
        <v>91</v>
      </c>
      <c r="AW782" s="14" t="s">
        <v>4</v>
      </c>
      <c r="AX782" s="14" t="s">
        <v>21</v>
      </c>
      <c r="AY782" s="225" t="s">
        <v>194</v>
      </c>
    </row>
    <row r="783" spans="1:65" s="2" customFormat="1" ht="14.45" customHeight="1">
      <c r="A783" s="35"/>
      <c r="B783" s="36"/>
      <c r="C783" s="191" t="s">
        <v>1724</v>
      </c>
      <c r="D783" s="191" t="s">
        <v>196</v>
      </c>
      <c r="E783" s="192" t="s">
        <v>1650</v>
      </c>
      <c r="F783" s="193" t="s">
        <v>1651</v>
      </c>
      <c r="G783" s="194" t="s">
        <v>550</v>
      </c>
      <c r="H783" s="195">
        <v>1</v>
      </c>
      <c r="I783" s="196"/>
      <c r="J783" s="197">
        <f t="shared" ref="J783:J788" si="0">ROUND(I783*H783,2)</f>
        <v>0</v>
      </c>
      <c r="K783" s="193" t="s">
        <v>200</v>
      </c>
      <c r="L783" s="40"/>
      <c r="M783" s="198" t="s">
        <v>1</v>
      </c>
      <c r="N783" s="199" t="s">
        <v>46</v>
      </c>
      <c r="O783" s="72"/>
      <c r="P783" s="200">
        <f t="shared" ref="P783:P788" si="1">O783*H783</f>
        <v>0</v>
      </c>
      <c r="Q783" s="200">
        <v>1.5E-3</v>
      </c>
      <c r="R783" s="200">
        <f t="shared" ref="R783:R788" si="2">Q783*H783</f>
        <v>1.5E-3</v>
      </c>
      <c r="S783" s="200">
        <v>0</v>
      </c>
      <c r="T783" s="201">
        <f t="shared" ref="T783:T788" si="3">S783*H783</f>
        <v>0</v>
      </c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  <c r="AR783" s="202" t="s">
        <v>201</v>
      </c>
      <c r="AT783" s="202" t="s">
        <v>196</v>
      </c>
      <c r="AU783" s="202" t="s">
        <v>91</v>
      </c>
      <c r="AY783" s="18" t="s">
        <v>194</v>
      </c>
      <c r="BE783" s="203">
        <f t="shared" ref="BE783:BE788" si="4">IF(N783="základní",J783,0)</f>
        <v>0</v>
      </c>
      <c r="BF783" s="203">
        <f t="shared" ref="BF783:BF788" si="5">IF(N783="snížená",J783,0)</f>
        <v>0</v>
      </c>
      <c r="BG783" s="203">
        <f t="shared" ref="BG783:BG788" si="6">IF(N783="zákl. přenesená",J783,0)</f>
        <v>0</v>
      </c>
      <c r="BH783" s="203">
        <f t="shared" ref="BH783:BH788" si="7">IF(N783="sníž. přenesená",J783,0)</f>
        <v>0</v>
      </c>
      <c r="BI783" s="203">
        <f t="shared" ref="BI783:BI788" si="8">IF(N783="nulová",J783,0)</f>
        <v>0</v>
      </c>
      <c r="BJ783" s="18" t="s">
        <v>21</v>
      </c>
      <c r="BK783" s="203">
        <f t="shared" ref="BK783:BK788" si="9">ROUND(I783*H783,2)</f>
        <v>0</v>
      </c>
      <c r="BL783" s="18" t="s">
        <v>201</v>
      </c>
      <c r="BM783" s="202" t="s">
        <v>1725</v>
      </c>
    </row>
    <row r="784" spans="1:65" s="2" customFormat="1" ht="14.45" customHeight="1">
      <c r="A784" s="35"/>
      <c r="B784" s="36"/>
      <c r="C784" s="191" t="s">
        <v>1726</v>
      </c>
      <c r="D784" s="191" t="s">
        <v>196</v>
      </c>
      <c r="E784" s="192" t="s">
        <v>1727</v>
      </c>
      <c r="F784" s="193" t="s">
        <v>1728</v>
      </c>
      <c r="G784" s="194" t="s">
        <v>550</v>
      </c>
      <c r="H784" s="195">
        <v>3</v>
      </c>
      <c r="I784" s="196"/>
      <c r="J784" s="197">
        <f t="shared" si="0"/>
        <v>0</v>
      </c>
      <c r="K784" s="193" t="s">
        <v>207</v>
      </c>
      <c r="L784" s="40"/>
      <c r="M784" s="198" t="s">
        <v>1</v>
      </c>
      <c r="N784" s="199" t="s">
        <v>46</v>
      </c>
      <c r="O784" s="72"/>
      <c r="P784" s="200">
        <f t="shared" si="1"/>
        <v>0</v>
      </c>
      <c r="Q784" s="200">
        <v>0</v>
      </c>
      <c r="R784" s="200">
        <f t="shared" si="2"/>
        <v>0</v>
      </c>
      <c r="S784" s="200">
        <v>0</v>
      </c>
      <c r="T784" s="201">
        <f t="shared" si="3"/>
        <v>0</v>
      </c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  <c r="AR784" s="202" t="s">
        <v>201</v>
      </c>
      <c r="AT784" s="202" t="s">
        <v>196</v>
      </c>
      <c r="AU784" s="202" t="s">
        <v>91</v>
      </c>
      <c r="AY784" s="18" t="s">
        <v>194</v>
      </c>
      <c r="BE784" s="203">
        <f t="shared" si="4"/>
        <v>0</v>
      </c>
      <c r="BF784" s="203">
        <f t="shared" si="5"/>
        <v>0</v>
      </c>
      <c r="BG784" s="203">
        <f t="shared" si="6"/>
        <v>0</v>
      </c>
      <c r="BH784" s="203">
        <f t="shared" si="7"/>
        <v>0</v>
      </c>
      <c r="BI784" s="203">
        <f t="shared" si="8"/>
        <v>0</v>
      </c>
      <c r="BJ784" s="18" t="s">
        <v>21</v>
      </c>
      <c r="BK784" s="203">
        <f t="shared" si="9"/>
        <v>0</v>
      </c>
      <c r="BL784" s="18" t="s">
        <v>201</v>
      </c>
      <c r="BM784" s="202" t="s">
        <v>1729</v>
      </c>
    </row>
    <row r="785" spans="1:65" s="2" customFormat="1" ht="14.45" customHeight="1">
      <c r="A785" s="35"/>
      <c r="B785" s="36"/>
      <c r="C785" s="248" t="s">
        <v>1730</v>
      </c>
      <c r="D785" s="248" t="s">
        <v>474</v>
      </c>
      <c r="E785" s="249" t="s">
        <v>1731</v>
      </c>
      <c r="F785" s="250" t="s">
        <v>1732</v>
      </c>
      <c r="G785" s="251" t="s">
        <v>550</v>
      </c>
      <c r="H785" s="252">
        <v>3</v>
      </c>
      <c r="I785" s="253"/>
      <c r="J785" s="254">
        <f t="shared" si="0"/>
        <v>0</v>
      </c>
      <c r="K785" s="250" t="s">
        <v>207</v>
      </c>
      <c r="L785" s="255"/>
      <c r="M785" s="256" t="s">
        <v>1</v>
      </c>
      <c r="N785" s="257" t="s">
        <v>46</v>
      </c>
      <c r="O785" s="72"/>
      <c r="P785" s="200">
        <f t="shared" si="1"/>
        <v>0</v>
      </c>
      <c r="Q785" s="200">
        <v>2.5499999999999998E-2</v>
      </c>
      <c r="R785" s="200">
        <f t="shared" si="2"/>
        <v>7.6499999999999999E-2</v>
      </c>
      <c r="S785" s="200">
        <v>0</v>
      </c>
      <c r="T785" s="201">
        <f t="shared" si="3"/>
        <v>0</v>
      </c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  <c r="AR785" s="202" t="s">
        <v>251</v>
      </c>
      <c r="AT785" s="202" t="s">
        <v>474</v>
      </c>
      <c r="AU785" s="202" t="s">
        <v>91</v>
      </c>
      <c r="AY785" s="18" t="s">
        <v>194</v>
      </c>
      <c r="BE785" s="203">
        <f t="shared" si="4"/>
        <v>0</v>
      </c>
      <c r="BF785" s="203">
        <f t="shared" si="5"/>
        <v>0</v>
      </c>
      <c r="BG785" s="203">
        <f t="shared" si="6"/>
        <v>0</v>
      </c>
      <c r="BH785" s="203">
        <f t="shared" si="7"/>
        <v>0</v>
      </c>
      <c r="BI785" s="203">
        <f t="shared" si="8"/>
        <v>0</v>
      </c>
      <c r="BJ785" s="18" t="s">
        <v>21</v>
      </c>
      <c r="BK785" s="203">
        <f t="shared" si="9"/>
        <v>0</v>
      </c>
      <c r="BL785" s="18" t="s">
        <v>201</v>
      </c>
      <c r="BM785" s="202" t="s">
        <v>1733</v>
      </c>
    </row>
    <row r="786" spans="1:65" s="2" customFormat="1" ht="14.45" customHeight="1">
      <c r="A786" s="35"/>
      <c r="B786" s="36"/>
      <c r="C786" s="191" t="s">
        <v>1734</v>
      </c>
      <c r="D786" s="191" t="s">
        <v>196</v>
      </c>
      <c r="E786" s="192" t="s">
        <v>1735</v>
      </c>
      <c r="F786" s="193" t="s">
        <v>1736</v>
      </c>
      <c r="G786" s="194" t="s">
        <v>550</v>
      </c>
      <c r="H786" s="195">
        <v>1</v>
      </c>
      <c r="I786" s="196"/>
      <c r="J786" s="197">
        <f t="shared" si="0"/>
        <v>0</v>
      </c>
      <c r="K786" s="193" t="s">
        <v>207</v>
      </c>
      <c r="L786" s="40"/>
      <c r="M786" s="198" t="s">
        <v>1</v>
      </c>
      <c r="N786" s="199" t="s">
        <v>46</v>
      </c>
      <c r="O786" s="72"/>
      <c r="P786" s="200">
        <f t="shared" si="1"/>
        <v>0</v>
      </c>
      <c r="Q786" s="200">
        <v>0</v>
      </c>
      <c r="R786" s="200">
        <f t="shared" si="2"/>
        <v>0</v>
      </c>
      <c r="S786" s="200">
        <v>0</v>
      </c>
      <c r="T786" s="201">
        <f t="shared" si="3"/>
        <v>0</v>
      </c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  <c r="AR786" s="202" t="s">
        <v>201</v>
      </c>
      <c r="AT786" s="202" t="s">
        <v>196</v>
      </c>
      <c r="AU786" s="202" t="s">
        <v>91</v>
      </c>
      <c r="AY786" s="18" t="s">
        <v>194</v>
      </c>
      <c r="BE786" s="203">
        <f t="shared" si="4"/>
        <v>0</v>
      </c>
      <c r="BF786" s="203">
        <f t="shared" si="5"/>
        <v>0</v>
      </c>
      <c r="BG786" s="203">
        <f t="shared" si="6"/>
        <v>0</v>
      </c>
      <c r="BH786" s="203">
        <f t="shared" si="7"/>
        <v>0</v>
      </c>
      <c r="BI786" s="203">
        <f t="shared" si="8"/>
        <v>0</v>
      </c>
      <c r="BJ786" s="18" t="s">
        <v>21</v>
      </c>
      <c r="BK786" s="203">
        <f t="shared" si="9"/>
        <v>0</v>
      </c>
      <c r="BL786" s="18" t="s">
        <v>201</v>
      </c>
      <c r="BM786" s="202" t="s">
        <v>1737</v>
      </c>
    </row>
    <row r="787" spans="1:65" s="2" customFormat="1" ht="14.45" customHeight="1">
      <c r="A787" s="35"/>
      <c r="B787" s="36"/>
      <c r="C787" s="248" t="s">
        <v>1738</v>
      </c>
      <c r="D787" s="248" t="s">
        <v>474</v>
      </c>
      <c r="E787" s="249" t="s">
        <v>1739</v>
      </c>
      <c r="F787" s="250" t="s">
        <v>1740</v>
      </c>
      <c r="G787" s="251" t="s">
        <v>550</v>
      </c>
      <c r="H787" s="252">
        <v>1</v>
      </c>
      <c r="I787" s="253"/>
      <c r="J787" s="254">
        <f t="shared" si="0"/>
        <v>0</v>
      </c>
      <c r="K787" s="250" t="s">
        <v>200</v>
      </c>
      <c r="L787" s="255"/>
      <c r="M787" s="256" t="s">
        <v>1</v>
      </c>
      <c r="N787" s="257" t="s">
        <v>46</v>
      </c>
      <c r="O787" s="72"/>
      <c r="P787" s="200">
        <f t="shared" si="1"/>
        <v>0</v>
      </c>
      <c r="Q787" s="200">
        <v>2.5499999999999998E-2</v>
      </c>
      <c r="R787" s="200">
        <f t="shared" si="2"/>
        <v>2.5499999999999998E-2</v>
      </c>
      <c r="S787" s="200">
        <v>0</v>
      </c>
      <c r="T787" s="201">
        <f t="shared" si="3"/>
        <v>0</v>
      </c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  <c r="AR787" s="202" t="s">
        <v>251</v>
      </c>
      <c r="AT787" s="202" t="s">
        <v>474</v>
      </c>
      <c r="AU787" s="202" t="s">
        <v>91</v>
      </c>
      <c r="AY787" s="18" t="s">
        <v>194</v>
      </c>
      <c r="BE787" s="203">
        <f t="shared" si="4"/>
        <v>0</v>
      </c>
      <c r="BF787" s="203">
        <f t="shared" si="5"/>
        <v>0</v>
      </c>
      <c r="BG787" s="203">
        <f t="shared" si="6"/>
        <v>0</v>
      </c>
      <c r="BH787" s="203">
        <f t="shared" si="7"/>
        <v>0</v>
      </c>
      <c r="BI787" s="203">
        <f t="shared" si="8"/>
        <v>0</v>
      </c>
      <c r="BJ787" s="18" t="s">
        <v>21</v>
      </c>
      <c r="BK787" s="203">
        <f t="shared" si="9"/>
        <v>0</v>
      </c>
      <c r="BL787" s="18" t="s">
        <v>201</v>
      </c>
      <c r="BM787" s="202" t="s">
        <v>1741</v>
      </c>
    </row>
    <row r="788" spans="1:65" s="2" customFormat="1" ht="14.45" customHeight="1">
      <c r="A788" s="35"/>
      <c r="B788" s="36"/>
      <c r="C788" s="191" t="s">
        <v>1742</v>
      </c>
      <c r="D788" s="191" t="s">
        <v>196</v>
      </c>
      <c r="E788" s="192" t="s">
        <v>886</v>
      </c>
      <c r="F788" s="193" t="s">
        <v>887</v>
      </c>
      <c r="G788" s="194" t="s">
        <v>306</v>
      </c>
      <c r="H788" s="195">
        <v>18.88</v>
      </c>
      <c r="I788" s="196"/>
      <c r="J788" s="197">
        <f t="shared" si="0"/>
        <v>0</v>
      </c>
      <c r="K788" s="193" t="s">
        <v>200</v>
      </c>
      <c r="L788" s="40"/>
      <c r="M788" s="198" t="s">
        <v>1</v>
      </c>
      <c r="N788" s="199" t="s">
        <v>46</v>
      </c>
      <c r="O788" s="72"/>
      <c r="P788" s="200">
        <f t="shared" si="1"/>
        <v>0</v>
      </c>
      <c r="Q788" s="200">
        <v>2.2563399999999998</v>
      </c>
      <c r="R788" s="200">
        <f t="shared" si="2"/>
        <v>42.599699199999996</v>
      </c>
      <c r="S788" s="200">
        <v>0</v>
      </c>
      <c r="T788" s="201">
        <f t="shared" si="3"/>
        <v>0</v>
      </c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  <c r="AR788" s="202" t="s">
        <v>201</v>
      </c>
      <c r="AT788" s="202" t="s">
        <v>196</v>
      </c>
      <c r="AU788" s="202" t="s">
        <v>91</v>
      </c>
      <c r="AY788" s="18" t="s">
        <v>194</v>
      </c>
      <c r="BE788" s="203">
        <f t="shared" si="4"/>
        <v>0</v>
      </c>
      <c r="BF788" s="203">
        <f t="shared" si="5"/>
        <v>0</v>
      </c>
      <c r="BG788" s="203">
        <f t="shared" si="6"/>
        <v>0</v>
      </c>
      <c r="BH788" s="203">
        <f t="shared" si="7"/>
        <v>0</v>
      </c>
      <c r="BI788" s="203">
        <f t="shared" si="8"/>
        <v>0</v>
      </c>
      <c r="BJ788" s="18" t="s">
        <v>21</v>
      </c>
      <c r="BK788" s="203">
        <f t="shared" si="9"/>
        <v>0</v>
      </c>
      <c r="BL788" s="18" t="s">
        <v>201</v>
      </c>
      <c r="BM788" s="202" t="s">
        <v>1743</v>
      </c>
    </row>
    <row r="789" spans="1:65" s="14" customFormat="1" ht="11.25">
      <c r="B789" s="215"/>
      <c r="C789" s="216"/>
      <c r="D789" s="206" t="s">
        <v>203</v>
      </c>
      <c r="E789" s="217" t="s">
        <v>1</v>
      </c>
      <c r="F789" s="218" t="s">
        <v>1744</v>
      </c>
      <c r="G789" s="216"/>
      <c r="H789" s="219">
        <v>1.8480000000000001</v>
      </c>
      <c r="I789" s="220"/>
      <c r="J789" s="216"/>
      <c r="K789" s="216"/>
      <c r="L789" s="221"/>
      <c r="M789" s="222"/>
      <c r="N789" s="223"/>
      <c r="O789" s="223"/>
      <c r="P789" s="223"/>
      <c r="Q789" s="223"/>
      <c r="R789" s="223"/>
      <c r="S789" s="223"/>
      <c r="T789" s="224"/>
      <c r="AT789" s="225" t="s">
        <v>203</v>
      </c>
      <c r="AU789" s="225" t="s">
        <v>91</v>
      </c>
      <c r="AV789" s="14" t="s">
        <v>91</v>
      </c>
      <c r="AW789" s="14" t="s">
        <v>36</v>
      </c>
      <c r="AX789" s="14" t="s">
        <v>81</v>
      </c>
      <c r="AY789" s="225" t="s">
        <v>194</v>
      </c>
    </row>
    <row r="790" spans="1:65" s="14" customFormat="1" ht="11.25">
      <c r="B790" s="215"/>
      <c r="C790" s="216"/>
      <c r="D790" s="206" t="s">
        <v>203</v>
      </c>
      <c r="E790" s="217" t="s">
        <v>1</v>
      </c>
      <c r="F790" s="218" t="s">
        <v>1745</v>
      </c>
      <c r="G790" s="216"/>
      <c r="H790" s="219">
        <v>2.4060000000000001</v>
      </c>
      <c r="I790" s="220"/>
      <c r="J790" s="216"/>
      <c r="K790" s="216"/>
      <c r="L790" s="221"/>
      <c r="M790" s="222"/>
      <c r="N790" s="223"/>
      <c r="O790" s="223"/>
      <c r="P790" s="223"/>
      <c r="Q790" s="223"/>
      <c r="R790" s="223"/>
      <c r="S790" s="223"/>
      <c r="T790" s="224"/>
      <c r="AT790" s="225" t="s">
        <v>203</v>
      </c>
      <c r="AU790" s="225" t="s">
        <v>91</v>
      </c>
      <c r="AV790" s="14" t="s">
        <v>91</v>
      </c>
      <c r="AW790" s="14" t="s">
        <v>36</v>
      </c>
      <c r="AX790" s="14" t="s">
        <v>81</v>
      </c>
      <c r="AY790" s="225" t="s">
        <v>194</v>
      </c>
    </row>
    <row r="791" spans="1:65" s="14" customFormat="1" ht="11.25">
      <c r="B791" s="215"/>
      <c r="C791" s="216"/>
      <c r="D791" s="206" t="s">
        <v>203</v>
      </c>
      <c r="E791" s="217" t="s">
        <v>1</v>
      </c>
      <c r="F791" s="218" t="s">
        <v>1746</v>
      </c>
      <c r="G791" s="216"/>
      <c r="H791" s="219">
        <v>13.13</v>
      </c>
      <c r="I791" s="220"/>
      <c r="J791" s="216"/>
      <c r="K791" s="216"/>
      <c r="L791" s="221"/>
      <c r="M791" s="222"/>
      <c r="N791" s="223"/>
      <c r="O791" s="223"/>
      <c r="P791" s="223"/>
      <c r="Q791" s="223"/>
      <c r="R791" s="223"/>
      <c r="S791" s="223"/>
      <c r="T791" s="224"/>
      <c r="AT791" s="225" t="s">
        <v>203</v>
      </c>
      <c r="AU791" s="225" t="s">
        <v>91</v>
      </c>
      <c r="AV791" s="14" t="s">
        <v>91</v>
      </c>
      <c r="AW791" s="14" t="s">
        <v>36</v>
      </c>
      <c r="AX791" s="14" t="s">
        <v>81</v>
      </c>
      <c r="AY791" s="225" t="s">
        <v>194</v>
      </c>
    </row>
    <row r="792" spans="1:65" s="14" customFormat="1" ht="11.25">
      <c r="B792" s="215"/>
      <c r="C792" s="216"/>
      <c r="D792" s="206" t="s">
        <v>203</v>
      </c>
      <c r="E792" s="217" t="s">
        <v>1</v>
      </c>
      <c r="F792" s="218" t="s">
        <v>1747</v>
      </c>
      <c r="G792" s="216"/>
      <c r="H792" s="219">
        <v>1.496</v>
      </c>
      <c r="I792" s="220"/>
      <c r="J792" s="216"/>
      <c r="K792" s="216"/>
      <c r="L792" s="221"/>
      <c r="M792" s="222"/>
      <c r="N792" s="223"/>
      <c r="O792" s="223"/>
      <c r="P792" s="223"/>
      <c r="Q792" s="223"/>
      <c r="R792" s="223"/>
      <c r="S792" s="223"/>
      <c r="T792" s="224"/>
      <c r="AT792" s="225" t="s">
        <v>203</v>
      </c>
      <c r="AU792" s="225" t="s">
        <v>91</v>
      </c>
      <c r="AV792" s="14" t="s">
        <v>91</v>
      </c>
      <c r="AW792" s="14" t="s">
        <v>36</v>
      </c>
      <c r="AX792" s="14" t="s">
        <v>81</v>
      </c>
      <c r="AY792" s="225" t="s">
        <v>194</v>
      </c>
    </row>
    <row r="793" spans="1:65" s="16" customFormat="1" ht="11.25">
      <c r="B793" s="237"/>
      <c r="C793" s="238"/>
      <c r="D793" s="206" t="s">
        <v>203</v>
      </c>
      <c r="E793" s="239" t="s">
        <v>1748</v>
      </c>
      <c r="F793" s="240" t="s">
        <v>250</v>
      </c>
      <c r="G793" s="238"/>
      <c r="H793" s="241">
        <v>18.88</v>
      </c>
      <c r="I793" s="242"/>
      <c r="J793" s="238"/>
      <c r="K793" s="238"/>
      <c r="L793" s="243"/>
      <c r="M793" s="244"/>
      <c r="N793" s="245"/>
      <c r="O793" s="245"/>
      <c r="P793" s="245"/>
      <c r="Q793" s="245"/>
      <c r="R793" s="245"/>
      <c r="S793" s="245"/>
      <c r="T793" s="246"/>
      <c r="AT793" s="247" t="s">
        <v>203</v>
      </c>
      <c r="AU793" s="247" t="s">
        <v>91</v>
      </c>
      <c r="AV793" s="16" t="s">
        <v>201</v>
      </c>
      <c r="AW793" s="16" t="s">
        <v>36</v>
      </c>
      <c r="AX793" s="16" t="s">
        <v>21</v>
      </c>
      <c r="AY793" s="247" t="s">
        <v>194</v>
      </c>
    </row>
    <row r="794" spans="1:65" s="2" customFormat="1" ht="14.45" customHeight="1">
      <c r="A794" s="35"/>
      <c r="B794" s="36"/>
      <c r="C794" s="191" t="s">
        <v>1749</v>
      </c>
      <c r="D794" s="191" t="s">
        <v>196</v>
      </c>
      <c r="E794" s="192" t="s">
        <v>1750</v>
      </c>
      <c r="F794" s="193" t="s">
        <v>1751</v>
      </c>
      <c r="G794" s="194" t="s">
        <v>199</v>
      </c>
      <c r="H794" s="195">
        <v>20.888000000000002</v>
      </c>
      <c r="I794" s="196"/>
      <c r="J794" s="197">
        <f>ROUND(I794*H794,2)</f>
        <v>0</v>
      </c>
      <c r="K794" s="193" t="s">
        <v>200</v>
      </c>
      <c r="L794" s="40"/>
      <c r="M794" s="198" t="s">
        <v>1</v>
      </c>
      <c r="N794" s="199" t="s">
        <v>46</v>
      </c>
      <c r="O794" s="72"/>
      <c r="P794" s="200">
        <f>O794*H794</f>
        <v>0</v>
      </c>
      <c r="Q794" s="200">
        <v>4.0200000000000001E-3</v>
      </c>
      <c r="R794" s="200">
        <f>Q794*H794</f>
        <v>8.3969760000000004E-2</v>
      </c>
      <c r="S794" s="200">
        <v>0</v>
      </c>
      <c r="T794" s="201">
        <f>S794*H794</f>
        <v>0</v>
      </c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  <c r="AR794" s="202" t="s">
        <v>201</v>
      </c>
      <c r="AT794" s="202" t="s">
        <v>196</v>
      </c>
      <c r="AU794" s="202" t="s">
        <v>91</v>
      </c>
      <c r="AY794" s="18" t="s">
        <v>194</v>
      </c>
      <c r="BE794" s="203">
        <f>IF(N794="základní",J794,0)</f>
        <v>0</v>
      </c>
      <c r="BF794" s="203">
        <f>IF(N794="snížená",J794,0)</f>
        <v>0</v>
      </c>
      <c r="BG794" s="203">
        <f>IF(N794="zákl. přenesená",J794,0)</f>
        <v>0</v>
      </c>
      <c r="BH794" s="203">
        <f>IF(N794="sníž. přenesená",J794,0)</f>
        <v>0</v>
      </c>
      <c r="BI794" s="203">
        <f>IF(N794="nulová",J794,0)</f>
        <v>0</v>
      </c>
      <c r="BJ794" s="18" t="s">
        <v>21</v>
      </c>
      <c r="BK794" s="203">
        <f>ROUND(I794*H794,2)</f>
        <v>0</v>
      </c>
      <c r="BL794" s="18" t="s">
        <v>201</v>
      </c>
      <c r="BM794" s="202" t="s">
        <v>1752</v>
      </c>
    </row>
    <row r="795" spans="1:65" s="14" customFormat="1" ht="11.25">
      <c r="B795" s="215"/>
      <c r="C795" s="216"/>
      <c r="D795" s="206" t="s">
        <v>203</v>
      </c>
      <c r="E795" s="217" t="s">
        <v>1</v>
      </c>
      <c r="F795" s="218" t="s">
        <v>1753</v>
      </c>
      <c r="G795" s="216"/>
      <c r="H795" s="219">
        <v>1.76</v>
      </c>
      <c r="I795" s="220"/>
      <c r="J795" s="216"/>
      <c r="K795" s="216"/>
      <c r="L795" s="221"/>
      <c r="M795" s="222"/>
      <c r="N795" s="223"/>
      <c r="O795" s="223"/>
      <c r="P795" s="223"/>
      <c r="Q795" s="223"/>
      <c r="R795" s="223"/>
      <c r="S795" s="223"/>
      <c r="T795" s="224"/>
      <c r="AT795" s="225" t="s">
        <v>203</v>
      </c>
      <c r="AU795" s="225" t="s">
        <v>91</v>
      </c>
      <c r="AV795" s="14" t="s">
        <v>91</v>
      </c>
      <c r="AW795" s="14" t="s">
        <v>36</v>
      </c>
      <c r="AX795" s="14" t="s">
        <v>81</v>
      </c>
      <c r="AY795" s="225" t="s">
        <v>194</v>
      </c>
    </row>
    <row r="796" spans="1:65" s="14" customFormat="1" ht="11.25">
      <c r="B796" s="215"/>
      <c r="C796" s="216"/>
      <c r="D796" s="206" t="s">
        <v>203</v>
      </c>
      <c r="E796" s="217" t="s">
        <v>1</v>
      </c>
      <c r="F796" s="218" t="s">
        <v>1754</v>
      </c>
      <c r="G796" s="216"/>
      <c r="H796" s="219">
        <v>2.4380000000000002</v>
      </c>
      <c r="I796" s="220"/>
      <c r="J796" s="216"/>
      <c r="K796" s="216"/>
      <c r="L796" s="221"/>
      <c r="M796" s="222"/>
      <c r="N796" s="223"/>
      <c r="O796" s="223"/>
      <c r="P796" s="223"/>
      <c r="Q796" s="223"/>
      <c r="R796" s="223"/>
      <c r="S796" s="223"/>
      <c r="T796" s="224"/>
      <c r="AT796" s="225" t="s">
        <v>203</v>
      </c>
      <c r="AU796" s="225" t="s">
        <v>91</v>
      </c>
      <c r="AV796" s="14" t="s">
        <v>91</v>
      </c>
      <c r="AW796" s="14" t="s">
        <v>36</v>
      </c>
      <c r="AX796" s="14" t="s">
        <v>81</v>
      </c>
      <c r="AY796" s="225" t="s">
        <v>194</v>
      </c>
    </row>
    <row r="797" spans="1:65" s="14" customFormat="1" ht="11.25">
      <c r="B797" s="215"/>
      <c r="C797" s="216"/>
      <c r="D797" s="206" t="s">
        <v>203</v>
      </c>
      <c r="E797" s="217" t="s">
        <v>1</v>
      </c>
      <c r="F797" s="218" t="s">
        <v>1755</v>
      </c>
      <c r="G797" s="216"/>
      <c r="H797" s="219">
        <v>14.82</v>
      </c>
      <c r="I797" s="220"/>
      <c r="J797" s="216"/>
      <c r="K797" s="216"/>
      <c r="L797" s="221"/>
      <c r="M797" s="222"/>
      <c r="N797" s="223"/>
      <c r="O797" s="223"/>
      <c r="P797" s="223"/>
      <c r="Q797" s="223"/>
      <c r="R797" s="223"/>
      <c r="S797" s="223"/>
      <c r="T797" s="224"/>
      <c r="AT797" s="225" t="s">
        <v>203</v>
      </c>
      <c r="AU797" s="225" t="s">
        <v>91</v>
      </c>
      <c r="AV797" s="14" t="s">
        <v>91</v>
      </c>
      <c r="AW797" s="14" t="s">
        <v>36</v>
      </c>
      <c r="AX797" s="14" t="s">
        <v>81</v>
      </c>
      <c r="AY797" s="225" t="s">
        <v>194</v>
      </c>
    </row>
    <row r="798" spans="1:65" s="14" customFormat="1" ht="11.25">
      <c r="B798" s="215"/>
      <c r="C798" s="216"/>
      <c r="D798" s="206" t="s">
        <v>203</v>
      </c>
      <c r="E798" s="217" t="s">
        <v>1</v>
      </c>
      <c r="F798" s="218" t="s">
        <v>1756</v>
      </c>
      <c r="G798" s="216"/>
      <c r="H798" s="219">
        <v>1.87</v>
      </c>
      <c r="I798" s="220"/>
      <c r="J798" s="216"/>
      <c r="K798" s="216"/>
      <c r="L798" s="221"/>
      <c r="M798" s="222"/>
      <c r="N798" s="223"/>
      <c r="O798" s="223"/>
      <c r="P798" s="223"/>
      <c r="Q798" s="223"/>
      <c r="R798" s="223"/>
      <c r="S798" s="223"/>
      <c r="T798" s="224"/>
      <c r="AT798" s="225" t="s">
        <v>203</v>
      </c>
      <c r="AU798" s="225" t="s">
        <v>91</v>
      </c>
      <c r="AV798" s="14" t="s">
        <v>91</v>
      </c>
      <c r="AW798" s="14" t="s">
        <v>36</v>
      </c>
      <c r="AX798" s="14" t="s">
        <v>81</v>
      </c>
      <c r="AY798" s="225" t="s">
        <v>194</v>
      </c>
    </row>
    <row r="799" spans="1:65" s="16" customFormat="1" ht="11.25">
      <c r="B799" s="237"/>
      <c r="C799" s="238"/>
      <c r="D799" s="206" t="s">
        <v>203</v>
      </c>
      <c r="E799" s="239" t="s">
        <v>1</v>
      </c>
      <c r="F799" s="240" t="s">
        <v>250</v>
      </c>
      <c r="G799" s="238"/>
      <c r="H799" s="241">
        <v>20.888000000000002</v>
      </c>
      <c r="I799" s="242"/>
      <c r="J799" s="238"/>
      <c r="K799" s="238"/>
      <c r="L799" s="243"/>
      <c r="M799" s="244"/>
      <c r="N799" s="245"/>
      <c r="O799" s="245"/>
      <c r="P799" s="245"/>
      <c r="Q799" s="245"/>
      <c r="R799" s="245"/>
      <c r="S799" s="245"/>
      <c r="T799" s="246"/>
      <c r="AT799" s="247" t="s">
        <v>203</v>
      </c>
      <c r="AU799" s="247" t="s">
        <v>91</v>
      </c>
      <c r="AV799" s="16" t="s">
        <v>201</v>
      </c>
      <c r="AW799" s="16" t="s">
        <v>36</v>
      </c>
      <c r="AX799" s="16" t="s">
        <v>21</v>
      </c>
      <c r="AY799" s="247" t="s">
        <v>194</v>
      </c>
    </row>
    <row r="800" spans="1:65" s="12" customFormat="1" ht="22.9" customHeight="1">
      <c r="B800" s="175"/>
      <c r="C800" s="176"/>
      <c r="D800" s="177" t="s">
        <v>80</v>
      </c>
      <c r="E800" s="189" t="s">
        <v>264</v>
      </c>
      <c r="F800" s="189" t="s">
        <v>935</v>
      </c>
      <c r="G800" s="176"/>
      <c r="H800" s="176"/>
      <c r="I800" s="179"/>
      <c r="J800" s="190">
        <f>BK800</f>
        <v>0</v>
      </c>
      <c r="K800" s="176"/>
      <c r="L800" s="181"/>
      <c r="M800" s="182"/>
      <c r="N800" s="183"/>
      <c r="O800" s="183"/>
      <c r="P800" s="184">
        <f>SUM(P801:P803)</f>
        <v>0</v>
      </c>
      <c r="Q800" s="183"/>
      <c r="R800" s="184">
        <f>SUM(R801:R803)</f>
        <v>5.8799999999999998E-4</v>
      </c>
      <c r="S800" s="183"/>
      <c r="T800" s="185">
        <f>SUM(T801:T803)</f>
        <v>0</v>
      </c>
      <c r="AR800" s="186" t="s">
        <v>21</v>
      </c>
      <c r="AT800" s="187" t="s">
        <v>80</v>
      </c>
      <c r="AU800" s="187" t="s">
        <v>21</v>
      </c>
      <c r="AY800" s="186" t="s">
        <v>194</v>
      </c>
      <c r="BK800" s="188">
        <f>SUM(BK801:BK803)</f>
        <v>0</v>
      </c>
    </row>
    <row r="801" spans="1:65" s="2" customFormat="1" ht="14.45" customHeight="1">
      <c r="A801" s="35"/>
      <c r="B801" s="36"/>
      <c r="C801" s="191" t="s">
        <v>1757</v>
      </c>
      <c r="D801" s="191" t="s">
        <v>196</v>
      </c>
      <c r="E801" s="192" t="s">
        <v>1758</v>
      </c>
      <c r="F801" s="193" t="s">
        <v>1759</v>
      </c>
      <c r="G801" s="194" t="s">
        <v>199</v>
      </c>
      <c r="H801" s="195">
        <v>4.2</v>
      </c>
      <c r="I801" s="196"/>
      <c r="J801" s="197">
        <f>ROUND(I801*H801,2)</f>
        <v>0</v>
      </c>
      <c r="K801" s="193" t="s">
        <v>200</v>
      </c>
      <c r="L801" s="40"/>
      <c r="M801" s="198" t="s">
        <v>1</v>
      </c>
      <c r="N801" s="199" t="s">
        <v>46</v>
      </c>
      <c r="O801" s="72"/>
      <c r="P801" s="200">
        <f>O801*H801</f>
        <v>0</v>
      </c>
      <c r="Q801" s="200">
        <v>1.3999999999999999E-4</v>
      </c>
      <c r="R801" s="200">
        <f>Q801*H801</f>
        <v>5.8799999999999998E-4</v>
      </c>
      <c r="S801" s="200">
        <v>0</v>
      </c>
      <c r="T801" s="201">
        <f>S801*H801</f>
        <v>0</v>
      </c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  <c r="AR801" s="202" t="s">
        <v>201</v>
      </c>
      <c r="AT801" s="202" t="s">
        <v>196</v>
      </c>
      <c r="AU801" s="202" t="s">
        <v>91</v>
      </c>
      <c r="AY801" s="18" t="s">
        <v>194</v>
      </c>
      <c r="BE801" s="203">
        <f>IF(N801="základní",J801,0)</f>
        <v>0</v>
      </c>
      <c r="BF801" s="203">
        <f>IF(N801="snížená",J801,0)</f>
        <v>0</v>
      </c>
      <c r="BG801" s="203">
        <f>IF(N801="zákl. přenesená",J801,0)</f>
        <v>0</v>
      </c>
      <c r="BH801" s="203">
        <f>IF(N801="sníž. přenesená",J801,0)</f>
        <v>0</v>
      </c>
      <c r="BI801" s="203">
        <f>IF(N801="nulová",J801,0)</f>
        <v>0</v>
      </c>
      <c r="BJ801" s="18" t="s">
        <v>21</v>
      </c>
      <c r="BK801" s="203">
        <f>ROUND(I801*H801,2)</f>
        <v>0</v>
      </c>
      <c r="BL801" s="18" t="s">
        <v>201</v>
      </c>
      <c r="BM801" s="202" t="s">
        <v>1760</v>
      </c>
    </row>
    <row r="802" spans="1:65" s="13" customFormat="1" ht="11.25">
      <c r="B802" s="204"/>
      <c r="C802" s="205"/>
      <c r="D802" s="206" t="s">
        <v>203</v>
      </c>
      <c r="E802" s="207" t="s">
        <v>1</v>
      </c>
      <c r="F802" s="208" t="s">
        <v>1402</v>
      </c>
      <c r="G802" s="205"/>
      <c r="H802" s="207" t="s">
        <v>1</v>
      </c>
      <c r="I802" s="209"/>
      <c r="J802" s="205"/>
      <c r="K802" s="205"/>
      <c r="L802" s="210"/>
      <c r="M802" s="211"/>
      <c r="N802" s="212"/>
      <c r="O802" s="212"/>
      <c r="P802" s="212"/>
      <c r="Q802" s="212"/>
      <c r="R802" s="212"/>
      <c r="S802" s="212"/>
      <c r="T802" s="213"/>
      <c r="AT802" s="214" t="s">
        <v>203</v>
      </c>
      <c r="AU802" s="214" t="s">
        <v>91</v>
      </c>
      <c r="AV802" s="13" t="s">
        <v>21</v>
      </c>
      <c r="AW802" s="13" t="s">
        <v>36</v>
      </c>
      <c r="AX802" s="13" t="s">
        <v>81</v>
      </c>
      <c r="AY802" s="214" t="s">
        <v>194</v>
      </c>
    </row>
    <row r="803" spans="1:65" s="14" customFormat="1" ht="11.25">
      <c r="B803" s="215"/>
      <c r="C803" s="216"/>
      <c r="D803" s="206" t="s">
        <v>203</v>
      </c>
      <c r="E803" s="217" t="s">
        <v>1</v>
      </c>
      <c r="F803" s="218" t="s">
        <v>1761</v>
      </c>
      <c r="G803" s="216"/>
      <c r="H803" s="219">
        <v>4.2</v>
      </c>
      <c r="I803" s="220"/>
      <c r="J803" s="216"/>
      <c r="K803" s="216"/>
      <c r="L803" s="221"/>
      <c r="M803" s="222"/>
      <c r="N803" s="223"/>
      <c r="O803" s="223"/>
      <c r="P803" s="223"/>
      <c r="Q803" s="223"/>
      <c r="R803" s="223"/>
      <c r="S803" s="223"/>
      <c r="T803" s="224"/>
      <c r="AT803" s="225" t="s">
        <v>203</v>
      </c>
      <c r="AU803" s="225" t="s">
        <v>91</v>
      </c>
      <c r="AV803" s="14" t="s">
        <v>91</v>
      </c>
      <c r="AW803" s="14" t="s">
        <v>36</v>
      </c>
      <c r="AX803" s="14" t="s">
        <v>21</v>
      </c>
      <c r="AY803" s="225" t="s">
        <v>194</v>
      </c>
    </row>
    <row r="804" spans="1:65" s="12" customFormat="1" ht="22.9" customHeight="1">
      <c r="B804" s="175"/>
      <c r="C804" s="176"/>
      <c r="D804" s="177" t="s">
        <v>80</v>
      </c>
      <c r="E804" s="189" t="s">
        <v>783</v>
      </c>
      <c r="F804" s="189" t="s">
        <v>968</v>
      </c>
      <c r="G804" s="176"/>
      <c r="H804" s="176"/>
      <c r="I804" s="179"/>
      <c r="J804" s="190">
        <f>BK804</f>
        <v>0</v>
      </c>
      <c r="K804" s="176"/>
      <c r="L804" s="181"/>
      <c r="M804" s="182"/>
      <c r="N804" s="183"/>
      <c r="O804" s="183"/>
      <c r="P804" s="184">
        <f>P805</f>
        <v>0</v>
      </c>
      <c r="Q804" s="183"/>
      <c r="R804" s="184">
        <f>R805</f>
        <v>0</v>
      </c>
      <c r="S804" s="183"/>
      <c r="T804" s="185">
        <f>T805</f>
        <v>0</v>
      </c>
      <c r="AR804" s="186" t="s">
        <v>21</v>
      </c>
      <c r="AT804" s="187" t="s">
        <v>80</v>
      </c>
      <c r="AU804" s="187" t="s">
        <v>21</v>
      </c>
      <c r="AY804" s="186" t="s">
        <v>194</v>
      </c>
      <c r="BK804" s="188">
        <f>BK805</f>
        <v>0</v>
      </c>
    </row>
    <row r="805" spans="1:65" s="2" customFormat="1" ht="14.45" customHeight="1">
      <c r="A805" s="35"/>
      <c r="B805" s="36"/>
      <c r="C805" s="191" t="s">
        <v>1762</v>
      </c>
      <c r="D805" s="191" t="s">
        <v>196</v>
      </c>
      <c r="E805" s="192" t="s">
        <v>970</v>
      </c>
      <c r="F805" s="193" t="s">
        <v>971</v>
      </c>
      <c r="G805" s="194" t="s">
        <v>218</v>
      </c>
      <c r="H805" s="195">
        <v>143.816</v>
      </c>
      <c r="I805" s="196"/>
      <c r="J805" s="197">
        <f>ROUND(I805*H805,2)</f>
        <v>0</v>
      </c>
      <c r="K805" s="193" t="s">
        <v>200</v>
      </c>
      <c r="L805" s="40"/>
      <c r="M805" s="198" t="s">
        <v>1</v>
      </c>
      <c r="N805" s="199" t="s">
        <v>46</v>
      </c>
      <c r="O805" s="72"/>
      <c r="P805" s="200">
        <f>O805*H805</f>
        <v>0</v>
      </c>
      <c r="Q805" s="200">
        <v>0</v>
      </c>
      <c r="R805" s="200">
        <f>Q805*H805</f>
        <v>0</v>
      </c>
      <c r="S805" s="200">
        <v>0</v>
      </c>
      <c r="T805" s="201">
        <f>S805*H805</f>
        <v>0</v>
      </c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  <c r="AR805" s="202" t="s">
        <v>201</v>
      </c>
      <c r="AT805" s="202" t="s">
        <v>196</v>
      </c>
      <c r="AU805" s="202" t="s">
        <v>91</v>
      </c>
      <c r="AY805" s="18" t="s">
        <v>194</v>
      </c>
      <c r="BE805" s="203">
        <f>IF(N805="základní",J805,0)</f>
        <v>0</v>
      </c>
      <c r="BF805" s="203">
        <f>IF(N805="snížená",J805,0)</f>
        <v>0</v>
      </c>
      <c r="BG805" s="203">
        <f>IF(N805="zákl. přenesená",J805,0)</f>
        <v>0</v>
      </c>
      <c r="BH805" s="203">
        <f>IF(N805="sníž. přenesená",J805,0)</f>
        <v>0</v>
      </c>
      <c r="BI805" s="203">
        <f>IF(N805="nulová",J805,0)</f>
        <v>0</v>
      </c>
      <c r="BJ805" s="18" t="s">
        <v>21</v>
      </c>
      <c r="BK805" s="203">
        <f>ROUND(I805*H805,2)</f>
        <v>0</v>
      </c>
      <c r="BL805" s="18" t="s">
        <v>201</v>
      </c>
      <c r="BM805" s="202" t="s">
        <v>1763</v>
      </c>
    </row>
    <row r="806" spans="1:65" s="12" customFormat="1" ht="25.9" customHeight="1">
      <c r="B806" s="175"/>
      <c r="C806" s="176"/>
      <c r="D806" s="177" t="s">
        <v>80</v>
      </c>
      <c r="E806" s="178" t="s">
        <v>973</v>
      </c>
      <c r="F806" s="178" t="s">
        <v>974</v>
      </c>
      <c r="G806" s="176"/>
      <c r="H806" s="176"/>
      <c r="I806" s="179"/>
      <c r="J806" s="180">
        <f>BK806</f>
        <v>0</v>
      </c>
      <c r="K806" s="176"/>
      <c r="L806" s="181"/>
      <c r="M806" s="182"/>
      <c r="N806" s="183"/>
      <c r="O806" s="183"/>
      <c r="P806" s="184">
        <f>P807</f>
        <v>0</v>
      </c>
      <c r="Q806" s="183"/>
      <c r="R806" s="184">
        <f>R807</f>
        <v>1.21E-2</v>
      </c>
      <c r="S806" s="183"/>
      <c r="T806" s="185">
        <f>T807</f>
        <v>0</v>
      </c>
      <c r="AR806" s="186" t="s">
        <v>91</v>
      </c>
      <c r="AT806" s="187" t="s">
        <v>80</v>
      </c>
      <c r="AU806" s="187" t="s">
        <v>81</v>
      </c>
      <c r="AY806" s="186" t="s">
        <v>194</v>
      </c>
      <c r="BK806" s="188">
        <f>BK807</f>
        <v>0</v>
      </c>
    </row>
    <row r="807" spans="1:65" s="12" customFormat="1" ht="22.9" customHeight="1">
      <c r="B807" s="175"/>
      <c r="C807" s="176"/>
      <c r="D807" s="177" t="s">
        <v>80</v>
      </c>
      <c r="E807" s="189" t="s">
        <v>1764</v>
      </c>
      <c r="F807" s="189" t="s">
        <v>1765</v>
      </c>
      <c r="G807" s="176"/>
      <c r="H807" s="176"/>
      <c r="I807" s="179"/>
      <c r="J807" s="190">
        <f>BK807</f>
        <v>0</v>
      </c>
      <c r="K807" s="176"/>
      <c r="L807" s="181"/>
      <c r="M807" s="182"/>
      <c r="N807" s="183"/>
      <c r="O807" s="183"/>
      <c r="P807" s="184">
        <f>SUM(P808:P810)</f>
        <v>0</v>
      </c>
      <c r="Q807" s="183"/>
      <c r="R807" s="184">
        <f>SUM(R808:R810)</f>
        <v>1.21E-2</v>
      </c>
      <c r="S807" s="183"/>
      <c r="T807" s="185">
        <f>SUM(T808:T810)</f>
        <v>0</v>
      </c>
      <c r="AR807" s="186" t="s">
        <v>91</v>
      </c>
      <c r="AT807" s="187" t="s">
        <v>80</v>
      </c>
      <c r="AU807" s="187" t="s">
        <v>21</v>
      </c>
      <c r="AY807" s="186" t="s">
        <v>194</v>
      </c>
      <c r="BK807" s="188">
        <f>SUM(BK808:BK810)</f>
        <v>0</v>
      </c>
    </row>
    <row r="808" spans="1:65" s="2" customFormat="1" ht="14.45" customHeight="1">
      <c r="A808" s="35"/>
      <c r="B808" s="36"/>
      <c r="C808" s="191" t="s">
        <v>1766</v>
      </c>
      <c r="D808" s="191" t="s">
        <v>196</v>
      </c>
      <c r="E808" s="192" t="s">
        <v>1767</v>
      </c>
      <c r="F808" s="193" t="s">
        <v>1768</v>
      </c>
      <c r="G808" s="194" t="s">
        <v>550</v>
      </c>
      <c r="H808" s="195">
        <v>3</v>
      </c>
      <c r="I808" s="196"/>
      <c r="J808" s="197">
        <f>ROUND(I808*H808,2)</f>
        <v>0</v>
      </c>
      <c r="K808" s="193" t="s">
        <v>207</v>
      </c>
      <c r="L808" s="40"/>
      <c r="M808" s="198" t="s">
        <v>1</v>
      </c>
      <c r="N808" s="199" t="s">
        <v>46</v>
      </c>
      <c r="O808" s="72"/>
      <c r="P808" s="200">
        <f>O808*H808</f>
        <v>0</v>
      </c>
      <c r="Q808" s="200">
        <v>2.8999999999999998E-3</v>
      </c>
      <c r="R808" s="200">
        <f>Q808*H808</f>
        <v>8.6999999999999994E-3</v>
      </c>
      <c r="S808" s="200">
        <v>0</v>
      </c>
      <c r="T808" s="201">
        <f>S808*H808</f>
        <v>0</v>
      </c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  <c r="AR808" s="202" t="s">
        <v>297</v>
      </c>
      <c r="AT808" s="202" t="s">
        <v>196</v>
      </c>
      <c r="AU808" s="202" t="s">
        <v>91</v>
      </c>
      <c r="AY808" s="18" t="s">
        <v>194</v>
      </c>
      <c r="BE808" s="203">
        <f>IF(N808="základní",J808,0)</f>
        <v>0</v>
      </c>
      <c r="BF808" s="203">
        <f>IF(N808="snížená",J808,0)</f>
        <v>0</v>
      </c>
      <c r="BG808" s="203">
        <f>IF(N808="zákl. přenesená",J808,0)</f>
        <v>0</v>
      </c>
      <c r="BH808" s="203">
        <f>IF(N808="sníž. přenesená",J808,0)</f>
        <v>0</v>
      </c>
      <c r="BI808" s="203">
        <f>IF(N808="nulová",J808,0)</f>
        <v>0</v>
      </c>
      <c r="BJ808" s="18" t="s">
        <v>21</v>
      </c>
      <c r="BK808" s="203">
        <f>ROUND(I808*H808,2)</f>
        <v>0</v>
      </c>
      <c r="BL808" s="18" t="s">
        <v>297</v>
      </c>
      <c r="BM808" s="202" t="s">
        <v>1769</v>
      </c>
    </row>
    <row r="809" spans="1:65" s="2" customFormat="1" ht="14.45" customHeight="1">
      <c r="A809" s="35"/>
      <c r="B809" s="36"/>
      <c r="C809" s="191" t="s">
        <v>1770</v>
      </c>
      <c r="D809" s="191" t="s">
        <v>196</v>
      </c>
      <c r="E809" s="192" t="s">
        <v>1771</v>
      </c>
      <c r="F809" s="193" t="s">
        <v>1772</v>
      </c>
      <c r="G809" s="194" t="s">
        <v>550</v>
      </c>
      <c r="H809" s="195">
        <v>1</v>
      </c>
      <c r="I809" s="196"/>
      <c r="J809" s="197">
        <f>ROUND(I809*H809,2)</f>
        <v>0</v>
      </c>
      <c r="K809" s="193" t="s">
        <v>207</v>
      </c>
      <c r="L809" s="40"/>
      <c r="M809" s="198" t="s">
        <v>1</v>
      </c>
      <c r="N809" s="199" t="s">
        <v>46</v>
      </c>
      <c r="O809" s="72"/>
      <c r="P809" s="200">
        <f>O809*H809</f>
        <v>0</v>
      </c>
      <c r="Q809" s="200">
        <v>3.3999999999999998E-3</v>
      </c>
      <c r="R809" s="200">
        <f>Q809*H809</f>
        <v>3.3999999999999998E-3</v>
      </c>
      <c r="S809" s="200">
        <v>0</v>
      </c>
      <c r="T809" s="201">
        <f>S809*H809</f>
        <v>0</v>
      </c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  <c r="AR809" s="202" t="s">
        <v>297</v>
      </c>
      <c r="AT809" s="202" t="s">
        <v>196</v>
      </c>
      <c r="AU809" s="202" t="s">
        <v>91</v>
      </c>
      <c r="AY809" s="18" t="s">
        <v>194</v>
      </c>
      <c r="BE809" s="203">
        <f>IF(N809="základní",J809,0)</f>
        <v>0</v>
      </c>
      <c r="BF809" s="203">
        <f>IF(N809="snížená",J809,0)</f>
        <v>0</v>
      </c>
      <c r="BG809" s="203">
        <f>IF(N809="zákl. přenesená",J809,0)</f>
        <v>0</v>
      </c>
      <c r="BH809" s="203">
        <f>IF(N809="sníž. přenesená",J809,0)</f>
        <v>0</v>
      </c>
      <c r="BI809" s="203">
        <f>IF(N809="nulová",J809,0)</f>
        <v>0</v>
      </c>
      <c r="BJ809" s="18" t="s">
        <v>21</v>
      </c>
      <c r="BK809" s="203">
        <f>ROUND(I809*H809,2)</f>
        <v>0</v>
      </c>
      <c r="BL809" s="18" t="s">
        <v>297</v>
      </c>
      <c r="BM809" s="202" t="s">
        <v>1773</v>
      </c>
    </row>
    <row r="810" spans="1:65" s="2" customFormat="1" ht="14.45" customHeight="1">
      <c r="A810" s="35"/>
      <c r="B810" s="36"/>
      <c r="C810" s="191" t="s">
        <v>1774</v>
      </c>
      <c r="D810" s="191" t="s">
        <v>196</v>
      </c>
      <c r="E810" s="192" t="s">
        <v>1775</v>
      </c>
      <c r="F810" s="193" t="s">
        <v>1776</v>
      </c>
      <c r="G810" s="194" t="s">
        <v>218</v>
      </c>
      <c r="H810" s="195">
        <v>1.2E-2</v>
      </c>
      <c r="I810" s="196"/>
      <c r="J810" s="197">
        <f>ROUND(I810*H810,2)</f>
        <v>0</v>
      </c>
      <c r="K810" s="193" t="s">
        <v>200</v>
      </c>
      <c r="L810" s="40"/>
      <c r="M810" s="198" t="s">
        <v>1</v>
      </c>
      <c r="N810" s="199" t="s">
        <v>46</v>
      </c>
      <c r="O810" s="72"/>
      <c r="P810" s="200">
        <f>O810*H810</f>
        <v>0</v>
      </c>
      <c r="Q810" s="200">
        <v>0</v>
      </c>
      <c r="R810" s="200">
        <f>Q810*H810</f>
        <v>0</v>
      </c>
      <c r="S810" s="200">
        <v>0</v>
      </c>
      <c r="T810" s="201">
        <f>S810*H810</f>
        <v>0</v>
      </c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R810" s="202" t="s">
        <v>297</v>
      </c>
      <c r="AT810" s="202" t="s">
        <v>196</v>
      </c>
      <c r="AU810" s="202" t="s">
        <v>91</v>
      </c>
      <c r="AY810" s="18" t="s">
        <v>194</v>
      </c>
      <c r="BE810" s="203">
        <f>IF(N810="základní",J810,0)</f>
        <v>0</v>
      </c>
      <c r="BF810" s="203">
        <f>IF(N810="snížená",J810,0)</f>
        <v>0</v>
      </c>
      <c r="BG810" s="203">
        <f>IF(N810="zákl. přenesená",J810,0)</f>
        <v>0</v>
      </c>
      <c r="BH810" s="203">
        <f>IF(N810="sníž. přenesená",J810,0)</f>
        <v>0</v>
      </c>
      <c r="BI810" s="203">
        <f>IF(N810="nulová",J810,0)</f>
        <v>0</v>
      </c>
      <c r="BJ810" s="18" t="s">
        <v>21</v>
      </c>
      <c r="BK810" s="203">
        <f>ROUND(I810*H810,2)</f>
        <v>0</v>
      </c>
      <c r="BL810" s="18" t="s">
        <v>297</v>
      </c>
      <c r="BM810" s="202" t="s">
        <v>1777</v>
      </c>
    </row>
    <row r="811" spans="1:65" s="12" customFormat="1" ht="25.9" customHeight="1">
      <c r="B811" s="175"/>
      <c r="C811" s="176"/>
      <c r="D811" s="177" t="s">
        <v>80</v>
      </c>
      <c r="E811" s="178" t="s">
        <v>474</v>
      </c>
      <c r="F811" s="178" t="s">
        <v>989</v>
      </c>
      <c r="G811" s="176"/>
      <c r="H811" s="176"/>
      <c r="I811" s="179"/>
      <c r="J811" s="180">
        <f>BK811</f>
        <v>0</v>
      </c>
      <c r="K811" s="176"/>
      <c r="L811" s="181"/>
      <c r="M811" s="182"/>
      <c r="N811" s="183"/>
      <c r="O811" s="183"/>
      <c r="P811" s="184">
        <f>P812</f>
        <v>0</v>
      </c>
      <c r="Q811" s="183"/>
      <c r="R811" s="184">
        <f>R812</f>
        <v>8.1306E-3</v>
      </c>
      <c r="S811" s="183"/>
      <c r="T811" s="185">
        <f>T812</f>
        <v>0</v>
      </c>
      <c r="AR811" s="186" t="s">
        <v>210</v>
      </c>
      <c r="AT811" s="187" t="s">
        <v>80</v>
      </c>
      <c r="AU811" s="187" t="s">
        <v>81</v>
      </c>
      <c r="AY811" s="186" t="s">
        <v>194</v>
      </c>
      <c r="BK811" s="188">
        <f>BK812</f>
        <v>0</v>
      </c>
    </row>
    <row r="812" spans="1:65" s="12" customFormat="1" ht="22.9" customHeight="1">
      <c r="B812" s="175"/>
      <c r="C812" s="176"/>
      <c r="D812" s="177" t="s">
        <v>80</v>
      </c>
      <c r="E812" s="189" t="s">
        <v>990</v>
      </c>
      <c r="F812" s="189" t="s">
        <v>991</v>
      </c>
      <c r="G812" s="176"/>
      <c r="H812" s="176"/>
      <c r="I812" s="179"/>
      <c r="J812" s="190">
        <f>BK812</f>
        <v>0</v>
      </c>
      <c r="K812" s="176"/>
      <c r="L812" s="181"/>
      <c r="M812" s="182"/>
      <c r="N812" s="183"/>
      <c r="O812" s="183"/>
      <c r="P812" s="184">
        <f>SUM(P813:P819)</f>
        <v>0</v>
      </c>
      <c r="Q812" s="183"/>
      <c r="R812" s="184">
        <f>SUM(R813:R819)</f>
        <v>8.1306E-3</v>
      </c>
      <c r="S812" s="183"/>
      <c r="T812" s="185">
        <f>SUM(T813:T819)</f>
        <v>0</v>
      </c>
      <c r="AR812" s="186" t="s">
        <v>210</v>
      </c>
      <c r="AT812" s="187" t="s">
        <v>80</v>
      </c>
      <c r="AU812" s="187" t="s">
        <v>21</v>
      </c>
      <c r="AY812" s="186" t="s">
        <v>194</v>
      </c>
      <c r="BK812" s="188">
        <f>SUM(BK813:BK819)</f>
        <v>0</v>
      </c>
    </row>
    <row r="813" spans="1:65" s="2" customFormat="1" ht="14.45" customHeight="1">
      <c r="A813" s="35"/>
      <c r="B813" s="36"/>
      <c r="C813" s="191" t="s">
        <v>1778</v>
      </c>
      <c r="D813" s="191" t="s">
        <v>196</v>
      </c>
      <c r="E813" s="192" t="s">
        <v>993</v>
      </c>
      <c r="F813" s="193" t="s">
        <v>994</v>
      </c>
      <c r="G813" s="194" t="s">
        <v>254</v>
      </c>
      <c r="H813" s="195">
        <v>90.34</v>
      </c>
      <c r="I813" s="196"/>
      <c r="J813" s="197">
        <f>ROUND(I813*H813,2)</f>
        <v>0</v>
      </c>
      <c r="K813" s="193" t="s">
        <v>200</v>
      </c>
      <c r="L813" s="40"/>
      <c r="M813" s="198" t="s">
        <v>1</v>
      </c>
      <c r="N813" s="199" t="s">
        <v>46</v>
      </c>
      <c r="O813" s="72"/>
      <c r="P813" s="200">
        <f>O813*H813</f>
        <v>0</v>
      </c>
      <c r="Q813" s="200">
        <v>9.0000000000000006E-5</v>
      </c>
      <c r="R813" s="200">
        <f>Q813*H813</f>
        <v>8.1306E-3</v>
      </c>
      <c r="S813" s="200">
        <v>0</v>
      </c>
      <c r="T813" s="201">
        <f>S813*H813</f>
        <v>0</v>
      </c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  <c r="AR813" s="202" t="s">
        <v>610</v>
      </c>
      <c r="AT813" s="202" t="s">
        <v>196</v>
      </c>
      <c r="AU813" s="202" t="s">
        <v>91</v>
      </c>
      <c r="AY813" s="18" t="s">
        <v>194</v>
      </c>
      <c r="BE813" s="203">
        <f>IF(N813="základní",J813,0)</f>
        <v>0</v>
      </c>
      <c r="BF813" s="203">
        <f>IF(N813="snížená",J813,0)</f>
        <v>0</v>
      </c>
      <c r="BG813" s="203">
        <f>IF(N813="zákl. přenesená",J813,0)</f>
        <v>0</v>
      </c>
      <c r="BH813" s="203">
        <f>IF(N813="sníž. přenesená",J813,0)</f>
        <v>0</v>
      </c>
      <c r="BI813" s="203">
        <f>IF(N813="nulová",J813,0)</f>
        <v>0</v>
      </c>
      <c r="BJ813" s="18" t="s">
        <v>21</v>
      </c>
      <c r="BK813" s="203">
        <f>ROUND(I813*H813,2)</f>
        <v>0</v>
      </c>
      <c r="BL813" s="18" t="s">
        <v>610</v>
      </c>
      <c r="BM813" s="202" t="s">
        <v>1779</v>
      </c>
    </row>
    <row r="814" spans="1:65" s="13" customFormat="1" ht="11.25">
      <c r="B814" s="204"/>
      <c r="C814" s="205"/>
      <c r="D814" s="206" t="s">
        <v>203</v>
      </c>
      <c r="E814" s="207" t="s">
        <v>1</v>
      </c>
      <c r="F814" s="208" t="s">
        <v>996</v>
      </c>
      <c r="G814" s="205"/>
      <c r="H814" s="207" t="s">
        <v>1</v>
      </c>
      <c r="I814" s="209"/>
      <c r="J814" s="205"/>
      <c r="K814" s="205"/>
      <c r="L814" s="210"/>
      <c r="M814" s="211"/>
      <c r="N814" s="212"/>
      <c r="O814" s="212"/>
      <c r="P814" s="212"/>
      <c r="Q814" s="212"/>
      <c r="R814" s="212"/>
      <c r="S814" s="212"/>
      <c r="T814" s="213"/>
      <c r="AT814" s="214" t="s">
        <v>203</v>
      </c>
      <c r="AU814" s="214" t="s">
        <v>91</v>
      </c>
      <c r="AV814" s="13" t="s">
        <v>21</v>
      </c>
      <c r="AW814" s="13" t="s">
        <v>36</v>
      </c>
      <c r="AX814" s="13" t="s">
        <v>81</v>
      </c>
      <c r="AY814" s="214" t="s">
        <v>194</v>
      </c>
    </row>
    <row r="815" spans="1:65" s="14" customFormat="1" ht="11.25">
      <c r="B815" s="215"/>
      <c r="C815" s="216"/>
      <c r="D815" s="206" t="s">
        <v>203</v>
      </c>
      <c r="E815" s="217" t="s">
        <v>1</v>
      </c>
      <c r="F815" s="218" t="s">
        <v>136</v>
      </c>
      <c r="G815" s="216"/>
      <c r="H815" s="219">
        <v>14.41</v>
      </c>
      <c r="I815" s="220"/>
      <c r="J815" s="216"/>
      <c r="K815" s="216"/>
      <c r="L815" s="221"/>
      <c r="M815" s="222"/>
      <c r="N815" s="223"/>
      <c r="O815" s="223"/>
      <c r="P815" s="223"/>
      <c r="Q815" s="223"/>
      <c r="R815" s="223"/>
      <c r="S815" s="223"/>
      <c r="T815" s="224"/>
      <c r="AT815" s="225" t="s">
        <v>203</v>
      </c>
      <c r="AU815" s="225" t="s">
        <v>91</v>
      </c>
      <c r="AV815" s="14" t="s">
        <v>91</v>
      </c>
      <c r="AW815" s="14" t="s">
        <v>36</v>
      </c>
      <c r="AX815" s="14" t="s">
        <v>81</v>
      </c>
      <c r="AY815" s="225" t="s">
        <v>194</v>
      </c>
    </row>
    <row r="816" spans="1:65" s="14" customFormat="1" ht="11.25">
      <c r="B816" s="215"/>
      <c r="C816" s="216"/>
      <c r="D816" s="206" t="s">
        <v>203</v>
      </c>
      <c r="E816" s="217" t="s">
        <v>1</v>
      </c>
      <c r="F816" s="218" t="s">
        <v>124</v>
      </c>
      <c r="G816" s="216"/>
      <c r="H816" s="219">
        <v>75.930000000000007</v>
      </c>
      <c r="I816" s="220"/>
      <c r="J816" s="216"/>
      <c r="K816" s="216"/>
      <c r="L816" s="221"/>
      <c r="M816" s="222"/>
      <c r="N816" s="223"/>
      <c r="O816" s="223"/>
      <c r="P816" s="223"/>
      <c r="Q816" s="223"/>
      <c r="R816" s="223"/>
      <c r="S816" s="223"/>
      <c r="T816" s="224"/>
      <c r="AT816" s="225" t="s">
        <v>203</v>
      </c>
      <c r="AU816" s="225" t="s">
        <v>91</v>
      </c>
      <c r="AV816" s="14" t="s">
        <v>91</v>
      </c>
      <c r="AW816" s="14" t="s">
        <v>36</v>
      </c>
      <c r="AX816" s="14" t="s">
        <v>81</v>
      </c>
      <c r="AY816" s="225" t="s">
        <v>194</v>
      </c>
    </row>
    <row r="817" spans="1:65" s="16" customFormat="1" ht="11.25">
      <c r="B817" s="237"/>
      <c r="C817" s="238"/>
      <c r="D817" s="206" t="s">
        <v>203</v>
      </c>
      <c r="E817" s="239" t="s">
        <v>1</v>
      </c>
      <c r="F817" s="240" t="s">
        <v>250</v>
      </c>
      <c r="G817" s="238"/>
      <c r="H817" s="241">
        <v>90.34</v>
      </c>
      <c r="I817" s="242"/>
      <c r="J817" s="238"/>
      <c r="K817" s="238"/>
      <c r="L817" s="243"/>
      <c r="M817" s="244"/>
      <c r="N817" s="245"/>
      <c r="O817" s="245"/>
      <c r="P817" s="245"/>
      <c r="Q817" s="245"/>
      <c r="R817" s="245"/>
      <c r="S817" s="245"/>
      <c r="T817" s="246"/>
      <c r="AT817" s="247" t="s">
        <v>203</v>
      </c>
      <c r="AU817" s="247" t="s">
        <v>91</v>
      </c>
      <c r="AV817" s="16" t="s">
        <v>201</v>
      </c>
      <c r="AW817" s="16" t="s">
        <v>36</v>
      </c>
      <c r="AX817" s="16" t="s">
        <v>21</v>
      </c>
      <c r="AY817" s="247" t="s">
        <v>194</v>
      </c>
    </row>
    <row r="818" spans="1:65" s="2" customFormat="1" ht="14.45" customHeight="1">
      <c r="A818" s="35"/>
      <c r="B818" s="36"/>
      <c r="C818" s="191" t="s">
        <v>1780</v>
      </c>
      <c r="D818" s="191" t="s">
        <v>196</v>
      </c>
      <c r="E818" s="192" t="s">
        <v>998</v>
      </c>
      <c r="F818" s="193" t="s">
        <v>999</v>
      </c>
      <c r="G818" s="194" t="s">
        <v>254</v>
      </c>
      <c r="H818" s="195">
        <v>75.930000000000007</v>
      </c>
      <c r="I818" s="196"/>
      <c r="J818" s="197">
        <f>ROUND(I818*H818,2)</f>
        <v>0</v>
      </c>
      <c r="K818" s="193" t="s">
        <v>207</v>
      </c>
      <c r="L818" s="40"/>
      <c r="M818" s="198" t="s">
        <v>1</v>
      </c>
      <c r="N818" s="199" t="s">
        <v>46</v>
      </c>
      <c r="O818" s="72"/>
      <c r="P818" s="200">
        <f>O818*H818</f>
        <v>0</v>
      </c>
      <c r="Q818" s="200">
        <v>0</v>
      </c>
      <c r="R818" s="200">
        <f>Q818*H818</f>
        <v>0</v>
      </c>
      <c r="S818" s="200">
        <v>0</v>
      </c>
      <c r="T818" s="201">
        <f>S818*H818</f>
        <v>0</v>
      </c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R818" s="202" t="s">
        <v>610</v>
      </c>
      <c r="AT818" s="202" t="s">
        <v>196</v>
      </c>
      <c r="AU818" s="202" t="s">
        <v>91</v>
      </c>
      <c r="AY818" s="18" t="s">
        <v>194</v>
      </c>
      <c r="BE818" s="203">
        <f>IF(N818="základní",J818,0)</f>
        <v>0</v>
      </c>
      <c r="BF818" s="203">
        <f>IF(N818="snížená",J818,0)</f>
        <v>0</v>
      </c>
      <c r="BG818" s="203">
        <f>IF(N818="zákl. přenesená",J818,0)</f>
        <v>0</v>
      </c>
      <c r="BH818" s="203">
        <f>IF(N818="sníž. přenesená",J818,0)</f>
        <v>0</v>
      </c>
      <c r="BI818" s="203">
        <f>IF(N818="nulová",J818,0)</f>
        <v>0</v>
      </c>
      <c r="BJ818" s="18" t="s">
        <v>21</v>
      </c>
      <c r="BK818" s="203">
        <f>ROUND(I818*H818,2)</f>
        <v>0</v>
      </c>
      <c r="BL818" s="18" t="s">
        <v>610</v>
      </c>
      <c r="BM818" s="202" t="s">
        <v>1781</v>
      </c>
    </row>
    <row r="819" spans="1:65" s="14" customFormat="1" ht="11.25">
      <c r="B819" s="215"/>
      <c r="C819" s="216"/>
      <c r="D819" s="206" t="s">
        <v>203</v>
      </c>
      <c r="E819" s="217" t="s">
        <v>1</v>
      </c>
      <c r="F819" s="218" t="s">
        <v>124</v>
      </c>
      <c r="G819" s="216"/>
      <c r="H819" s="219">
        <v>75.930000000000007</v>
      </c>
      <c r="I819" s="220"/>
      <c r="J819" s="216"/>
      <c r="K819" s="216"/>
      <c r="L819" s="221"/>
      <c r="M819" s="258"/>
      <c r="N819" s="259"/>
      <c r="O819" s="259"/>
      <c r="P819" s="259"/>
      <c r="Q819" s="259"/>
      <c r="R819" s="259"/>
      <c r="S819" s="259"/>
      <c r="T819" s="260"/>
      <c r="AT819" s="225" t="s">
        <v>203</v>
      </c>
      <c r="AU819" s="225" t="s">
        <v>91</v>
      </c>
      <c r="AV819" s="14" t="s">
        <v>91</v>
      </c>
      <c r="AW819" s="14" t="s">
        <v>36</v>
      </c>
      <c r="AX819" s="14" t="s">
        <v>21</v>
      </c>
      <c r="AY819" s="225" t="s">
        <v>194</v>
      </c>
    </row>
    <row r="820" spans="1:65" s="2" customFormat="1" ht="6.95" customHeight="1">
      <c r="A820" s="35"/>
      <c r="B820" s="55"/>
      <c r="C820" s="56"/>
      <c r="D820" s="56"/>
      <c r="E820" s="56"/>
      <c r="F820" s="56"/>
      <c r="G820" s="56"/>
      <c r="H820" s="56"/>
      <c r="I820" s="56"/>
      <c r="J820" s="56"/>
      <c r="K820" s="56"/>
      <c r="L820" s="40"/>
      <c r="M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</sheetData>
  <sheetProtection algorithmName="SHA-512" hashValue="ScxH0amMtM7taO40zgnsrPyXagnbti5akN3KR1dYZTZFbNoprYQIsOZ0WTQNJiFe/UsfGuasTxXAqCR/gEn14w==" saltValue="0gH9lmzJXEoOiOm/Xt6Tj+pEAxO8eqHFgKRAlGeUoMhwK9uYeqB5kGO36afTEpdKqKjyVxNQ7pBRZxGxe20hog==" spinCount="100000" sheet="1" objects="1" scenarios="1" formatColumns="0" formatRows="0" autoFilter="0"/>
  <autoFilter ref="C128:K819"/>
  <mergeCells count="9">
    <mergeCell ref="E86:H86"/>
    <mergeCell ref="E119:H119"/>
    <mergeCell ref="E121:H121"/>
    <mergeCell ref="L2:V2"/>
    <mergeCell ref="E7:H7"/>
    <mergeCell ref="E9:H9"/>
    <mergeCell ref="E18:H18"/>
    <mergeCell ref="E27:H27"/>
    <mergeCell ref="E84:H84"/>
  </mergeCells>
  <printOptions horizontalCentered="1"/>
  <pageMargins left="0.39370078740157483" right="0.39370078740157483" top="0.39370078740157483" bottom="0.39370078740157483" header="0" footer="0"/>
  <pageSetup paperSize="9" scale="85" fitToHeight="100" orientation="landscape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194"/>
  <sheetViews>
    <sheetView showGridLines="0" workbookViewId="0">
      <selection activeCell="E23" sqref="E23:AN23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AT2" s="18" t="s">
        <v>98</v>
      </c>
      <c r="AZ2" s="109" t="s">
        <v>1782</v>
      </c>
      <c r="BA2" s="109" t="s">
        <v>1</v>
      </c>
      <c r="BB2" s="109" t="s">
        <v>1</v>
      </c>
      <c r="BC2" s="109" t="s">
        <v>1783</v>
      </c>
      <c r="BD2" s="109" t="s">
        <v>91</v>
      </c>
    </row>
    <row r="3" spans="1:5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91</v>
      </c>
      <c r="AZ3" s="109" t="s">
        <v>1784</v>
      </c>
      <c r="BA3" s="109" t="s">
        <v>1</v>
      </c>
      <c r="BB3" s="109" t="s">
        <v>1</v>
      </c>
      <c r="BC3" s="109" t="s">
        <v>1785</v>
      </c>
      <c r="BD3" s="109" t="s">
        <v>91</v>
      </c>
    </row>
    <row r="4" spans="1:56" s="1" customFormat="1" ht="24.95" customHeight="1">
      <c r="B4" s="21"/>
      <c r="D4" s="112" t="s">
        <v>106</v>
      </c>
      <c r="L4" s="21"/>
      <c r="M4" s="113" t="s">
        <v>10</v>
      </c>
      <c r="AT4" s="18" t="s">
        <v>4</v>
      </c>
      <c r="AZ4" s="109" t="s">
        <v>1786</v>
      </c>
      <c r="BA4" s="109" t="s">
        <v>1</v>
      </c>
      <c r="BB4" s="109" t="s">
        <v>1</v>
      </c>
      <c r="BC4" s="109" t="s">
        <v>1787</v>
      </c>
      <c r="BD4" s="109" t="s">
        <v>91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114" t="s">
        <v>16</v>
      </c>
      <c r="L6" s="21"/>
    </row>
    <row r="7" spans="1:56" s="1" customFormat="1" ht="16.5" customHeight="1">
      <c r="B7" s="21"/>
      <c r="E7" s="307" t="str">
        <f>'Rekapitulace stavby'!K6</f>
        <v>BRNO, MOJMÍROVO NÁMĚSTÍ - REKONSTRUKCE KANALIZACE  (úsek stavby Š0-Š15)</v>
      </c>
      <c r="F7" s="308"/>
      <c r="G7" s="308"/>
      <c r="H7" s="308"/>
      <c r="L7" s="21"/>
    </row>
    <row r="8" spans="1:56" s="2" customFormat="1" ht="12" customHeight="1">
      <c r="A8" s="35"/>
      <c r="B8" s="40"/>
      <c r="C8" s="35"/>
      <c r="D8" s="114" t="s">
        <v>115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56" s="2" customFormat="1" ht="16.5" customHeight="1">
      <c r="A9" s="35"/>
      <c r="B9" s="40"/>
      <c r="C9" s="35"/>
      <c r="D9" s="35"/>
      <c r="E9" s="309" t="s">
        <v>1788</v>
      </c>
      <c r="F9" s="310"/>
      <c r="G9" s="310"/>
      <c r="H9" s="31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>
      <c r="A11" s="35"/>
      <c r="B11" s="40"/>
      <c r="C11" s="35"/>
      <c r="D11" s="114" t="s">
        <v>19</v>
      </c>
      <c r="E11" s="35"/>
      <c r="F11" s="115" t="s">
        <v>1</v>
      </c>
      <c r="G11" s="35"/>
      <c r="H11" s="35"/>
      <c r="I11" s="114" t="s">
        <v>20</v>
      </c>
      <c r="J11" s="115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14" t="s">
        <v>22</v>
      </c>
      <c r="E12" s="35"/>
      <c r="F12" s="115" t="s">
        <v>23</v>
      </c>
      <c r="G12" s="35"/>
      <c r="H12" s="35"/>
      <c r="I12" s="114" t="s">
        <v>24</v>
      </c>
      <c r="J12" s="116" t="str">
        <f>'Rekapitulace stavby'!AN8</f>
        <v>11. 5. 2020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14" t="s">
        <v>28</v>
      </c>
      <c r="E14" s="35"/>
      <c r="F14" s="35"/>
      <c r="G14" s="35"/>
      <c r="H14" s="35"/>
      <c r="I14" s="114" t="s">
        <v>29</v>
      </c>
      <c r="J14" s="115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15" t="s">
        <v>30</v>
      </c>
      <c r="F15" s="35"/>
      <c r="G15" s="35"/>
      <c r="H15" s="35"/>
      <c r="I15" s="114" t="s">
        <v>31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32</v>
      </c>
      <c r="E17" s="35"/>
      <c r="F17" s="35"/>
      <c r="G17" s="35"/>
      <c r="H17" s="35"/>
      <c r="I17" s="114" t="s">
        <v>29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1" t="str">
        <f>'Rekapitulace stavby'!E14</f>
        <v>Vyplň údaj</v>
      </c>
      <c r="F18" s="312"/>
      <c r="G18" s="312"/>
      <c r="H18" s="312"/>
      <c r="I18" s="114" t="s">
        <v>31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34</v>
      </c>
      <c r="E20" s="35"/>
      <c r="F20" s="35"/>
      <c r="G20" s="35"/>
      <c r="H20" s="35"/>
      <c r="I20" s="114" t="s">
        <v>29</v>
      </c>
      <c r="J20" s="115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5" t="s">
        <v>35</v>
      </c>
      <c r="F21" s="35"/>
      <c r="G21" s="35"/>
      <c r="H21" s="35"/>
      <c r="I21" s="114" t="s">
        <v>31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37</v>
      </c>
      <c r="E23" s="35"/>
      <c r="F23" s="35"/>
      <c r="G23" s="35"/>
      <c r="H23" s="35"/>
      <c r="I23" s="114" t="s">
        <v>29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5" t="s">
        <v>38</v>
      </c>
      <c r="F24" s="35"/>
      <c r="G24" s="35"/>
      <c r="H24" s="35"/>
      <c r="I24" s="114" t="s">
        <v>31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39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9"/>
      <c r="B27" s="120"/>
      <c r="C27" s="119"/>
      <c r="D27" s="119"/>
      <c r="E27" s="313" t="s">
        <v>1</v>
      </c>
      <c r="F27" s="313"/>
      <c r="G27" s="313"/>
      <c r="H27" s="31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3"/>
      <c r="E29" s="123"/>
      <c r="F29" s="123"/>
      <c r="G29" s="123"/>
      <c r="H29" s="123"/>
      <c r="I29" s="123"/>
      <c r="J29" s="123"/>
      <c r="K29" s="123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4" t="s">
        <v>41</v>
      </c>
      <c r="E30" s="35"/>
      <c r="F30" s="35"/>
      <c r="G30" s="35"/>
      <c r="H30" s="35"/>
      <c r="I30" s="35"/>
      <c r="J30" s="125">
        <f>ROUND(J121,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3"/>
      <c r="E31" s="123"/>
      <c r="F31" s="123"/>
      <c r="G31" s="123"/>
      <c r="H31" s="123"/>
      <c r="I31" s="123"/>
      <c r="J31" s="123"/>
      <c r="K31" s="123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6" t="s">
        <v>43</v>
      </c>
      <c r="G32" s="35"/>
      <c r="H32" s="35"/>
      <c r="I32" s="126" t="s">
        <v>42</v>
      </c>
      <c r="J32" s="126" t="s">
        <v>44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7" t="s">
        <v>45</v>
      </c>
      <c r="E33" s="114" t="s">
        <v>46</v>
      </c>
      <c r="F33" s="128">
        <f>ROUND((SUM(BE121:BE193)),  2)</f>
        <v>0</v>
      </c>
      <c r="G33" s="35"/>
      <c r="H33" s="35"/>
      <c r="I33" s="129">
        <v>0.21</v>
      </c>
      <c r="J33" s="128">
        <f>ROUND(((SUM(BE121:BE193))*I33),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47</v>
      </c>
      <c r="F34" s="128">
        <f>ROUND((SUM(BF121:BF193)),  2)</f>
        <v>0</v>
      </c>
      <c r="G34" s="35"/>
      <c r="H34" s="35"/>
      <c r="I34" s="129">
        <v>0.15</v>
      </c>
      <c r="J34" s="128">
        <f>ROUND(((SUM(BF121:BF193))*I34),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48</v>
      </c>
      <c r="F35" s="128">
        <f>ROUND((SUM(BG121:BG193)),  2)</f>
        <v>0</v>
      </c>
      <c r="G35" s="35"/>
      <c r="H35" s="35"/>
      <c r="I35" s="129">
        <v>0.21</v>
      </c>
      <c r="J35" s="128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49</v>
      </c>
      <c r="F36" s="128">
        <f>ROUND((SUM(BH121:BH193)),  2)</f>
        <v>0</v>
      </c>
      <c r="G36" s="35"/>
      <c r="H36" s="35"/>
      <c r="I36" s="129">
        <v>0.15</v>
      </c>
      <c r="J36" s="128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50</v>
      </c>
      <c r="F37" s="128">
        <f>ROUND((SUM(BI121:BI193)),  2)</f>
        <v>0</v>
      </c>
      <c r="G37" s="35"/>
      <c r="H37" s="35"/>
      <c r="I37" s="129">
        <v>0</v>
      </c>
      <c r="J37" s="128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0"/>
      <c r="D39" s="131" t="s">
        <v>51</v>
      </c>
      <c r="E39" s="132"/>
      <c r="F39" s="132"/>
      <c r="G39" s="133" t="s">
        <v>52</v>
      </c>
      <c r="H39" s="134" t="s">
        <v>53</v>
      </c>
      <c r="I39" s="132"/>
      <c r="J39" s="135">
        <f>SUM(J30:J37)</f>
        <v>0</v>
      </c>
      <c r="K39" s="136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7" t="s">
        <v>54</v>
      </c>
      <c r="E50" s="138"/>
      <c r="F50" s="138"/>
      <c r="G50" s="137" t="s">
        <v>55</v>
      </c>
      <c r="H50" s="138"/>
      <c r="I50" s="138"/>
      <c r="J50" s="138"/>
      <c r="K50" s="138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9" t="s">
        <v>56</v>
      </c>
      <c r="E61" s="140"/>
      <c r="F61" s="141" t="s">
        <v>57</v>
      </c>
      <c r="G61" s="139" t="s">
        <v>56</v>
      </c>
      <c r="H61" s="140"/>
      <c r="I61" s="140"/>
      <c r="J61" s="142" t="s">
        <v>57</v>
      </c>
      <c r="K61" s="140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7" t="s">
        <v>58</v>
      </c>
      <c r="E65" s="143"/>
      <c r="F65" s="143"/>
      <c r="G65" s="137" t="s">
        <v>59</v>
      </c>
      <c r="H65" s="143"/>
      <c r="I65" s="143"/>
      <c r="J65" s="143"/>
      <c r="K65" s="143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9" t="s">
        <v>56</v>
      </c>
      <c r="E76" s="140"/>
      <c r="F76" s="141" t="s">
        <v>57</v>
      </c>
      <c r="G76" s="139" t="s">
        <v>56</v>
      </c>
      <c r="H76" s="140"/>
      <c r="I76" s="140"/>
      <c r="J76" s="142" t="s">
        <v>57</v>
      </c>
      <c r="K76" s="140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4"/>
      <c r="C77" s="145"/>
      <c r="D77" s="145"/>
      <c r="E77" s="145"/>
      <c r="F77" s="145"/>
      <c r="G77" s="145"/>
      <c r="H77" s="145"/>
      <c r="I77" s="145"/>
      <c r="J77" s="145"/>
      <c r="K77" s="145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6"/>
      <c r="C81" s="147"/>
      <c r="D81" s="147"/>
      <c r="E81" s="147"/>
      <c r="F81" s="147"/>
      <c r="G81" s="147"/>
      <c r="H81" s="147"/>
      <c r="I81" s="147"/>
      <c r="J81" s="147"/>
      <c r="K81" s="14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162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14" t="str">
        <f>E7</f>
        <v>BRNO, MOJMÍROVO NÁMĚSTÍ - REKONSTRUKCE KANALIZACE  (úsek stavby Š0-Š15)</v>
      </c>
      <c r="F85" s="315"/>
      <c r="G85" s="315"/>
      <c r="H85" s="315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115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66" t="str">
        <f>E9</f>
        <v>50 - SO 50 - ZAJIŠTĚNÍ STÁVAJÍCÍCH PODZEMNÍCH PROSTOR</v>
      </c>
      <c r="F87" s="316"/>
      <c r="G87" s="316"/>
      <c r="H87" s="316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22</v>
      </c>
      <c r="D89" s="37"/>
      <c r="E89" s="37"/>
      <c r="F89" s="28" t="str">
        <f>F12</f>
        <v>BRNO</v>
      </c>
      <c r="G89" s="37"/>
      <c r="H89" s="37"/>
      <c r="I89" s="30" t="s">
        <v>24</v>
      </c>
      <c r="J89" s="67" t="str">
        <f>IF(J12="","",J12)</f>
        <v>11. 5. 2020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30" t="s">
        <v>28</v>
      </c>
      <c r="D91" s="37"/>
      <c r="E91" s="37"/>
      <c r="F91" s="28" t="str">
        <f>E15</f>
        <v>STATUTÁRNÍ MĚSTO BRNO</v>
      </c>
      <c r="G91" s="37"/>
      <c r="H91" s="37"/>
      <c r="I91" s="30" t="s">
        <v>34</v>
      </c>
      <c r="J91" s="33" t="str">
        <f>E21</f>
        <v>JV PROJEKT VH s.r.o., BRNO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32</v>
      </c>
      <c r="D92" s="37"/>
      <c r="E92" s="37"/>
      <c r="F92" s="28" t="str">
        <f>IF(E18="","",E18)</f>
        <v>Vyplň údaj</v>
      </c>
      <c r="G92" s="37"/>
      <c r="H92" s="37"/>
      <c r="I92" s="30" t="s">
        <v>37</v>
      </c>
      <c r="J92" s="33" t="str">
        <f>E24</f>
        <v>Obrtel M.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8" t="s">
        <v>163</v>
      </c>
      <c r="D94" s="149"/>
      <c r="E94" s="149"/>
      <c r="F94" s="149"/>
      <c r="G94" s="149"/>
      <c r="H94" s="149"/>
      <c r="I94" s="149"/>
      <c r="J94" s="150" t="s">
        <v>164</v>
      </c>
      <c r="K94" s="149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51" t="s">
        <v>165</v>
      </c>
      <c r="D96" s="37"/>
      <c r="E96" s="37"/>
      <c r="F96" s="37"/>
      <c r="G96" s="37"/>
      <c r="H96" s="37"/>
      <c r="I96" s="37"/>
      <c r="J96" s="85">
        <f>J121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166</v>
      </c>
    </row>
    <row r="97" spans="1:31" s="9" customFormat="1" ht="24.95" customHeight="1">
      <c r="B97" s="152"/>
      <c r="C97" s="153"/>
      <c r="D97" s="154" t="s">
        <v>167</v>
      </c>
      <c r="E97" s="155"/>
      <c r="F97" s="155"/>
      <c r="G97" s="155"/>
      <c r="H97" s="155"/>
      <c r="I97" s="155"/>
      <c r="J97" s="156">
        <f>J122</f>
        <v>0</v>
      </c>
      <c r="K97" s="153"/>
      <c r="L97" s="157"/>
    </row>
    <row r="98" spans="1:31" s="10" customFormat="1" ht="19.899999999999999" customHeight="1">
      <c r="B98" s="158"/>
      <c r="C98" s="159"/>
      <c r="D98" s="160" t="s">
        <v>1789</v>
      </c>
      <c r="E98" s="161"/>
      <c r="F98" s="161"/>
      <c r="G98" s="161"/>
      <c r="H98" s="161"/>
      <c r="I98" s="161"/>
      <c r="J98" s="162">
        <f>J123</f>
        <v>0</v>
      </c>
      <c r="K98" s="159"/>
      <c r="L98" s="163"/>
    </row>
    <row r="99" spans="1:31" s="10" customFormat="1" ht="19.899999999999999" customHeight="1">
      <c r="B99" s="158"/>
      <c r="C99" s="159"/>
      <c r="D99" s="160" t="s">
        <v>169</v>
      </c>
      <c r="E99" s="161"/>
      <c r="F99" s="161"/>
      <c r="G99" s="161"/>
      <c r="H99" s="161"/>
      <c r="I99" s="161"/>
      <c r="J99" s="162">
        <f>J174</f>
        <v>0</v>
      </c>
      <c r="K99" s="159"/>
      <c r="L99" s="163"/>
    </row>
    <row r="100" spans="1:31" s="10" customFormat="1" ht="19.899999999999999" customHeight="1">
      <c r="B100" s="158"/>
      <c r="C100" s="159"/>
      <c r="D100" s="160" t="s">
        <v>173</v>
      </c>
      <c r="E100" s="161"/>
      <c r="F100" s="161"/>
      <c r="G100" s="161"/>
      <c r="H100" s="161"/>
      <c r="I100" s="161"/>
      <c r="J100" s="162">
        <f>J180</f>
        <v>0</v>
      </c>
      <c r="K100" s="159"/>
      <c r="L100" s="163"/>
    </row>
    <row r="101" spans="1:31" s="10" customFormat="1" ht="19.899999999999999" customHeight="1">
      <c r="B101" s="158"/>
      <c r="C101" s="159"/>
      <c r="D101" s="160" t="s">
        <v>174</v>
      </c>
      <c r="E101" s="161"/>
      <c r="F101" s="161"/>
      <c r="G101" s="161"/>
      <c r="H101" s="161"/>
      <c r="I101" s="161"/>
      <c r="J101" s="162">
        <f>J192</f>
        <v>0</v>
      </c>
      <c r="K101" s="159"/>
      <c r="L101" s="163"/>
    </row>
    <row r="102" spans="1:31" s="2" customFormat="1" ht="21.75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s="2" customFormat="1" ht="6.95" customHeight="1">
      <c r="A103" s="35"/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31" s="2" customFormat="1" ht="6.95" customHeight="1">
      <c r="A107" s="35"/>
      <c r="B107" s="57"/>
      <c r="C107" s="58"/>
      <c r="D107" s="58"/>
      <c r="E107" s="58"/>
      <c r="F107" s="58"/>
      <c r="G107" s="58"/>
      <c r="H107" s="58"/>
      <c r="I107" s="58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24.95" customHeight="1">
      <c r="A108" s="35"/>
      <c r="B108" s="36"/>
      <c r="C108" s="24" t="s">
        <v>179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6.95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16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6.5" customHeight="1">
      <c r="A111" s="35"/>
      <c r="B111" s="36"/>
      <c r="C111" s="37"/>
      <c r="D111" s="37"/>
      <c r="E111" s="314" t="str">
        <f>E7</f>
        <v>BRNO, MOJMÍROVO NÁMĚSTÍ - REKONSTRUKCE KANALIZACE  (úsek stavby Š0-Š15)</v>
      </c>
      <c r="F111" s="315"/>
      <c r="G111" s="315"/>
      <c r="H111" s="315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115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266" t="str">
        <f>E9</f>
        <v>50 - SO 50 - ZAJIŠTĚNÍ STÁVAJÍCÍCH PODZEMNÍCH PROSTOR</v>
      </c>
      <c r="F113" s="316"/>
      <c r="G113" s="316"/>
      <c r="H113" s="316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22</v>
      </c>
      <c r="D115" s="37"/>
      <c r="E115" s="37"/>
      <c r="F115" s="28" t="str">
        <f>F12</f>
        <v>BRNO</v>
      </c>
      <c r="G115" s="37"/>
      <c r="H115" s="37"/>
      <c r="I115" s="30" t="s">
        <v>24</v>
      </c>
      <c r="J115" s="67" t="str">
        <f>IF(J12="","",J12)</f>
        <v>11. 5. 2020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25.7" customHeight="1">
      <c r="A117" s="35"/>
      <c r="B117" s="36"/>
      <c r="C117" s="30" t="s">
        <v>28</v>
      </c>
      <c r="D117" s="37"/>
      <c r="E117" s="37"/>
      <c r="F117" s="28" t="str">
        <f>E15</f>
        <v>STATUTÁRNÍ MĚSTO BRNO</v>
      </c>
      <c r="G117" s="37"/>
      <c r="H117" s="37"/>
      <c r="I117" s="30" t="s">
        <v>34</v>
      </c>
      <c r="J117" s="33" t="str">
        <f>E21</f>
        <v>JV PROJEKT VH s.r.o., BRNO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>
      <c r="A118" s="35"/>
      <c r="B118" s="36"/>
      <c r="C118" s="30" t="s">
        <v>32</v>
      </c>
      <c r="D118" s="37"/>
      <c r="E118" s="37"/>
      <c r="F118" s="28" t="str">
        <f>IF(E18="","",E18)</f>
        <v>Vyplň údaj</v>
      </c>
      <c r="G118" s="37"/>
      <c r="H118" s="37"/>
      <c r="I118" s="30" t="s">
        <v>37</v>
      </c>
      <c r="J118" s="33" t="str">
        <f>E24</f>
        <v>Obrtel M.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4"/>
      <c r="B120" s="165"/>
      <c r="C120" s="166" t="s">
        <v>180</v>
      </c>
      <c r="D120" s="167" t="s">
        <v>66</v>
      </c>
      <c r="E120" s="167" t="s">
        <v>62</v>
      </c>
      <c r="F120" s="167" t="s">
        <v>63</v>
      </c>
      <c r="G120" s="167" t="s">
        <v>181</v>
      </c>
      <c r="H120" s="167" t="s">
        <v>182</v>
      </c>
      <c r="I120" s="167" t="s">
        <v>183</v>
      </c>
      <c r="J120" s="167" t="s">
        <v>164</v>
      </c>
      <c r="K120" s="168" t="s">
        <v>184</v>
      </c>
      <c r="L120" s="169"/>
      <c r="M120" s="76" t="s">
        <v>1</v>
      </c>
      <c r="N120" s="77" t="s">
        <v>45</v>
      </c>
      <c r="O120" s="77" t="s">
        <v>185</v>
      </c>
      <c r="P120" s="77" t="s">
        <v>186</v>
      </c>
      <c r="Q120" s="77" t="s">
        <v>187</v>
      </c>
      <c r="R120" s="77" t="s">
        <v>188</v>
      </c>
      <c r="S120" s="77" t="s">
        <v>189</v>
      </c>
      <c r="T120" s="78" t="s">
        <v>190</v>
      </c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</row>
    <row r="121" spans="1:65" s="2" customFormat="1" ht="22.9" customHeight="1">
      <c r="A121" s="35"/>
      <c r="B121" s="36"/>
      <c r="C121" s="83" t="s">
        <v>191</v>
      </c>
      <c r="D121" s="37"/>
      <c r="E121" s="37"/>
      <c r="F121" s="37"/>
      <c r="G121" s="37"/>
      <c r="H121" s="37"/>
      <c r="I121" s="37"/>
      <c r="J121" s="170">
        <f>BK121</f>
        <v>0</v>
      </c>
      <c r="K121" s="37"/>
      <c r="L121" s="40"/>
      <c r="M121" s="79"/>
      <c r="N121" s="171"/>
      <c r="O121" s="80"/>
      <c r="P121" s="172">
        <f>P122</f>
        <v>0</v>
      </c>
      <c r="Q121" s="80"/>
      <c r="R121" s="172">
        <f>R122</f>
        <v>274.65832136</v>
      </c>
      <c r="S121" s="80"/>
      <c r="T121" s="173">
        <f>T122</f>
        <v>14.534226000000002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80</v>
      </c>
      <c r="AU121" s="18" t="s">
        <v>166</v>
      </c>
      <c r="BK121" s="174">
        <f>BK122</f>
        <v>0</v>
      </c>
    </row>
    <row r="122" spans="1:65" s="12" customFormat="1" ht="25.9" customHeight="1">
      <c r="B122" s="175"/>
      <c r="C122" s="176"/>
      <c r="D122" s="177" t="s">
        <v>80</v>
      </c>
      <c r="E122" s="178" t="s">
        <v>192</v>
      </c>
      <c r="F122" s="178" t="s">
        <v>193</v>
      </c>
      <c r="G122" s="176"/>
      <c r="H122" s="176"/>
      <c r="I122" s="179"/>
      <c r="J122" s="180">
        <f>BK122</f>
        <v>0</v>
      </c>
      <c r="K122" s="176"/>
      <c r="L122" s="181"/>
      <c r="M122" s="182"/>
      <c r="N122" s="183"/>
      <c r="O122" s="183"/>
      <c r="P122" s="184">
        <f>P123+P174+P180+P192</f>
        <v>0</v>
      </c>
      <c r="Q122" s="183"/>
      <c r="R122" s="184">
        <f>R123+R174+R180+R192</f>
        <v>274.65832136</v>
      </c>
      <c r="S122" s="183"/>
      <c r="T122" s="185">
        <f>T123+T174+T180+T192</f>
        <v>14.534226000000002</v>
      </c>
      <c r="AR122" s="186" t="s">
        <v>21</v>
      </c>
      <c r="AT122" s="187" t="s">
        <v>80</v>
      </c>
      <c r="AU122" s="187" t="s">
        <v>81</v>
      </c>
      <c r="AY122" s="186" t="s">
        <v>194</v>
      </c>
      <c r="BK122" s="188">
        <f>BK123+BK174+BK180+BK192</f>
        <v>0</v>
      </c>
    </row>
    <row r="123" spans="1:65" s="12" customFormat="1" ht="22.9" customHeight="1">
      <c r="B123" s="175"/>
      <c r="C123" s="176"/>
      <c r="D123" s="177" t="s">
        <v>80</v>
      </c>
      <c r="E123" s="189" t="s">
        <v>91</v>
      </c>
      <c r="F123" s="189" t="s">
        <v>1790</v>
      </c>
      <c r="G123" s="176"/>
      <c r="H123" s="176"/>
      <c r="I123" s="179"/>
      <c r="J123" s="190">
        <f>BK123</f>
        <v>0</v>
      </c>
      <c r="K123" s="176"/>
      <c r="L123" s="181"/>
      <c r="M123" s="182"/>
      <c r="N123" s="183"/>
      <c r="O123" s="183"/>
      <c r="P123" s="184">
        <f>SUM(P124:P173)</f>
        <v>0</v>
      </c>
      <c r="Q123" s="183"/>
      <c r="R123" s="184">
        <f>SUM(R124:R173)</f>
        <v>263.86940404000001</v>
      </c>
      <c r="S123" s="183"/>
      <c r="T123" s="185">
        <f>SUM(T124:T173)</f>
        <v>0</v>
      </c>
      <c r="AR123" s="186" t="s">
        <v>21</v>
      </c>
      <c r="AT123" s="187" t="s">
        <v>80</v>
      </c>
      <c r="AU123" s="187" t="s">
        <v>21</v>
      </c>
      <c r="AY123" s="186" t="s">
        <v>194</v>
      </c>
      <c r="BK123" s="188">
        <f>SUM(BK124:BK173)</f>
        <v>0</v>
      </c>
    </row>
    <row r="124" spans="1:65" s="2" customFormat="1" ht="14.45" customHeight="1">
      <c r="A124" s="35"/>
      <c r="B124" s="36"/>
      <c r="C124" s="191" t="s">
        <v>21</v>
      </c>
      <c r="D124" s="191" t="s">
        <v>196</v>
      </c>
      <c r="E124" s="192" t="s">
        <v>1791</v>
      </c>
      <c r="F124" s="193" t="s">
        <v>1792</v>
      </c>
      <c r="G124" s="194" t="s">
        <v>306</v>
      </c>
      <c r="H124" s="195">
        <v>95</v>
      </c>
      <c r="I124" s="196"/>
      <c r="J124" s="197">
        <f>ROUND(I124*H124,2)</f>
        <v>0</v>
      </c>
      <c r="K124" s="193" t="s">
        <v>200</v>
      </c>
      <c r="L124" s="40"/>
      <c r="M124" s="198" t="s">
        <v>1</v>
      </c>
      <c r="N124" s="199" t="s">
        <v>46</v>
      </c>
      <c r="O124" s="72"/>
      <c r="P124" s="200">
        <f>O124*H124</f>
        <v>0</v>
      </c>
      <c r="Q124" s="200">
        <v>2.2563399999999998</v>
      </c>
      <c r="R124" s="200">
        <f>Q124*H124</f>
        <v>214.35229999999999</v>
      </c>
      <c r="S124" s="200">
        <v>0</v>
      </c>
      <c r="T124" s="201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2" t="s">
        <v>201</v>
      </c>
      <c r="AT124" s="202" t="s">
        <v>196</v>
      </c>
      <c r="AU124" s="202" t="s">
        <v>91</v>
      </c>
      <c r="AY124" s="18" t="s">
        <v>194</v>
      </c>
      <c r="BE124" s="203">
        <f>IF(N124="základní",J124,0)</f>
        <v>0</v>
      </c>
      <c r="BF124" s="203">
        <f>IF(N124="snížená",J124,0)</f>
        <v>0</v>
      </c>
      <c r="BG124" s="203">
        <f>IF(N124="zákl. přenesená",J124,0)</f>
        <v>0</v>
      </c>
      <c r="BH124" s="203">
        <f>IF(N124="sníž. přenesená",J124,0)</f>
        <v>0</v>
      </c>
      <c r="BI124" s="203">
        <f>IF(N124="nulová",J124,0)</f>
        <v>0</v>
      </c>
      <c r="BJ124" s="18" t="s">
        <v>21</v>
      </c>
      <c r="BK124" s="203">
        <f>ROUND(I124*H124,2)</f>
        <v>0</v>
      </c>
      <c r="BL124" s="18" t="s">
        <v>201</v>
      </c>
      <c r="BM124" s="202" t="s">
        <v>1793</v>
      </c>
    </row>
    <row r="125" spans="1:65" s="2" customFormat="1" ht="14.45" customHeight="1">
      <c r="A125" s="35"/>
      <c r="B125" s="36"/>
      <c r="C125" s="191" t="s">
        <v>91</v>
      </c>
      <c r="D125" s="191" t="s">
        <v>196</v>
      </c>
      <c r="E125" s="192" t="s">
        <v>1794</v>
      </c>
      <c r="F125" s="193" t="s">
        <v>1795</v>
      </c>
      <c r="G125" s="194" t="s">
        <v>306</v>
      </c>
      <c r="H125" s="195">
        <v>4.2699999999999996</v>
      </c>
      <c r="I125" s="196"/>
      <c r="J125" s="197">
        <f>ROUND(I125*H125,2)</f>
        <v>0</v>
      </c>
      <c r="K125" s="193" t="s">
        <v>200</v>
      </c>
      <c r="L125" s="40"/>
      <c r="M125" s="198" t="s">
        <v>1</v>
      </c>
      <c r="N125" s="199" t="s">
        <v>46</v>
      </c>
      <c r="O125" s="72"/>
      <c r="P125" s="200">
        <f>O125*H125</f>
        <v>0</v>
      </c>
      <c r="Q125" s="200">
        <v>2.45329</v>
      </c>
      <c r="R125" s="200">
        <f>Q125*H125</f>
        <v>10.475548299999998</v>
      </c>
      <c r="S125" s="200">
        <v>0</v>
      </c>
      <c r="T125" s="201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2" t="s">
        <v>201</v>
      </c>
      <c r="AT125" s="202" t="s">
        <v>196</v>
      </c>
      <c r="AU125" s="202" t="s">
        <v>91</v>
      </c>
      <c r="AY125" s="18" t="s">
        <v>194</v>
      </c>
      <c r="BE125" s="203">
        <f>IF(N125="základní",J125,0)</f>
        <v>0</v>
      </c>
      <c r="BF125" s="203">
        <f>IF(N125="snížená",J125,0)</f>
        <v>0</v>
      </c>
      <c r="BG125" s="203">
        <f>IF(N125="zákl. přenesená",J125,0)</f>
        <v>0</v>
      </c>
      <c r="BH125" s="203">
        <f>IF(N125="sníž. přenesená",J125,0)</f>
        <v>0</v>
      </c>
      <c r="BI125" s="203">
        <f>IF(N125="nulová",J125,0)</f>
        <v>0</v>
      </c>
      <c r="BJ125" s="18" t="s">
        <v>21</v>
      </c>
      <c r="BK125" s="203">
        <f>ROUND(I125*H125,2)</f>
        <v>0</v>
      </c>
      <c r="BL125" s="18" t="s">
        <v>201</v>
      </c>
      <c r="BM125" s="202" t="s">
        <v>1796</v>
      </c>
    </row>
    <row r="126" spans="1:65" s="13" customFormat="1" ht="11.25">
      <c r="B126" s="204"/>
      <c r="C126" s="205"/>
      <c r="D126" s="206" t="s">
        <v>203</v>
      </c>
      <c r="E126" s="207" t="s">
        <v>1</v>
      </c>
      <c r="F126" s="208" t="s">
        <v>1797</v>
      </c>
      <c r="G126" s="205"/>
      <c r="H126" s="207" t="s">
        <v>1</v>
      </c>
      <c r="I126" s="209"/>
      <c r="J126" s="205"/>
      <c r="K126" s="205"/>
      <c r="L126" s="210"/>
      <c r="M126" s="211"/>
      <c r="N126" s="212"/>
      <c r="O126" s="212"/>
      <c r="P126" s="212"/>
      <c r="Q126" s="212"/>
      <c r="R126" s="212"/>
      <c r="S126" s="212"/>
      <c r="T126" s="213"/>
      <c r="AT126" s="214" t="s">
        <v>203</v>
      </c>
      <c r="AU126" s="214" t="s">
        <v>91</v>
      </c>
      <c r="AV126" s="13" t="s">
        <v>21</v>
      </c>
      <c r="AW126" s="13" t="s">
        <v>36</v>
      </c>
      <c r="AX126" s="13" t="s">
        <v>81</v>
      </c>
      <c r="AY126" s="214" t="s">
        <v>194</v>
      </c>
    </row>
    <row r="127" spans="1:65" s="13" customFormat="1" ht="11.25">
      <c r="B127" s="204"/>
      <c r="C127" s="205"/>
      <c r="D127" s="206" t="s">
        <v>203</v>
      </c>
      <c r="E127" s="207" t="s">
        <v>1</v>
      </c>
      <c r="F127" s="208" t="s">
        <v>241</v>
      </c>
      <c r="G127" s="205"/>
      <c r="H127" s="207" t="s">
        <v>1</v>
      </c>
      <c r="I127" s="209"/>
      <c r="J127" s="205"/>
      <c r="K127" s="205"/>
      <c r="L127" s="210"/>
      <c r="M127" s="211"/>
      <c r="N127" s="212"/>
      <c r="O127" s="212"/>
      <c r="P127" s="212"/>
      <c r="Q127" s="212"/>
      <c r="R127" s="212"/>
      <c r="S127" s="212"/>
      <c r="T127" s="213"/>
      <c r="AT127" s="214" t="s">
        <v>203</v>
      </c>
      <c r="AU127" s="214" t="s">
        <v>91</v>
      </c>
      <c r="AV127" s="13" t="s">
        <v>21</v>
      </c>
      <c r="AW127" s="13" t="s">
        <v>36</v>
      </c>
      <c r="AX127" s="13" t="s">
        <v>81</v>
      </c>
      <c r="AY127" s="214" t="s">
        <v>194</v>
      </c>
    </row>
    <row r="128" spans="1:65" s="14" customFormat="1" ht="11.25">
      <c r="B128" s="215"/>
      <c r="C128" s="216"/>
      <c r="D128" s="206" t="s">
        <v>203</v>
      </c>
      <c r="E128" s="217" t="s">
        <v>1</v>
      </c>
      <c r="F128" s="218" t="s">
        <v>1798</v>
      </c>
      <c r="G128" s="216"/>
      <c r="H128" s="219">
        <v>4.2699999999999996</v>
      </c>
      <c r="I128" s="220"/>
      <c r="J128" s="216"/>
      <c r="K128" s="216"/>
      <c r="L128" s="221"/>
      <c r="M128" s="222"/>
      <c r="N128" s="223"/>
      <c r="O128" s="223"/>
      <c r="P128" s="223"/>
      <c r="Q128" s="223"/>
      <c r="R128" s="223"/>
      <c r="S128" s="223"/>
      <c r="T128" s="224"/>
      <c r="AT128" s="225" t="s">
        <v>203</v>
      </c>
      <c r="AU128" s="225" t="s">
        <v>91</v>
      </c>
      <c r="AV128" s="14" t="s">
        <v>91</v>
      </c>
      <c r="AW128" s="14" t="s">
        <v>36</v>
      </c>
      <c r="AX128" s="14" t="s">
        <v>21</v>
      </c>
      <c r="AY128" s="225" t="s">
        <v>194</v>
      </c>
    </row>
    <row r="129" spans="1:65" s="2" customFormat="1" ht="14.45" customHeight="1">
      <c r="A129" s="35"/>
      <c r="B129" s="36"/>
      <c r="C129" s="191" t="s">
        <v>210</v>
      </c>
      <c r="D129" s="191" t="s">
        <v>196</v>
      </c>
      <c r="E129" s="192" t="s">
        <v>1799</v>
      </c>
      <c r="F129" s="193" t="s">
        <v>1800</v>
      </c>
      <c r="G129" s="194" t="s">
        <v>306</v>
      </c>
      <c r="H129" s="195">
        <v>15.09</v>
      </c>
      <c r="I129" s="196"/>
      <c r="J129" s="197">
        <f>ROUND(I129*H129,2)</f>
        <v>0</v>
      </c>
      <c r="K129" s="193" t="s">
        <v>200</v>
      </c>
      <c r="L129" s="40"/>
      <c r="M129" s="198" t="s">
        <v>1</v>
      </c>
      <c r="N129" s="199" t="s">
        <v>46</v>
      </c>
      <c r="O129" s="72"/>
      <c r="P129" s="200">
        <f>O129*H129</f>
        <v>0</v>
      </c>
      <c r="Q129" s="200">
        <v>2.45329</v>
      </c>
      <c r="R129" s="200">
        <f>Q129*H129</f>
        <v>37.020146099999998</v>
      </c>
      <c r="S129" s="200">
        <v>0</v>
      </c>
      <c r="T129" s="201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2" t="s">
        <v>201</v>
      </c>
      <c r="AT129" s="202" t="s">
        <v>196</v>
      </c>
      <c r="AU129" s="202" t="s">
        <v>91</v>
      </c>
      <c r="AY129" s="18" t="s">
        <v>194</v>
      </c>
      <c r="BE129" s="203">
        <f>IF(N129="základní",J129,0)</f>
        <v>0</v>
      </c>
      <c r="BF129" s="203">
        <f>IF(N129="snížená",J129,0)</f>
        <v>0</v>
      </c>
      <c r="BG129" s="203">
        <f>IF(N129="zákl. přenesená",J129,0)</f>
        <v>0</v>
      </c>
      <c r="BH129" s="203">
        <f>IF(N129="sníž. přenesená",J129,0)</f>
        <v>0</v>
      </c>
      <c r="BI129" s="203">
        <f>IF(N129="nulová",J129,0)</f>
        <v>0</v>
      </c>
      <c r="BJ129" s="18" t="s">
        <v>21</v>
      </c>
      <c r="BK129" s="203">
        <f>ROUND(I129*H129,2)</f>
        <v>0</v>
      </c>
      <c r="BL129" s="18" t="s">
        <v>201</v>
      </c>
      <c r="BM129" s="202" t="s">
        <v>1801</v>
      </c>
    </row>
    <row r="130" spans="1:65" s="13" customFormat="1" ht="11.25">
      <c r="B130" s="204"/>
      <c r="C130" s="205"/>
      <c r="D130" s="206" t="s">
        <v>203</v>
      </c>
      <c r="E130" s="207" t="s">
        <v>1</v>
      </c>
      <c r="F130" s="208" t="s">
        <v>241</v>
      </c>
      <c r="G130" s="205"/>
      <c r="H130" s="207" t="s">
        <v>1</v>
      </c>
      <c r="I130" s="209"/>
      <c r="J130" s="205"/>
      <c r="K130" s="205"/>
      <c r="L130" s="210"/>
      <c r="M130" s="211"/>
      <c r="N130" s="212"/>
      <c r="O130" s="212"/>
      <c r="P130" s="212"/>
      <c r="Q130" s="212"/>
      <c r="R130" s="212"/>
      <c r="S130" s="212"/>
      <c r="T130" s="213"/>
      <c r="AT130" s="214" t="s">
        <v>203</v>
      </c>
      <c r="AU130" s="214" t="s">
        <v>91</v>
      </c>
      <c r="AV130" s="13" t="s">
        <v>21</v>
      </c>
      <c r="AW130" s="13" t="s">
        <v>36</v>
      </c>
      <c r="AX130" s="13" t="s">
        <v>81</v>
      </c>
      <c r="AY130" s="214" t="s">
        <v>194</v>
      </c>
    </row>
    <row r="131" spans="1:65" s="14" customFormat="1" ht="11.25">
      <c r="B131" s="215"/>
      <c r="C131" s="216"/>
      <c r="D131" s="206" t="s">
        <v>203</v>
      </c>
      <c r="E131" s="217" t="s">
        <v>1</v>
      </c>
      <c r="F131" s="218" t="s">
        <v>1802</v>
      </c>
      <c r="G131" s="216"/>
      <c r="H131" s="219">
        <v>2.5619999999999998</v>
      </c>
      <c r="I131" s="220"/>
      <c r="J131" s="216"/>
      <c r="K131" s="216"/>
      <c r="L131" s="221"/>
      <c r="M131" s="222"/>
      <c r="N131" s="223"/>
      <c r="O131" s="223"/>
      <c r="P131" s="223"/>
      <c r="Q131" s="223"/>
      <c r="R131" s="223"/>
      <c r="S131" s="223"/>
      <c r="T131" s="224"/>
      <c r="AT131" s="225" t="s">
        <v>203</v>
      </c>
      <c r="AU131" s="225" t="s">
        <v>91</v>
      </c>
      <c r="AV131" s="14" t="s">
        <v>91</v>
      </c>
      <c r="AW131" s="14" t="s">
        <v>36</v>
      </c>
      <c r="AX131" s="14" t="s">
        <v>81</v>
      </c>
      <c r="AY131" s="225" t="s">
        <v>194</v>
      </c>
    </row>
    <row r="132" spans="1:65" s="13" customFormat="1" ht="11.25">
      <c r="B132" s="204"/>
      <c r="C132" s="205"/>
      <c r="D132" s="206" t="s">
        <v>203</v>
      </c>
      <c r="E132" s="207" t="s">
        <v>1</v>
      </c>
      <c r="F132" s="208" t="s">
        <v>947</v>
      </c>
      <c r="G132" s="205"/>
      <c r="H132" s="207" t="s">
        <v>1</v>
      </c>
      <c r="I132" s="209"/>
      <c r="J132" s="205"/>
      <c r="K132" s="205"/>
      <c r="L132" s="210"/>
      <c r="M132" s="211"/>
      <c r="N132" s="212"/>
      <c r="O132" s="212"/>
      <c r="P132" s="212"/>
      <c r="Q132" s="212"/>
      <c r="R132" s="212"/>
      <c r="S132" s="212"/>
      <c r="T132" s="213"/>
      <c r="AT132" s="214" t="s">
        <v>203</v>
      </c>
      <c r="AU132" s="214" t="s">
        <v>91</v>
      </c>
      <c r="AV132" s="13" t="s">
        <v>21</v>
      </c>
      <c r="AW132" s="13" t="s">
        <v>36</v>
      </c>
      <c r="AX132" s="13" t="s">
        <v>81</v>
      </c>
      <c r="AY132" s="214" t="s">
        <v>194</v>
      </c>
    </row>
    <row r="133" spans="1:65" s="14" customFormat="1" ht="11.25">
      <c r="B133" s="215"/>
      <c r="C133" s="216"/>
      <c r="D133" s="206" t="s">
        <v>203</v>
      </c>
      <c r="E133" s="217" t="s">
        <v>1</v>
      </c>
      <c r="F133" s="218" t="s">
        <v>1803</v>
      </c>
      <c r="G133" s="216"/>
      <c r="H133" s="219">
        <v>12.528</v>
      </c>
      <c r="I133" s="220"/>
      <c r="J133" s="216"/>
      <c r="K133" s="216"/>
      <c r="L133" s="221"/>
      <c r="M133" s="222"/>
      <c r="N133" s="223"/>
      <c r="O133" s="223"/>
      <c r="P133" s="223"/>
      <c r="Q133" s="223"/>
      <c r="R133" s="223"/>
      <c r="S133" s="223"/>
      <c r="T133" s="224"/>
      <c r="AT133" s="225" t="s">
        <v>203</v>
      </c>
      <c r="AU133" s="225" t="s">
        <v>91</v>
      </c>
      <c r="AV133" s="14" t="s">
        <v>91</v>
      </c>
      <c r="AW133" s="14" t="s">
        <v>36</v>
      </c>
      <c r="AX133" s="14" t="s">
        <v>81</v>
      </c>
      <c r="AY133" s="225" t="s">
        <v>194</v>
      </c>
    </row>
    <row r="134" spans="1:65" s="16" customFormat="1" ht="11.25">
      <c r="B134" s="237"/>
      <c r="C134" s="238"/>
      <c r="D134" s="206" t="s">
        <v>203</v>
      </c>
      <c r="E134" s="239" t="s">
        <v>1</v>
      </c>
      <c r="F134" s="240" t="s">
        <v>250</v>
      </c>
      <c r="G134" s="238"/>
      <c r="H134" s="241">
        <v>15.09</v>
      </c>
      <c r="I134" s="242"/>
      <c r="J134" s="238"/>
      <c r="K134" s="238"/>
      <c r="L134" s="243"/>
      <c r="M134" s="244"/>
      <c r="N134" s="245"/>
      <c r="O134" s="245"/>
      <c r="P134" s="245"/>
      <c r="Q134" s="245"/>
      <c r="R134" s="245"/>
      <c r="S134" s="245"/>
      <c r="T134" s="246"/>
      <c r="AT134" s="247" t="s">
        <v>203</v>
      </c>
      <c r="AU134" s="247" t="s">
        <v>91</v>
      </c>
      <c r="AV134" s="16" t="s">
        <v>201</v>
      </c>
      <c r="AW134" s="16" t="s">
        <v>36</v>
      </c>
      <c r="AX134" s="16" t="s">
        <v>21</v>
      </c>
      <c r="AY134" s="247" t="s">
        <v>194</v>
      </c>
    </row>
    <row r="135" spans="1:65" s="2" customFormat="1" ht="14.45" customHeight="1">
      <c r="A135" s="35"/>
      <c r="B135" s="36"/>
      <c r="C135" s="191" t="s">
        <v>201</v>
      </c>
      <c r="D135" s="191" t="s">
        <v>196</v>
      </c>
      <c r="E135" s="192" t="s">
        <v>1804</v>
      </c>
      <c r="F135" s="193" t="s">
        <v>1805</v>
      </c>
      <c r="G135" s="194" t="s">
        <v>199</v>
      </c>
      <c r="H135" s="195">
        <v>28.6</v>
      </c>
      <c r="I135" s="196"/>
      <c r="J135" s="197">
        <f>ROUND(I135*H135,2)</f>
        <v>0</v>
      </c>
      <c r="K135" s="193" t="s">
        <v>200</v>
      </c>
      <c r="L135" s="40"/>
      <c r="M135" s="198" t="s">
        <v>1</v>
      </c>
      <c r="N135" s="199" t="s">
        <v>46</v>
      </c>
      <c r="O135" s="72"/>
      <c r="P135" s="200">
        <f>O135*H135</f>
        <v>0</v>
      </c>
      <c r="Q135" s="200">
        <v>2.47E-3</v>
      </c>
      <c r="R135" s="200">
        <f>Q135*H135</f>
        <v>7.0641999999999996E-2</v>
      </c>
      <c r="S135" s="200">
        <v>0</v>
      </c>
      <c r="T135" s="201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2" t="s">
        <v>201</v>
      </c>
      <c r="AT135" s="202" t="s">
        <v>196</v>
      </c>
      <c r="AU135" s="202" t="s">
        <v>91</v>
      </c>
      <c r="AY135" s="18" t="s">
        <v>194</v>
      </c>
      <c r="BE135" s="203">
        <f>IF(N135="základní",J135,0)</f>
        <v>0</v>
      </c>
      <c r="BF135" s="203">
        <f>IF(N135="snížená",J135,0)</f>
        <v>0</v>
      </c>
      <c r="BG135" s="203">
        <f>IF(N135="zákl. přenesená",J135,0)</f>
        <v>0</v>
      </c>
      <c r="BH135" s="203">
        <f>IF(N135="sníž. přenesená",J135,0)</f>
        <v>0</v>
      </c>
      <c r="BI135" s="203">
        <f>IF(N135="nulová",J135,0)</f>
        <v>0</v>
      </c>
      <c r="BJ135" s="18" t="s">
        <v>21</v>
      </c>
      <c r="BK135" s="203">
        <f>ROUND(I135*H135,2)</f>
        <v>0</v>
      </c>
      <c r="BL135" s="18" t="s">
        <v>201</v>
      </c>
      <c r="BM135" s="202" t="s">
        <v>1806</v>
      </c>
    </row>
    <row r="136" spans="1:65" s="13" customFormat="1" ht="11.25">
      <c r="B136" s="204"/>
      <c r="C136" s="205"/>
      <c r="D136" s="206" t="s">
        <v>203</v>
      </c>
      <c r="E136" s="207" t="s">
        <v>1</v>
      </c>
      <c r="F136" s="208" t="s">
        <v>241</v>
      </c>
      <c r="G136" s="205"/>
      <c r="H136" s="207" t="s">
        <v>1</v>
      </c>
      <c r="I136" s="209"/>
      <c r="J136" s="205"/>
      <c r="K136" s="205"/>
      <c r="L136" s="210"/>
      <c r="M136" s="211"/>
      <c r="N136" s="212"/>
      <c r="O136" s="212"/>
      <c r="P136" s="212"/>
      <c r="Q136" s="212"/>
      <c r="R136" s="212"/>
      <c r="S136" s="212"/>
      <c r="T136" s="213"/>
      <c r="AT136" s="214" t="s">
        <v>203</v>
      </c>
      <c r="AU136" s="214" t="s">
        <v>91</v>
      </c>
      <c r="AV136" s="13" t="s">
        <v>21</v>
      </c>
      <c r="AW136" s="13" t="s">
        <v>36</v>
      </c>
      <c r="AX136" s="13" t="s">
        <v>81</v>
      </c>
      <c r="AY136" s="214" t="s">
        <v>194</v>
      </c>
    </row>
    <row r="137" spans="1:65" s="14" customFormat="1" ht="11.25">
      <c r="B137" s="215"/>
      <c r="C137" s="216"/>
      <c r="D137" s="206" t="s">
        <v>203</v>
      </c>
      <c r="E137" s="217" t="s">
        <v>1</v>
      </c>
      <c r="F137" s="218" t="s">
        <v>1807</v>
      </c>
      <c r="G137" s="216"/>
      <c r="H137" s="219">
        <v>4.12</v>
      </c>
      <c r="I137" s="220"/>
      <c r="J137" s="216"/>
      <c r="K137" s="216"/>
      <c r="L137" s="221"/>
      <c r="M137" s="222"/>
      <c r="N137" s="223"/>
      <c r="O137" s="223"/>
      <c r="P137" s="223"/>
      <c r="Q137" s="223"/>
      <c r="R137" s="223"/>
      <c r="S137" s="223"/>
      <c r="T137" s="224"/>
      <c r="AT137" s="225" t="s">
        <v>203</v>
      </c>
      <c r="AU137" s="225" t="s">
        <v>91</v>
      </c>
      <c r="AV137" s="14" t="s">
        <v>91</v>
      </c>
      <c r="AW137" s="14" t="s">
        <v>36</v>
      </c>
      <c r="AX137" s="14" t="s">
        <v>81</v>
      </c>
      <c r="AY137" s="225" t="s">
        <v>194</v>
      </c>
    </row>
    <row r="138" spans="1:65" s="13" customFormat="1" ht="11.25">
      <c r="B138" s="204"/>
      <c r="C138" s="205"/>
      <c r="D138" s="206" t="s">
        <v>203</v>
      </c>
      <c r="E138" s="207" t="s">
        <v>1</v>
      </c>
      <c r="F138" s="208" t="s">
        <v>947</v>
      </c>
      <c r="G138" s="205"/>
      <c r="H138" s="207" t="s">
        <v>1</v>
      </c>
      <c r="I138" s="209"/>
      <c r="J138" s="205"/>
      <c r="K138" s="205"/>
      <c r="L138" s="210"/>
      <c r="M138" s="211"/>
      <c r="N138" s="212"/>
      <c r="O138" s="212"/>
      <c r="P138" s="212"/>
      <c r="Q138" s="212"/>
      <c r="R138" s="212"/>
      <c r="S138" s="212"/>
      <c r="T138" s="213"/>
      <c r="AT138" s="214" t="s">
        <v>203</v>
      </c>
      <c r="AU138" s="214" t="s">
        <v>91</v>
      </c>
      <c r="AV138" s="13" t="s">
        <v>21</v>
      </c>
      <c r="AW138" s="13" t="s">
        <v>36</v>
      </c>
      <c r="AX138" s="13" t="s">
        <v>81</v>
      </c>
      <c r="AY138" s="214" t="s">
        <v>194</v>
      </c>
    </row>
    <row r="139" spans="1:65" s="14" customFormat="1" ht="11.25">
      <c r="B139" s="215"/>
      <c r="C139" s="216"/>
      <c r="D139" s="206" t="s">
        <v>203</v>
      </c>
      <c r="E139" s="217" t="s">
        <v>1</v>
      </c>
      <c r="F139" s="218" t="s">
        <v>1808</v>
      </c>
      <c r="G139" s="216"/>
      <c r="H139" s="219">
        <v>24.48</v>
      </c>
      <c r="I139" s="220"/>
      <c r="J139" s="216"/>
      <c r="K139" s="216"/>
      <c r="L139" s="221"/>
      <c r="M139" s="222"/>
      <c r="N139" s="223"/>
      <c r="O139" s="223"/>
      <c r="P139" s="223"/>
      <c r="Q139" s="223"/>
      <c r="R139" s="223"/>
      <c r="S139" s="223"/>
      <c r="T139" s="224"/>
      <c r="AT139" s="225" t="s">
        <v>203</v>
      </c>
      <c r="AU139" s="225" t="s">
        <v>91</v>
      </c>
      <c r="AV139" s="14" t="s">
        <v>91</v>
      </c>
      <c r="AW139" s="14" t="s">
        <v>36</v>
      </c>
      <c r="AX139" s="14" t="s">
        <v>81</v>
      </c>
      <c r="AY139" s="225" t="s">
        <v>194</v>
      </c>
    </row>
    <row r="140" spans="1:65" s="16" customFormat="1" ht="11.25">
      <c r="B140" s="237"/>
      <c r="C140" s="238"/>
      <c r="D140" s="206" t="s">
        <v>203</v>
      </c>
      <c r="E140" s="239" t="s">
        <v>1</v>
      </c>
      <c r="F140" s="240" t="s">
        <v>250</v>
      </c>
      <c r="G140" s="238"/>
      <c r="H140" s="241">
        <v>28.6</v>
      </c>
      <c r="I140" s="242"/>
      <c r="J140" s="238"/>
      <c r="K140" s="238"/>
      <c r="L140" s="243"/>
      <c r="M140" s="244"/>
      <c r="N140" s="245"/>
      <c r="O140" s="245"/>
      <c r="P140" s="245"/>
      <c r="Q140" s="245"/>
      <c r="R140" s="245"/>
      <c r="S140" s="245"/>
      <c r="T140" s="246"/>
      <c r="AT140" s="247" t="s">
        <v>203</v>
      </c>
      <c r="AU140" s="247" t="s">
        <v>91</v>
      </c>
      <c r="AV140" s="16" t="s">
        <v>201</v>
      </c>
      <c r="AW140" s="16" t="s">
        <v>36</v>
      </c>
      <c r="AX140" s="16" t="s">
        <v>21</v>
      </c>
      <c r="AY140" s="247" t="s">
        <v>194</v>
      </c>
    </row>
    <row r="141" spans="1:65" s="2" customFormat="1" ht="14.45" customHeight="1">
      <c r="A141" s="35"/>
      <c r="B141" s="36"/>
      <c r="C141" s="191" t="s">
        <v>220</v>
      </c>
      <c r="D141" s="191" t="s">
        <v>196</v>
      </c>
      <c r="E141" s="192" t="s">
        <v>1809</v>
      </c>
      <c r="F141" s="193" t="s">
        <v>1810</v>
      </c>
      <c r="G141" s="194" t="s">
        <v>199</v>
      </c>
      <c r="H141" s="195">
        <v>28.6</v>
      </c>
      <c r="I141" s="196"/>
      <c r="J141" s="197">
        <f>ROUND(I141*H141,2)</f>
        <v>0</v>
      </c>
      <c r="K141" s="193" t="s">
        <v>200</v>
      </c>
      <c r="L141" s="40"/>
      <c r="M141" s="198" t="s">
        <v>1</v>
      </c>
      <c r="N141" s="199" t="s">
        <v>46</v>
      </c>
      <c r="O141" s="72"/>
      <c r="P141" s="200">
        <f>O141*H141</f>
        <v>0</v>
      </c>
      <c r="Q141" s="200">
        <v>0</v>
      </c>
      <c r="R141" s="200">
        <f>Q141*H141</f>
        <v>0</v>
      </c>
      <c r="S141" s="200">
        <v>0</v>
      </c>
      <c r="T141" s="201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2" t="s">
        <v>201</v>
      </c>
      <c r="AT141" s="202" t="s">
        <v>196</v>
      </c>
      <c r="AU141" s="202" t="s">
        <v>91</v>
      </c>
      <c r="AY141" s="18" t="s">
        <v>194</v>
      </c>
      <c r="BE141" s="203">
        <f>IF(N141="základní",J141,0)</f>
        <v>0</v>
      </c>
      <c r="BF141" s="203">
        <f>IF(N141="snížená",J141,0)</f>
        <v>0</v>
      </c>
      <c r="BG141" s="203">
        <f>IF(N141="zákl. přenesená",J141,0)</f>
        <v>0</v>
      </c>
      <c r="BH141" s="203">
        <f>IF(N141="sníž. přenesená",J141,0)</f>
        <v>0</v>
      </c>
      <c r="BI141" s="203">
        <f>IF(N141="nulová",J141,0)</f>
        <v>0</v>
      </c>
      <c r="BJ141" s="18" t="s">
        <v>21</v>
      </c>
      <c r="BK141" s="203">
        <f>ROUND(I141*H141,2)</f>
        <v>0</v>
      </c>
      <c r="BL141" s="18" t="s">
        <v>201</v>
      </c>
      <c r="BM141" s="202" t="s">
        <v>1811</v>
      </c>
    </row>
    <row r="142" spans="1:65" s="2" customFormat="1" ht="14.45" customHeight="1">
      <c r="A142" s="35"/>
      <c r="B142" s="36"/>
      <c r="C142" s="191" t="s">
        <v>225</v>
      </c>
      <c r="D142" s="191" t="s">
        <v>196</v>
      </c>
      <c r="E142" s="192" t="s">
        <v>1812</v>
      </c>
      <c r="F142" s="193" t="s">
        <v>1813</v>
      </c>
      <c r="G142" s="194" t="s">
        <v>218</v>
      </c>
      <c r="H142" s="195">
        <v>1.802</v>
      </c>
      <c r="I142" s="196"/>
      <c r="J142" s="197">
        <f>ROUND(I142*H142,2)</f>
        <v>0</v>
      </c>
      <c r="K142" s="193" t="s">
        <v>200</v>
      </c>
      <c r="L142" s="40"/>
      <c r="M142" s="198" t="s">
        <v>1</v>
      </c>
      <c r="N142" s="199" t="s">
        <v>46</v>
      </c>
      <c r="O142" s="72"/>
      <c r="P142" s="200">
        <f>O142*H142</f>
        <v>0</v>
      </c>
      <c r="Q142" s="200">
        <v>1.0601700000000001</v>
      </c>
      <c r="R142" s="200">
        <f>Q142*H142</f>
        <v>1.9104263400000001</v>
      </c>
      <c r="S142" s="200">
        <v>0</v>
      </c>
      <c r="T142" s="201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2" t="s">
        <v>201</v>
      </c>
      <c r="AT142" s="202" t="s">
        <v>196</v>
      </c>
      <c r="AU142" s="202" t="s">
        <v>91</v>
      </c>
      <c r="AY142" s="18" t="s">
        <v>194</v>
      </c>
      <c r="BE142" s="203">
        <f>IF(N142="základní",J142,0)</f>
        <v>0</v>
      </c>
      <c r="BF142" s="203">
        <f>IF(N142="snížená",J142,0)</f>
        <v>0</v>
      </c>
      <c r="BG142" s="203">
        <f>IF(N142="zákl. přenesená",J142,0)</f>
        <v>0</v>
      </c>
      <c r="BH142" s="203">
        <f>IF(N142="sníž. přenesená",J142,0)</f>
        <v>0</v>
      </c>
      <c r="BI142" s="203">
        <f>IF(N142="nulová",J142,0)</f>
        <v>0</v>
      </c>
      <c r="BJ142" s="18" t="s">
        <v>21</v>
      </c>
      <c r="BK142" s="203">
        <f>ROUND(I142*H142,2)</f>
        <v>0</v>
      </c>
      <c r="BL142" s="18" t="s">
        <v>201</v>
      </c>
      <c r="BM142" s="202" t="s">
        <v>1814</v>
      </c>
    </row>
    <row r="143" spans="1:65" s="13" customFormat="1" ht="11.25">
      <c r="B143" s="204"/>
      <c r="C143" s="205"/>
      <c r="D143" s="206" t="s">
        <v>203</v>
      </c>
      <c r="E143" s="207" t="s">
        <v>1</v>
      </c>
      <c r="F143" s="208" t="s">
        <v>1815</v>
      </c>
      <c r="G143" s="205"/>
      <c r="H143" s="207" t="s">
        <v>1</v>
      </c>
      <c r="I143" s="209"/>
      <c r="J143" s="205"/>
      <c r="K143" s="205"/>
      <c r="L143" s="210"/>
      <c r="M143" s="211"/>
      <c r="N143" s="212"/>
      <c r="O143" s="212"/>
      <c r="P143" s="212"/>
      <c r="Q143" s="212"/>
      <c r="R143" s="212"/>
      <c r="S143" s="212"/>
      <c r="T143" s="213"/>
      <c r="AT143" s="214" t="s">
        <v>203</v>
      </c>
      <c r="AU143" s="214" t="s">
        <v>91</v>
      </c>
      <c r="AV143" s="13" t="s">
        <v>21</v>
      </c>
      <c r="AW143" s="13" t="s">
        <v>36</v>
      </c>
      <c r="AX143" s="13" t="s">
        <v>81</v>
      </c>
      <c r="AY143" s="214" t="s">
        <v>194</v>
      </c>
    </row>
    <row r="144" spans="1:65" s="13" customFormat="1" ht="11.25">
      <c r="B144" s="204"/>
      <c r="C144" s="205"/>
      <c r="D144" s="206" t="s">
        <v>203</v>
      </c>
      <c r="E144" s="207" t="s">
        <v>1</v>
      </c>
      <c r="F144" s="208" t="s">
        <v>1816</v>
      </c>
      <c r="G144" s="205"/>
      <c r="H144" s="207" t="s">
        <v>1</v>
      </c>
      <c r="I144" s="209"/>
      <c r="J144" s="205"/>
      <c r="K144" s="205"/>
      <c r="L144" s="210"/>
      <c r="M144" s="211"/>
      <c r="N144" s="212"/>
      <c r="O144" s="212"/>
      <c r="P144" s="212"/>
      <c r="Q144" s="212"/>
      <c r="R144" s="212"/>
      <c r="S144" s="212"/>
      <c r="T144" s="213"/>
      <c r="AT144" s="214" t="s">
        <v>203</v>
      </c>
      <c r="AU144" s="214" t="s">
        <v>91</v>
      </c>
      <c r="AV144" s="13" t="s">
        <v>21</v>
      </c>
      <c r="AW144" s="13" t="s">
        <v>36</v>
      </c>
      <c r="AX144" s="13" t="s">
        <v>81</v>
      </c>
      <c r="AY144" s="214" t="s">
        <v>194</v>
      </c>
    </row>
    <row r="145" spans="1:65" s="14" customFormat="1" ht="11.25">
      <c r="B145" s="215"/>
      <c r="C145" s="216"/>
      <c r="D145" s="206" t="s">
        <v>203</v>
      </c>
      <c r="E145" s="217" t="s">
        <v>1</v>
      </c>
      <c r="F145" s="218" t="s">
        <v>1817</v>
      </c>
      <c r="G145" s="216"/>
      <c r="H145" s="219">
        <v>1.7999999999999999E-2</v>
      </c>
      <c r="I145" s="220"/>
      <c r="J145" s="216"/>
      <c r="K145" s="216"/>
      <c r="L145" s="221"/>
      <c r="M145" s="222"/>
      <c r="N145" s="223"/>
      <c r="O145" s="223"/>
      <c r="P145" s="223"/>
      <c r="Q145" s="223"/>
      <c r="R145" s="223"/>
      <c r="S145" s="223"/>
      <c r="T145" s="224"/>
      <c r="AT145" s="225" t="s">
        <v>203</v>
      </c>
      <c r="AU145" s="225" t="s">
        <v>91</v>
      </c>
      <c r="AV145" s="14" t="s">
        <v>91</v>
      </c>
      <c r="AW145" s="14" t="s">
        <v>36</v>
      </c>
      <c r="AX145" s="14" t="s">
        <v>81</v>
      </c>
      <c r="AY145" s="225" t="s">
        <v>194</v>
      </c>
    </row>
    <row r="146" spans="1:65" s="14" customFormat="1" ht="11.25">
      <c r="B146" s="215"/>
      <c r="C146" s="216"/>
      <c r="D146" s="206" t="s">
        <v>203</v>
      </c>
      <c r="E146" s="217" t="s">
        <v>1</v>
      </c>
      <c r="F146" s="218" t="s">
        <v>1818</v>
      </c>
      <c r="G146" s="216"/>
      <c r="H146" s="219">
        <v>8.7999999999999995E-2</v>
      </c>
      <c r="I146" s="220"/>
      <c r="J146" s="216"/>
      <c r="K146" s="216"/>
      <c r="L146" s="221"/>
      <c r="M146" s="222"/>
      <c r="N146" s="223"/>
      <c r="O146" s="223"/>
      <c r="P146" s="223"/>
      <c r="Q146" s="223"/>
      <c r="R146" s="223"/>
      <c r="S146" s="223"/>
      <c r="T146" s="224"/>
      <c r="AT146" s="225" t="s">
        <v>203</v>
      </c>
      <c r="AU146" s="225" t="s">
        <v>91</v>
      </c>
      <c r="AV146" s="14" t="s">
        <v>91</v>
      </c>
      <c r="AW146" s="14" t="s">
        <v>36</v>
      </c>
      <c r="AX146" s="14" t="s">
        <v>81</v>
      </c>
      <c r="AY146" s="225" t="s">
        <v>194</v>
      </c>
    </row>
    <row r="147" spans="1:65" s="15" customFormat="1" ht="11.25">
      <c r="B147" s="226"/>
      <c r="C147" s="227"/>
      <c r="D147" s="206" t="s">
        <v>203</v>
      </c>
      <c r="E147" s="228" t="s">
        <v>1784</v>
      </c>
      <c r="F147" s="229" t="s">
        <v>244</v>
      </c>
      <c r="G147" s="227"/>
      <c r="H147" s="230">
        <v>0.106</v>
      </c>
      <c r="I147" s="231"/>
      <c r="J147" s="227"/>
      <c r="K147" s="227"/>
      <c r="L147" s="232"/>
      <c r="M147" s="233"/>
      <c r="N147" s="234"/>
      <c r="O147" s="234"/>
      <c r="P147" s="234"/>
      <c r="Q147" s="234"/>
      <c r="R147" s="234"/>
      <c r="S147" s="234"/>
      <c r="T147" s="235"/>
      <c r="AT147" s="236" t="s">
        <v>203</v>
      </c>
      <c r="AU147" s="236" t="s">
        <v>91</v>
      </c>
      <c r="AV147" s="15" t="s">
        <v>210</v>
      </c>
      <c r="AW147" s="15" t="s">
        <v>36</v>
      </c>
      <c r="AX147" s="15" t="s">
        <v>81</v>
      </c>
      <c r="AY147" s="236" t="s">
        <v>194</v>
      </c>
    </row>
    <row r="148" spans="1:65" s="13" customFormat="1" ht="11.25">
      <c r="B148" s="204"/>
      <c r="C148" s="205"/>
      <c r="D148" s="206" t="s">
        <v>203</v>
      </c>
      <c r="E148" s="207" t="s">
        <v>1</v>
      </c>
      <c r="F148" s="208" t="s">
        <v>1819</v>
      </c>
      <c r="G148" s="205"/>
      <c r="H148" s="207" t="s">
        <v>1</v>
      </c>
      <c r="I148" s="209"/>
      <c r="J148" s="205"/>
      <c r="K148" s="205"/>
      <c r="L148" s="210"/>
      <c r="M148" s="211"/>
      <c r="N148" s="212"/>
      <c r="O148" s="212"/>
      <c r="P148" s="212"/>
      <c r="Q148" s="212"/>
      <c r="R148" s="212"/>
      <c r="S148" s="212"/>
      <c r="T148" s="213"/>
      <c r="AT148" s="214" t="s">
        <v>203</v>
      </c>
      <c r="AU148" s="214" t="s">
        <v>91</v>
      </c>
      <c r="AV148" s="13" t="s">
        <v>21</v>
      </c>
      <c r="AW148" s="13" t="s">
        <v>36</v>
      </c>
      <c r="AX148" s="13" t="s">
        <v>81</v>
      </c>
      <c r="AY148" s="214" t="s">
        <v>194</v>
      </c>
    </row>
    <row r="149" spans="1:65" s="14" customFormat="1" ht="11.25">
      <c r="B149" s="215"/>
      <c r="C149" s="216"/>
      <c r="D149" s="206" t="s">
        <v>203</v>
      </c>
      <c r="E149" s="217" t="s">
        <v>1</v>
      </c>
      <c r="F149" s="218" t="s">
        <v>1820</v>
      </c>
      <c r="G149" s="216"/>
      <c r="H149" s="219">
        <v>1.4999999999999999E-2</v>
      </c>
      <c r="I149" s="220"/>
      <c r="J149" s="216"/>
      <c r="K149" s="216"/>
      <c r="L149" s="221"/>
      <c r="M149" s="222"/>
      <c r="N149" s="223"/>
      <c r="O149" s="223"/>
      <c r="P149" s="223"/>
      <c r="Q149" s="223"/>
      <c r="R149" s="223"/>
      <c r="S149" s="223"/>
      <c r="T149" s="224"/>
      <c r="AT149" s="225" t="s">
        <v>203</v>
      </c>
      <c r="AU149" s="225" t="s">
        <v>91</v>
      </c>
      <c r="AV149" s="14" t="s">
        <v>91</v>
      </c>
      <c r="AW149" s="14" t="s">
        <v>36</v>
      </c>
      <c r="AX149" s="14" t="s">
        <v>81</v>
      </c>
      <c r="AY149" s="225" t="s">
        <v>194</v>
      </c>
    </row>
    <row r="150" spans="1:65" s="14" customFormat="1" ht="11.25">
      <c r="B150" s="215"/>
      <c r="C150" s="216"/>
      <c r="D150" s="206" t="s">
        <v>203</v>
      </c>
      <c r="E150" s="217" t="s">
        <v>1</v>
      </c>
      <c r="F150" s="218" t="s">
        <v>1821</v>
      </c>
      <c r="G150" s="216"/>
      <c r="H150" s="219">
        <v>4.0000000000000001E-3</v>
      </c>
      <c r="I150" s="220"/>
      <c r="J150" s="216"/>
      <c r="K150" s="216"/>
      <c r="L150" s="221"/>
      <c r="M150" s="222"/>
      <c r="N150" s="223"/>
      <c r="O150" s="223"/>
      <c r="P150" s="223"/>
      <c r="Q150" s="223"/>
      <c r="R150" s="223"/>
      <c r="S150" s="223"/>
      <c r="T150" s="224"/>
      <c r="AT150" s="225" t="s">
        <v>203</v>
      </c>
      <c r="AU150" s="225" t="s">
        <v>91</v>
      </c>
      <c r="AV150" s="14" t="s">
        <v>91</v>
      </c>
      <c r="AW150" s="14" t="s">
        <v>36</v>
      </c>
      <c r="AX150" s="14" t="s">
        <v>81</v>
      </c>
      <c r="AY150" s="225" t="s">
        <v>194</v>
      </c>
    </row>
    <row r="151" spans="1:65" s="14" customFormat="1" ht="11.25">
      <c r="B151" s="215"/>
      <c r="C151" s="216"/>
      <c r="D151" s="206" t="s">
        <v>203</v>
      </c>
      <c r="E151" s="217" t="s">
        <v>1</v>
      </c>
      <c r="F151" s="218" t="s">
        <v>1822</v>
      </c>
      <c r="G151" s="216"/>
      <c r="H151" s="219">
        <v>1.7999999999999999E-2</v>
      </c>
      <c r="I151" s="220"/>
      <c r="J151" s="216"/>
      <c r="K151" s="216"/>
      <c r="L151" s="221"/>
      <c r="M151" s="222"/>
      <c r="N151" s="223"/>
      <c r="O151" s="223"/>
      <c r="P151" s="223"/>
      <c r="Q151" s="223"/>
      <c r="R151" s="223"/>
      <c r="S151" s="223"/>
      <c r="T151" s="224"/>
      <c r="AT151" s="225" t="s">
        <v>203</v>
      </c>
      <c r="AU151" s="225" t="s">
        <v>91</v>
      </c>
      <c r="AV151" s="14" t="s">
        <v>91</v>
      </c>
      <c r="AW151" s="14" t="s">
        <v>36</v>
      </c>
      <c r="AX151" s="14" t="s">
        <v>81</v>
      </c>
      <c r="AY151" s="225" t="s">
        <v>194</v>
      </c>
    </row>
    <row r="152" spans="1:65" s="15" customFormat="1" ht="11.25">
      <c r="B152" s="226"/>
      <c r="C152" s="227"/>
      <c r="D152" s="206" t="s">
        <v>203</v>
      </c>
      <c r="E152" s="228" t="s">
        <v>1786</v>
      </c>
      <c r="F152" s="229" t="s">
        <v>244</v>
      </c>
      <c r="G152" s="227"/>
      <c r="H152" s="230">
        <v>3.6999999999999998E-2</v>
      </c>
      <c r="I152" s="231"/>
      <c r="J152" s="227"/>
      <c r="K152" s="227"/>
      <c r="L152" s="232"/>
      <c r="M152" s="233"/>
      <c r="N152" s="234"/>
      <c r="O152" s="234"/>
      <c r="P152" s="234"/>
      <c r="Q152" s="234"/>
      <c r="R152" s="234"/>
      <c r="S152" s="234"/>
      <c r="T152" s="235"/>
      <c r="AT152" s="236" t="s">
        <v>203</v>
      </c>
      <c r="AU152" s="236" t="s">
        <v>91</v>
      </c>
      <c r="AV152" s="15" t="s">
        <v>210</v>
      </c>
      <c r="AW152" s="15" t="s">
        <v>36</v>
      </c>
      <c r="AX152" s="15" t="s">
        <v>81</v>
      </c>
      <c r="AY152" s="236" t="s">
        <v>194</v>
      </c>
    </row>
    <row r="153" spans="1:65" s="16" customFormat="1" ht="11.25">
      <c r="B153" s="237"/>
      <c r="C153" s="238"/>
      <c r="D153" s="206" t="s">
        <v>203</v>
      </c>
      <c r="E153" s="239" t="s">
        <v>1</v>
      </c>
      <c r="F153" s="240" t="s">
        <v>250</v>
      </c>
      <c r="G153" s="238"/>
      <c r="H153" s="241">
        <v>0.14299999999999999</v>
      </c>
      <c r="I153" s="242"/>
      <c r="J153" s="238"/>
      <c r="K153" s="238"/>
      <c r="L153" s="243"/>
      <c r="M153" s="244"/>
      <c r="N153" s="245"/>
      <c r="O153" s="245"/>
      <c r="P153" s="245"/>
      <c r="Q153" s="245"/>
      <c r="R153" s="245"/>
      <c r="S153" s="245"/>
      <c r="T153" s="246"/>
      <c r="AT153" s="247" t="s">
        <v>203</v>
      </c>
      <c r="AU153" s="247" t="s">
        <v>91</v>
      </c>
      <c r="AV153" s="16" t="s">
        <v>201</v>
      </c>
      <c r="AW153" s="16" t="s">
        <v>36</v>
      </c>
      <c r="AX153" s="16" t="s">
        <v>81</v>
      </c>
      <c r="AY153" s="247" t="s">
        <v>194</v>
      </c>
    </row>
    <row r="154" spans="1:65" s="13" customFormat="1" ht="11.25">
      <c r="B154" s="204"/>
      <c r="C154" s="205"/>
      <c r="D154" s="206" t="s">
        <v>203</v>
      </c>
      <c r="E154" s="207" t="s">
        <v>1</v>
      </c>
      <c r="F154" s="208" t="s">
        <v>241</v>
      </c>
      <c r="G154" s="205"/>
      <c r="H154" s="207" t="s">
        <v>1</v>
      </c>
      <c r="I154" s="209"/>
      <c r="J154" s="205"/>
      <c r="K154" s="205"/>
      <c r="L154" s="210"/>
      <c r="M154" s="211"/>
      <c r="N154" s="212"/>
      <c r="O154" s="212"/>
      <c r="P154" s="212"/>
      <c r="Q154" s="212"/>
      <c r="R154" s="212"/>
      <c r="S154" s="212"/>
      <c r="T154" s="213"/>
      <c r="AT154" s="214" t="s">
        <v>203</v>
      </c>
      <c r="AU154" s="214" t="s">
        <v>91</v>
      </c>
      <c r="AV154" s="13" t="s">
        <v>21</v>
      </c>
      <c r="AW154" s="13" t="s">
        <v>36</v>
      </c>
      <c r="AX154" s="13" t="s">
        <v>81</v>
      </c>
      <c r="AY154" s="214" t="s">
        <v>194</v>
      </c>
    </row>
    <row r="155" spans="1:65" s="14" customFormat="1" ht="11.25">
      <c r="B155" s="215"/>
      <c r="C155" s="216"/>
      <c r="D155" s="206" t="s">
        <v>203</v>
      </c>
      <c r="E155" s="217" t="s">
        <v>1</v>
      </c>
      <c r="F155" s="218" t="s">
        <v>1823</v>
      </c>
      <c r="G155" s="216"/>
      <c r="H155" s="219">
        <v>0.51400000000000001</v>
      </c>
      <c r="I155" s="220"/>
      <c r="J155" s="216"/>
      <c r="K155" s="216"/>
      <c r="L155" s="221"/>
      <c r="M155" s="222"/>
      <c r="N155" s="223"/>
      <c r="O155" s="223"/>
      <c r="P155" s="223"/>
      <c r="Q155" s="223"/>
      <c r="R155" s="223"/>
      <c r="S155" s="223"/>
      <c r="T155" s="224"/>
      <c r="AT155" s="225" t="s">
        <v>203</v>
      </c>
      <c r="AU155" s="225" t="s">
        <v>91</v>
      </c>
      <c r="AV155" s="14" t="s">
        <v>91</v>
      </c>
      <c r="AW155" s="14" t="s">
        <v>36</v>
      </c>
      <c r="AX155" s="14" t="s">
        <v>81</v>
      </c>
      <c r="AY155" s="225" t="s">
        <v>194</v>
      </c>
    </row>
    <row r="156" spans="1:65" s="13" customFormat="1" ht="11.25">
      <c r="B156" s="204"/>
      <c r="C156" s="205"/>
      <c r="D156" s="206" t="s">
        <v>203</v>
      </c>
      <c r="E156" s="207" t="s">
        <v>1</v>
      </c>
      <c r="F156" s="208" t="s">
        <v>947</v>
      </c>
      <c r="G156" s="205"/>
      <c r="H156" s="207" t="s">
        <v>1</v>
      </c>
      <c r="I156" s="209"/>
      <c r="J156" s="205"/>
      <c r="K156" s="205"/>
      <c r="L156" s="210"/>
      <c r="M156" s="211"/>
      <c r="N156" s="212"/>
      <c r="O156" s="212"/>
      <c r="P156" s="212"/>
      <c r="Q156" s="212"/>
      <c r="R156" s="212"/>
      <c r="S156" s="212"/>
      <c r="T156" s="213"/>
      <c r="AT156" s="214" t="s">
        <v>203</v>
      </c>
      <c r="AU156" s="214" t="s">
        <v>91</v>
      </c>
      <c r="AV156" s="13" t="s">
        <v>21</v>
      </c>
      <c r="AW156" s="13" t="s">
        <v>36</v>
      </c>
      <c r="AX156" s="13" t="s">
        <v>81</v>
      </c>
      <c r="AY156" s="214" t="s">
        <v>194</v>
      </c>
    </row>
    <row r="157" spans="1:65" s="14" customFormat="1" ht="11.25">
      <c r="B157" s="215"/>
      <c r="C157" s="216"/>
      <c r="D157" s="206" t="s">
        <v>203</v>
      </c>
      <c r="E157" s="217" t="s">
        <v>1</v>
      </c>
      <c r="F157" s="218" t="s">
        <v>1824</v>
      </c>
      <c r="G157" s="216"/>
      <c r="H157" s="219">
        <v>1.288</v>
      </c>
      <c r="I157" s="220"/>
      <c r="J157" s="216"/>
      <c r="K157" s="216"/>
      <c r="L157" s="221"/>
      <c r="M157" s="222"/>
      <c r="N157" s="223"/>
      <c r="O157" s="223"/>
      <c r="P157" s="223"/>
      <c r="Q157" s="223"/>
      <c r="R157" s="223"/>
      <c r="S157" s="223"/>
      <c r="T157" s="224"/>
      <c r="AT157" s="225" t="s">
        <v>203</v>
      </c>
      <c r="AU157" s="225" t="s">
        <v>91</v>
      </c>
      <c r="AV157" s="14" t="s">
        <v>91</v>
      </c>
      <c r="AW157" s="14" t="s">
        <v>36</v>
      </c>
      <c r="AX157" s="14" t="s">
        <v>81</v>
      </c>
      <c r="AY157" s="225" t="s">
        <v>194</v>
      </c>
    </row>
    <row r="158" spans="1:65" s="16" customFormat="1" ht="11.25">
      <c r="B158" s="237"/>
      <c r="C158" s="238"/>
      <c r="D158" s="206" t="s">
        <v>203</v>
      </c>
      <c r="E158" s="239" t="s">
        <v>1</v>
      </c>
      <c r="F158" s="240" t="s">
        <v>250</v>
      </c>
      <c r="G158" s="238"/>
      <c r="H158" s="241">
        <v>1.802</v>
      </c>
      <c r="I158" s="242"/>
      <c r="J158" s="238"/>
      <c r="K158" s="238"/>
      <c r="L158" s="243"/>
      <c r="M158" s="244"/>
      <c r="N158" s="245"/>
      <c r="O158" s="245"/>
      <c r="P158" s="245"/>
      <c r="Q158" s="245"/>
      <c r="R158" s="245"/>
      <c r="S158" s="245"/>
      <c r="T158" s="246"/>
      <c r="AT158" s="247" t="s">
        <v>203</v>
      </c>
      <c r="AU158" s="247" t="s">
        <v>91</v>
      </c>
      <c r="AV158" s="16" t="s">
        <v>201</v>
      </c>
      <c r="AW158" s="16" t="s">
        <v>36</v>
      </c>
      <c r="AX158" s="16" t="s">
        <v>21</v>
      </c>
      <c r="AY158" s="247" t="s">
        <v>194</v>
      </c>
    </row>
    <row r="159" spans="1:65" s="2" customFormat="1" ht="14.45" customHeight="1">
      <c r="A159" s="35"/>
      <c r="B159" s="36"/>
      <c r="C159" s="191" t="s">
        <v>229</v>
      </c>
      <c r="D159" s="191" t="s">
        <v>196</v>
      </c>
      <c r="E159" s="192" t="s">
        <v>1825</v>
      </c>
      <c r="F159" s="193" t="s">
        <v>1826</v>
      </c>
      <c r="G159" s="194" t="s">
        <v>218</v>
      </c>
      <c r="H159" s="195">
        <v>0.01</v>
      </c>
      <c r="I159" s="196"/>
      <c r="J159" s="197">
        <f>ROUND(I159*H159,2)</f>
        <v>0</v>
      </c>
      <c r="K159" s="193" t="s">
        <v>200</v>
      </c>
      <c r="L159" s="40"/>
      <c r="M159" s="198" t="s">
        <v>1</v>
      </c>
      <c r="N159" s="199" t="s">
        <v>46</v>
      </c>
      <c r="O159" s="72"/>
      <c r="P159" s="200">
        <f>O159*H159</f>
        <v>0</v>
      </c>
      <c r="Q159" s="200">
        <v>1.06277</v>
      </c>
      <c r="R159" s="200">
        <f>Q159*H159</f>
        <v>1.06277E-2</v>
      </c>
      <c r="S159" s="200">
        <v>0</v>
      </c>
      <c r="T159" s="201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2" t="s">
        <v>201</v>
      </c>
      <c r="AT159" s="202" t="s">
        <v>196</v>
      </c>
      <c r="AU159" s="202" t="s">
        <v>91</v>
      </c>
      <c r="AY159" s="18" t="s">
        <v>194</v>
      </c>
      <c r="BE159" s="203">
        <f>IF(N159="základní",J159,0)</f>
        <v>0</v>
      </c>
      <c r="BF159" s="203">
        <f>IF(N159="snížená",J159,0)</f>
        <v>0</v>
      </c>
      <c r="BG159" s="203">
        <f>IF(N159="zákl. přenesená",J159,0)</f>
        <v>0</v>
      </c>
      <c r="BH159" s="203">
        <f>IF(N159="sníž. přenesená",J159,0)</f>
        <v>0</v>
      </c>
      <c r="BI159" s="203">
        <f>IF(N159="nulová",J159,0)</f>
        <v>0</v>
      </c>
      <c r="BJ159" s="18" t="s">
        <v>21</v>
      </c>
      <c r="BK159" s="203">
        <f>ROUND(I159*H159,2)</f>
        <v>0</v>
      </c>
      <c r="BL159" s="18" t="s">
        <v>201</v>
      </c>
      <c r="BM159" s="202" t="s">
        <v>1827</v>
      </c>
    </row>
    <row r="160" spans="1:65" s="13" customFormat="1" ht="11.25">
      <c r="B160" s="204"/>
      <c r="C160" s="205"/>
      <c r="D160" s="206" t="s">
        <v>203</v>
      </c>
      <c r="E160" s="207" t="s">
        <v>1</v>
      </c>
      <c r="F160" s="208" t="s">
        <v>1828</v>
      </c>
      <c r="G160" s="205"/>
      <c r="H160" s="207" t="s">
        <v>1</v>
      </c>
      <c r="I160" s="209"/>
      <c r="J160" s="205"/>
      <c r="K160" s="205"/>
      <c r="L160" s="210"/>
      <c r="M160" s="211"/>
      <c r="N160" s="212"/>
      <c r="O160" s="212"/>
      <c r="P160" s="212"/>
      <c r="Q160" s="212"/>
      <c r="R160" s="212"/>
      <c r="S160" s="212"/>
      <c r="T160" s="213"/>
      <c r="AT160" s="214" t="s">
        <v>203</v>
      </c>
      <c r="AU160" s="214" t="s">
        <v>91</v>
      </c>
      <c r="AV160" s="13" t="s">
        <v>21</v>
      </c>
      <c r="AW160" s="13" t="s">
        <v>36</v>
      </c>
      <c r="AX160" s="13" t="s">
        <v>81</v>
      </c>
      <c r="AY160" s="214" t="s">
        <v>194</v>
      </c>
    </row>
    <row r="161" spans="1:65" s="14" customFormat="1" ht="11.25">
      <c r="B161" s="215"/>
      <c r="C161" s="216"/>
      <c r="D161" s="206" t="s">
        <v>203</v>
      </c>
      <c r="E161" s="217" t="s">
        <v>1782</v>
      </c>
      <c r="F161" s="218" t="s">
        <v>1829</v>
      </c>
      <c r="G161" s="216"/>
      <c r="H161" s="219">
        <v>2E-3</v>
      </c>
      <c r="I161" s="220"/>
      <c r="J161" s="216"/>
      <c r="K161" s="216"/>
      <c r="L161" s="221"/>
      <c r="M161" s="222"/>
      <c r="N161" s="223"/>
      <c r="O161" s="223"/>
      <c r="P161" s="223"/>
      <c r="Q161" s="223"/>
      <c r="R161" s="223"/>
      <c r="S161" s="223"/>
      <c r="T161" s="224"/>
      <c r="AT161" s="225" t="s">
        <v>203</v>
      </c>
      <c r="AU161" s="225" t="s">
        <v>91</v>
      </c>
      <c r="AV161" s="14" t="s">
        <v>91</v>
      </c>
      <c r="AW161" s="14" t="s">
        <v>36</v>
      </c>
      <c r="AX161" s="14" t="s">
        <v>81</v>
      </c>
      <c r="AY161" s="225" t="s">
        <v>194</v>
      </c>
    </row>
    <row r="162" spans="1:65" s="16" customFormat="1" ht="11.25">
      <c r="B162" s="237"/>
      <c r="C162" s="238"/>
      <c r="D162" s="206" t="s">
        <v>203</v>
      </c>
      <c r="E162" s="239" t="s">
        <v>1</v>
      </c>
      <c r="F162" s="240" t="s">
        <v>250</v>
      </c>
      <c r="G162" s="238"/>
      <c r="H162" s="241">
        <v>2E-3</v>
      </c>
      <c r="I162" s="242"/>
      <c r="J162" s="238"/>
      <c r="K162" s="238"/>
      <c r="L162" s="243"/>
      <c r="M162" s="244"/>
      <c r="N162" s="245"/>
      <c r="O162" s="245"/>
      <c r="P162" s="245"/>
      <c r="Q162" s="245"/>
      <c r="R162" s="245"/>
      <c r="S162" s="245"/>
      <c r="T162" s="246"/>
      <c r="AT162" s="247" t="s">
        <v>203</v>
      </c>
      <c r="AU162" s="247" t="s">
        <v>91</v>
      </c>
      <c r="AV162" s="16" t="s">
        <v>201</v>
      </c>
      <c r="AW162" s="16" t="s">
        <v>36</v>
      </c>
      <c r="AX162" s="16" t="s">
        <v>81</v>
      </c>
      <c r="AY162" s="247" t="s">
        <v>194</v>
      </c>
    </row>
    <row r="163" spans="1:65" s="13" customFormat="1" ht="11.25">
      <c r="B163" s="204"/>
      <c r="C163" s="205"/>
      <c r="D163" s="206" t="s">
        <v>203</v>
      </c>
      <c r="E163" s="207" t="s">
        <v>1</v>
      </c>
      <c r="F163" s="208" t="s">
        <v>241</v>
      </c>
      <c r="G163" s="205"/>
      <c r="H163" s="207" t="s">
        <v>1</v>
      </c>
      <c r="I163" s="209"/>
      <c r="J163" s="205"/>
      <c r="K163" s="205"/>
      <c r="L163" s="210"/>
      <c r="M163" s="211"/>
      <c r="N163" s="212"/>
      <c r="O163" s="212"/>
      <c r="P163" s="212"/>
      <c r="Q163" s="212"/>
      <c r="R163" s="212"/>
      <c r="S163" s="212"/>
      <c r="T163" s="213"/>
      <c r="AT163" s="214" t="s">
        <v>203</v>
      </c>
      <c r="AU163" s="214" t="s">
        <v>91</v>
      </c>
      <c r="AV163" s="13" t="s">
        <v>21</v>
      </c>
      <c r="AW163" s="13" t="s">
        <v>36</v>
      </c>
      <c r="AX163" s="13" t="s">
        <v>81</v>
      </c>
      <c r="AY163" s="214" t="s">
        <v>194</v>
      </c>
    </row>
    <row r="164" spans="1:65" s="14" customFormat="1" ht="11.25">
      <c r="B164" s="215"/>
      <c r="C164" s="216"/>
      <c r="D164" s="206" t="s">
        <v>203</v>
      </c>
      <c r="E164" s="217" t="s">
        <v>1</v>
      </c>
      <c r="F164" s="218" t="s">
        <v>1830</v>
      </c>
      <c r="G164" s="216"/>
      <c r="H164" s="219">
        <v>0.01</v>
      </c>
      <c r="I164" s="220"/>
      <c r="J164" s="216"/>
      <c r="K164" s="216"/>
      <c r="L164" s="221"/>
      <c r="M164" s="222"/>
      <c r="N164" s="223"/>
      <c r="O164" s="223"/>
      <c r="P164" s="223"/>
      <c r="Q164" s="223"/>
      <c r="R164" s="223"/>
      <c r="S164" s="223"/>
      <c r="T164" s="224"/>
      <c r="AT164" s="225" t="s">
        <v>203</v>
      </c>
      <c r="AU164" s="225" t="s">
        <v>91</v>
      </c>
      <c r="AV164" s="14" t="s">
        <v>91</v>
      </c>
      <c r="AW164" s="14" t="s">
        <v>36</v>
      </c>
      <c r="AX164" s="14" t="s">
        <v>81</v>
      </c>
      <c r="AY164" s="225" t="s">
        <v>194</v>
      </c>
    </row>
    <row r="165" spans="1:65" s="16" customFormat="1" ht="11.25">
      <c r="B165" s="237"/>
      <c r="C165" s="238"/>
      <c r="D165" s="206" t="s">
        <v>203</v>
      </c>
      <c r="E165" s="239" t="s">
        <v>1</v>
      </c>
      <c r="F165" s="240" t="s">
        <v>250</v>
      </c>
      <c r="G165" s="238"/>
      <c r="H165" s="241">
        <v>0.01</v>
      </c>
      <c r="I165" s="242"/>
      <c r="J165" s="238"/>
      <c r="K165" s="238"/>
      <c r="L165" s="243"/>
      <c r="M165" s="244"/>
      <c r="N165" s="245"/>
      <c r="O165" s="245"/>
      <c r="P165" s="245"/>
      <c r="Q165" s="245"/>
      <c r="R165" s="245"/>
      <c r="S165" s="245"/>
      <c r="T165" s="246"/>
      <c r="AT165" s="247" t="s">
        <v>203</v>
      </c>
      <c r="AU165" s="247" t="s">
        <v>91</v>
      </c>
      <c r="AV165" s="16" t="s">
        <v>201</v>
      </c>
      <c r="AW165" s="16" t="s">
        <v>36</v>
      </c>
      <c r="AX165" s="16" t="s">
        <v>21</v>
      </c>
      <c r="AY165" s="247" t="s">
        <v>194</v>
      </c>
    </row>
    <row r="166" spans="1:65" s="2" customFormat="1" ht="14.45" customHeight="1">
      <c r="A166" s="35"/>
      <c r="B166" s="36"/>
      <c r="C166" s="191" t="s">
        <v>251</v>
      </c>
      <c r="D166" s="191" t="s">
        <v>196</v>
      </c>
      <c r="E166" s="192" t="s">
        <v>1831</v>
      </c>
      <c r="F166" s="193" t="s">
        <v>1832</v>
      </c>
      <c r="G166" s="194" t="s">
        <v>199</v>
      </c>
      <c r="H166" s="195">
        <v>95.85</v>
      </c>
      <c r="I166" s="196"/>
      <c r="J166" s="197">
        <f>ROUND(I166*H166,2)</f>
        <v>0</v>
      </c>
      <c r="K166" s="193" t="s">
        <v>200</v>
      </c>
      <c r="L166" s="40"/>
      <c r="M166" s="198" t="s">
        <v>1</v>
      </c>
      <c r="N166" s="199" t="s">
        <v>46</v>
      </c>
      <c r="O166" s="72"/>
      <c r="P166" s="200">
        <f>O166*H166</f>
        <v>0</v>
      </c>
      <c r="Q166" s="200">
        <v>1E-4</v>
      </c>
      <c r="R166" s="200">
        <f>Q166*H166</f>
        <v>9.5849999999999998E-3</v>
      </c>
      <c r="S166" s="200">
        <v>0</v>
      </c>
      <c r="T166" s="201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2" t="s">
        <v>201</v>
      </c>
      <c r="AT166" s="202" t="s">
        <v>196</v>
      </c>
      <c r="AU166" s="202" t="s">
        <v>91</v>
      </c>
      <c r="AY166" s="18" t="s">
        <v>194</v>
      </c>
      <c r="BE166" s="203">
        <f>IF(N166="základní",J166,0)</f>
        <v>0</v>
      </c>
      <c r="BF166" s="203">
        <f>IF(N166="snížená",J166,0)</f>
        <v>0</v>
      </c>
      <c r="BG166" s="203">
        <f>IF(N166="zákl. přenesená",J166,0)</f>
        <v>0</v>
      </c>
      <c r="BH166" s="203">
        <f>IF(N166="sníž. přenesená",J166,0)</f>
        <v>0</v>
      </c>
      <c r="BI166" s="203">
        <f>IF(N166="nulová",J166,0)</f>
        <v>0</v>
      </c>
      <c r="BJ166" s="18" t="s">
        <v>21</v>
      </c>
      <c r="BK166" s="203">
        <f>ROUND(I166*H166,2)</f>
        <v>0</v>
      </c>
      <c r="BL166" s="18" t="s">
        <v>201</v>
      </c>
      <c r="BM166" s="202" t="s">
        <v>1833</v>
      </c>
    </row>
    <row r="167" spans="1:65" s="13" customFormat="1" ht="11.25">
      <c r="B167" s="204"/>
      <c r="C167" s="205"/>
      <c r="D167" s="206" t="s">
        <v>203</v>
      </c>
      <c r="E167" s="207" t="s">
        <v>1</v>
      </c>
      <c r="F167" s="208" t="s">
        <v>241</v>
      </c>
      <c r="G167" s="205"/>
      <c r="H167" s="207" t="s">
        <v>1</v>
      </c>
      <c r="I167" s="209"/>
      <c r="J167" s="205"/>
      <c r="K167" s="205"/>
      <c r="L167" s="210"/>
      <c r="M167" s="211"/>
      <c r="N167" s="212"/>
      <c r="O167" s="212"/>
      <c r="P167" s="212"/>
      <c r="Q167" s="212"/>
      <c r="R167" s="212"/>
      <c r="S167" s="212"/>
      <c r="T167" s="213"/>
      <c r="AT167" s="214" t="s">
        <v>203</v>
      </c>
      <c r="AU167" s="214" t="s">
        <v>91</v>
      </c>
      <c r="AV167" s="13" t="s">
        <v>21</v>
      </c>
      <c r="AW167" s="13" t="s">
        <v>36</v>
      </c>
      <c r="AX167" s="13" t="s">
        <v>81</v>
      </c>
      <c r="AY167" s="214" t="s">
        <v>194</v>
      </c>
    </row>
    <row r="168" spans="1:65" s="14" customFormat="1" ht="11.25">
      <c r="B168" s="215"/>
      <c r="C168" s="216"/>
      <c r="D168" s="206" t="s">
        <v>203</v>
      </c>
      <c r="E168" s="217" t="s">
        <v>1</v>
      </c>
      <c r="F168" s="218" t="s">
        <v>1834</v>
      </c>
      <c r="G168" s="216"/>
      <c r="H168" s="219">
        <v>6.57</v>
      </c>
      <c r="I168" s="220"/>
      <c r="J168" s="216"/>
      <c r="K168" s="216"/>
      <c r="L168" s="221"/>
      <c r="M168" s="222"/>
      <c r="N168" s="223"/>
      <c r="O168" s="223"/>
      <c r="P168" s="223"/>
      <c r="Q168" s="223"/>
      <c r="R168" s="223"/>
      <c r="S168" s="223"/>
      <c r="T168" s="224"/>
      <c r="AT168" s="225" t="s">
        <v>203</v>
      </c>
      <c r="AU168" s="225" t="s">
        <v>91</v>
      </c>
      <c r="AV168" s="14" t="s">
        <v>91</v>
      </c>
      <c r="AW168" s="14" t="s">
        <v>36</v>
      </c>
      <c r="AX168" s="14" t="s">
        <v>81</v>
      </c>
      <c r="AY168" s="225" t="s">
        <v>194</v>
      </c>
    </row>
    <row r="169" spans="1:65" s="13" customFormat="1" ht="11.25">
      <c r="B169" s="204"/>
      <c r="C169" s="205"/>
      <c r="D169" s="206" t="s">
        <v>203</v>
      </c>
      <c r="E169" s="207" t="s">
        <v>1</v>
      </c>
      <c r="F169" s="208" t="s">
        <v>947</v>
      </c>
      <c r="G169" s="205"/>
      <c r="H169" s="207" t="s">
        <v>1</v>
      </c>
      <c r="I169" s="209"/>
      <c r="J169" s="205"/>
      <c r="K169" s="205"/>
      <c r="L169" s="210"/>
      <c r="M169" s="211"/>
      <c r="N169" s="212"/>
      <c r="O169" s="212"/>
      <c r="P169" s="212"/>
      <c r="Q169" s="212"/>
      <c r="R169" s="212"/>
      <c r="S169" s="212"/>
      <c r="T169" s="213"/>
      <c r="AT169" s="214" t="s">
        <v>203</v>
      </c>
      <c r="AU169" s="214" t="s">
        <v>91</v>
      </c>
      <c r="AV169" s="13" t="s">
        <v>21</v>
      </c>
      <c r="AW169" s="13" t="s">
        <v>36</v>
      </c>
      <c r="AX169" s="13" t="s">
        <v>81</v>
      </c>
      <c r="AY169" s="214" t="s">
        <v>194</v>
      </c>
    </row>
    <row r="170" spans="1:65" s="14" customFormat="1" ht="11.25">
      <c r="B170" s="215"/>
      <c r="C170" s="216"/>
      <c r="D170" s="206" t="s">
        <v>203</v>
      </c>
      <c r="E170" s="217" t="s">
        <v>1</v>
      </c>
      <c r="F170" s="218" t="s">
        <v>1835</v>
      </c>
      <c r="G170" s="216"/>
      <c r="H170" s="219">
        <v>89.28</v>
      </c>
      <c r="I170" s="220"/>
      <c r="J170" s="216"/>
      <c r="K170" s="216"/>
      <c r="L170" s="221"/>
      <c r="M170" s="222"/>
      <c r="N170" s="223"/>
      <c r="O170" s="223"/>
      <c r="P170" s="223"/>
      <c r="Q170" s="223"/>
      <c r="R170" s="223"/>
      <c r="S170" s="223"/>
      <c r="T170" s="224"/>
      <c r="AT170" s="225" t="s">
        <v>203</v>
      </c>
      <c r="AU170" s="225" t="s">
        <v>91</v>
      </c>
      <c r="AV170" s="14" t="s">
        <v>91</v>
      </c>
      <c r="AW170" s="14" t="s">
        <v>36</v>
      </c>
      <c r="AX170" s="14" t="s">
        <v>81</v>
      </c>
      <c r="AY170" s="225" t="s">
        <v>194</v>
      </c>
    </row>
    <row r="171" spans="1:65" s="16" customFormat="1" ht="11.25">
      <c r="B171" s="237"/>
      <c r="C171" s="238"/>
      <c r="D171" s="206" t="s">
        <v>203</v>
      </c>
      <c r="E171" s="239" t="s">
        <v>1</v>
      </c>
      <c r="F171" s="240" t="s">
        <v>250</v>
      </c>
      <c r="G171" s="238"/>
      <c r="H171" s="241">
        <v>95.85</v>
      </c>
      <c r="I171" s="242"/>
      <c r="J171" s="238"/>
      <c r="K171" s="238"/>
      <c r="L171" s="243"/>
      <c r="M171" s="244"/>
      <c r="N171" s="245"/>
      <c r="O171" s="245"/>
      <c r="P171" s="245"/>
      <c r="Q171" s="245"/>
      <c r="R171" s="245"/>
      <c r="S171" s="245"/>
      <c r="T171" s="246"/>
      <c r="AT171" s="247" t="s">
        <v>203</v>
      </c>
      <c r="AU171" s="247" t="s">
        <v>91</v>
      </c>
      <c r="AV171" s="16" t="s">
        <v>201</v>
      </c>
      <c r="AW171" s="16" t="s">
        <v>36</v>
      </c>
      <c r="AX171" s="16" t="s">
        <v>21</v>
      </c>
      <c r="AY171" s="247" t="s">
        <v>194</v>
      </c>
    </row>
    <row r="172" spans="1:65" s="2" customFormat="1" ht="14.45" customHeight="1">
      <c r="A172" s="35"/>
      <c r="B172" s="36"/>
      <c r="C172" s="248" t="s">
        <v>264</v>
      </c>
      <c r="D172" s="248" t="s">
        <v>474</v>
      </c>
      <c r="E172" s="249" t="s">
        <v>1836</v>
      </c>
      <c r="F172" s="250" t="s">
        <v>1837</v>
      </c>
      <c r="G172" s="251" t="s">
        <v>199</v>
      </c>
      <c r="H172" s="252">
        <v>100.643</v>
      </c>
      <c r="I172" s="253"/>
      <c r="J172" s="254">
        <f>ROUND(I172*H172,2)</f>
        <v>0</v>
      </c>
      <c r="K172" s="250" t="s">
        <v>200</v>
      </c>
      <c r="L172" s="255"/>
      <c r="M172" s="256" t="s">
        <v>1</v>
      </c>
      <c r="N172" s="257" t="s">
        <v>46</v>
      </c>
      <c r="O172" s="72"/>
      <c r="P172" s="200">
        <f>O172*H172</f>
        <v>0</v>
      </c>
      <c r="Q172" s="200">
        <v>2.0000000000000001E-4</v>
      </c>
      <c r="R172" s="200">
        <f>Q172*H172</f>
        <v>2.01286E-2</v>
      </c>
      <c r="S172" s="200">
        <v>0</v>
      </c>
      <c r="T172" s="201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2" t="s">
        <v>251</v>
      </c>
      <c r="AT172" s="202" t="s">
        <v>474</v>
      </c>
      <c r="AU172" s="202" t="s">
        <v>91</v>
      </c>
      <c r="AY172" s="18" t="s">
        <v>194</v>
      </c>
      <c r="BE172" s="203">
        <f>IF(N172="základní",J172,0)</f>
        <v>0</v>
      </c>
      <c r="BF172" s="203">
        <f>IF(N172="snížená",J172,0)</f>
        <v>0</v>
      </c>
      <c r="BG172" s="203">
        <f>IF(N172="zákl. přenesená",J172,0)</f>
        <v>0</v>
      </c>
      <c r="BH172" s="203">
        <f>IF(N172="sníž. přenesená",J172,0)</f>
        <v>0</v>
      </c>
      <c r="BI172" s="203">
        <f>IF(N172="nulová",J172,0)</f>
        <v>0</v>
      </c>
      <c r="BJ172" s="18" t="s">
        <v>21</v>
      </c>
      <c r="BK172" s="203">
        <f>ROUND(I172*H172,2)</f>
        <v>0</v>
      </c>
      <c r="BL172" s="18" t="s">
        <v>201</v>
      </c>
      <c r="BM172" s="202" t="s">
        <v>1838</v>
      </c>
    </row>
    <row r="173" spans="1:65" s="14" customFormat="1" ht="11.25">
      <c r="B173" s="215"/>
      <c r="C173" s="216"/>
      <c r="D173" s="206" t="s">
        <v>203</v>
      </c>
      <c r="E173" s="216"/>
      <c r="F173" s="218" t="s">
        <v>1839</v>
      </c>
      <c r="G173" s="216"/>
      <c r="H173" s="219">
        <v>100.643</v>
      </c>
      <c r="I173" s="220"/>
      <c r="J173" s="216"/>
      <c r="K173" s="216"/>
      <c r="L173" s="221"/>
      <c r="M173" s="222"/>
      <c r="N173" s="223"/>
      <c r="O173" s="223"/>
      <c r="P173" s="223"/>
      <c r="Q173" s="223"/>
      <c r="R173" s="223"/>
      <c r="S173" s="223"/>
      <c r="T173" s="224"/>
      <c r="AT173" s="225" t="s">
        <v>203</v>
      </c>
      <c r="AU173" s="225" t="s">
        <v>91</v>
      </c>
      <c r="AV173" s="14" t="s">
        <v>91</v>
      </c>
      <c r="AW173" s="14" t="s">
        <v>4</v>
      </c>
      <c r="AX173" s="14" t="s">
        <v>21</v>
      </c>
      <c r="AY173" s="225" t="s">
        <v>194</v>
      </c>
    </row>
    <row r="174" spans="1:65" s="12" customFormat="1" ht="22.9" customHeight="1">
      <c r="B174" s="175"/>
      <c r="C174" s="176"/>
      <c r="D174" s="177" t="s">
        <v>80</v>
      </c>
      <c r="E174" s="189" t="s">
        <v>210</v>
      </c>
      <c r="F174" s="189" t="s">
        <v>487</v>
      </c>
      <c r="G174" s="176"/>
      <c r="H174" s="176"/>
      <c r="I174" s="179"/>
      <c r="J174" s="190">
        <f>BK174</f>
        <v>0</v>
      </c>
      <c r="K174" s="176"/>
      <c r="L174" s="181"/>
      <c r="M174" s="182"/>
      <c r="N174" s="183"/>
      <c r="O174" s="183"/>
      <c r="P174" s="184">
        <f>SUM(P175:P179)</f>
        <v>0</v>
      </c>
      <c r="Q174" s="183"/>
      <c r="R174" s="184">
        <f>SUM(R175:R179)</f>
        <v>9.1780715999999991</v>
      </c>
      <c r="S174" s="183"/>
      <c r="T174" s="185">
        <f>SUM(T175:T179)</f>
        <v>0</v>
      </c>
      <c r="AR174" s="186" t="s">
        <v>21</v>
      </c>
      <c r="AT174" s="187" t="s">
        <v>80</v>
      </c>
      <c r="AU174" s="187" t="s">
        <v>21</v>
      </c>
      <c r="AY174" s="186" t="s">
        <v>194</v>
      </c>
      <c r="BK174" s="188">
        <f>SUM(BK175:BK179)</f>
        <v>0</v>
      </c>
    </row>
    <row r="175" spans="1:65" s="2" customFormat="1" ht="14.45" customHeight="1">
      <c r="A175" s="35"/>
      <c r="B175" s="36"/>
      <c r="C175" s="191" t="s">
        <v>26</v>
      </c>
      <c r="D175" s="191" t="s">
        <v>196</v>
      </c>
      <c r="E175" s="192" t="s">
        <v>1840</v>
      </c>
      <c r="F175" s="193" t="s">
        <v>1841</v>
      </c>
      <c r="G175" s="194" t="s">
        <v>199</v>
      </c>
      <c r="H175" s="195">
        <v>9.0459999999999994</v>
      </c>
      <c r="I175" s="196"/>
      <c r="J175" s="197">
        <f>ROUND(I175*H175,2)</f>
        <v>0</v>
      </c>
      <c r="K175" s="193" t="s">
        <v>200</v>
      </c>
      <c r="L175" s="40"/>
      <c r="M175" s="198" t="s">
        <v>1</v>
      </c>
      <c r="N175" s="199" t="s">
        <v>46</v>
      </c>
      <c r="O175" s="72"/>
      <c r="P175" s="200">
        <f>O175*H175</f>
        <v>0</v>
      </c>
      <c r="Q175" s="200">
        <v>1.0145999999999999</v>
      </c>
      <c r="R175" s="200">
        <f>Q175*H175</f>
        <v>9.1780715999999991</v>
      </c>
      <c r="S175" s="200">
        <v>0</v>
      </c>
      <c r="T175" s="201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2" t="s">
        <v>201</v>
      </c>
      <c r="AT175" s="202" t="s">
        <v>196</v>
      </c>
      <c r="AU175" s="202" t="s">
        <v>91</v>
      </c>
      <c r="AY175" s="18" t="s">
        <v>194</v>
      </c>
      <c r="BE175" s="203">
        <f>IF(N175="základní",J175,0)</f>
        <v>0</v>
      </c>
      <c r="BF175" s="203">
        <f>IF(N175="snížená",J175,0)</f>
        <v>0</v>
      </c>
      <c r="BG175" s="203">
        <f>IF(N175="zákl. přenesená",J175,0)</f>
        <v>0</v>
      </c>
      <c r="BH175" s="203">
        <f>IF(N175="sníž. přenesená",J175,0)</f>
        <v>0</v>
      </c>
      <c r="BI175" s="203">
        <f>IF(N175="nulová",J175,0)</f>
        <v>0</v>
      </c>
      <c r="BJ175" s="18" t="s">
        <v>21</v>
      </c>
      <c r="BK175" s="203">
        <f>ROUND(I175*H175,2)</f>
        <v>0</v>
      </c>
      <c r="BL175" s="18" t="s">
        <v>201</v>
      </c>
      <c r="BM175" s="202" t="s">
        <v>1842</v>
      </c>
    </row>
    <row r="176" spans="1:65" s="13" customFormat="1" ht="11.25">
      <c r="B176" s="204"/>
      <c r="C176" s="205"/>
      <c r="D176" s="206" t="s">
        <v>203</v>
      </c>
      <c r="E176" s="207" t="s">
        <v>1</v>
      </c>
      <c r="F176" s="208" t="s">
        <v>241</v>
      </c>
      <c r="G176" s="205"/>
      <c r="H176" s="207" t="s">
        <v>1</v>
      </c>
      <c r="I176" s="209"/>
      <c r="J176" s="205"/>
      <c r="K176" s="205"/>
      <c r="L176" s="210"/>
      <c r="M176" s="211"/>
      <c r="N176" s="212"/>
      <c r="O176" s="212"/>
      <c r="P176" s="212"/>
      <c r="Q176" s="212"/>
      <c r="R176" s="212"/>
      <c r="S176" s="212"/>
      <c r="T176" s="213"/>
      <c r="AT176" s="214" t="s">
        <v>203</v>
      </c>
      <c r="AU176" s="214" t="s">
        <v>91</v>
      </c>
      <c r="AV176" s="13" t="s">
        <v>21</v>
      </c>
      <c r="AW176" s="13" t="s">
        <v>36</v>
      </c>
      <c r="AX176" s="13" t="s">
        <v>81</v>
      </c>
      <c r="AY176" s="214" t="s">
        <v>194</v>
      </c>
    </row>
    <row r="177" spans="1:65" s="14" customFormat="1" ht="11.25">
      <c r="B177" s="215"/>
      <c r="C177" s="216"/>
      <c r="D177" s="206" t="s">
        <v>203</v>
      </c>
      <c r="E177" s="217" t="s">
        <v>1</v>
      </c>
      <c r="F177" s="218" t="s">
        <v>1843</v>
      </c>
      <c r="G177" s="216"/>
      <c r="H177" s="219">
        <v>9.0459999999999994</v>
      </c>
      <c r="I177" s="220"/>
      <c r="J177" s="216"/>
      <c r="K177" s="216"/>
      <c r="L177" s="221"/>
      <c r="M177" s="222"/>
      <c r="N177" s="223"/>
      <c r="O177" s="223"/>
      <c r="P177" s="223"/>
      <c r="Q177" s="223"/>
      <c r="R177" s="223"/>
      <c r="S177" s="223"/>
      <c r="T177" s="224"/>
      <c r="AT177" s="225" t="s">
        <v>203</v>
      </c>
      <c r="AU177" s="225" t="s">
        <v>91</v>
      </c>
      <c r="AV177" s="14" t="s">
        <v>91</v>
      </c>
      <c r="AW177" s="14" t="s">
        <v>36</v>
      </c>
      <c r="AX177" s="14" t="s">
        <v>81</v>
      </c>
      <c r="AY177" s="225" t="s">
        <v>194</v>
      </c>
    </row>
    <row r="178" spans="1:65" s="13" customFormat="1" ht="11.25">
      <c r="B178" s="204"/>
      <c r="C178" s="205"/>
      <c r="D178" s="206" t="s">
        <v>203</v>
      </c>
      <c r="E178" s="207" t="s">
        <v>1</v>
      </c>
      <c r="F178" s="208" t="s">
        <v>1844</v>
      </c>
      <c r="G178" s="205"/>
      <c r="H178" s="207" t="s">
        <v>1</v>
      </c>
      <c r="I178" s="209"/>
      <c r="J178" s="205"/>
      <c r="K178" s="205"/>
      <c r="L178" s="210"/>
      <c r="M178" s="211"/>
      <c r="N178" s="212"/>
      <c r="O178" s="212"/>
      <c r="P178" s="212"/>
      <c r="Q178" s="212"/>
      <c r="R178" s="212"/>
      <c r="S178" s="212"/>
      <c r="T178" s="213"/>
      <c r="AT178" s="214" t="s">
        <v>203</v>
      </c>
      <c r="AU178" s="214" t="s">
        <v>91</v>
      </c>
      <c r="AV178" s="13" t="s">
        <v>21</v>
      </c>
      <c r="AW178" s="13" t="s">
        <v>36</v>
      </c>
      <c r="AX178" s="13" t="s">
        <v>81</v>
      </c>
      <c r="AY178" s="214" t="s">
        <v>194</v>
      </c>
    </row>
    <row r="179" spans="1:65" s="16" customFormat="1" ht="11.25">
      <c r="B179" s="237"/>
      <c r="C179" s="238"/>
      <c r="D179" s="206" t="s">
        <v>203</v>
      </c>
      <c r="E179" s="239" t="s">
        <v>1</v>
      </c>
      <c r="F179" s="240" t="s">
        <v>250</v>
      </c>
      <c r="G179" s="238"/>
      <c r="H179" s="241">
        <v>9.0459999999999994</v>
      </c>
      <c r="I179" s="242"/>
      <c r="J179" s="238"/>
      <c r="K179" s="238"/>
      <c r="L179" s="243"/>
      <c r="M179" s="244"/>
      <c r="N179" s="245"/>
      <c r="O179" s="245"/>
      <c r="P179" s="245"/>
      <c r="Q179" s="245"/>
      <c r="R179" s="245"/>
      <c r="S179" s="245"/>
      <c r="T179" s="246"/>
      <c r="AT179" s="247" t="s">
        <v>203</v>
      </c>
      <c r="AU179" s="247" t="s">
        <v>91</v>
      </c>
      <c r="AV179" s="16" t="s">
        <v>201</v>
      </c>
      <c r="AW179" s="16" t="s">
        <v>36</v>
      </c>
      <c r="AX179" s="16" t="s">
        <v>21</v>
      </c>
      <c r="AY179" s="247" t="s">
        <v>194</v>
      </c>
    </row>
    <row r="180" spans="1:65" s="12" customFormat="1" ht="22.9" customHeight="1">
      <c r="B180" s="175"/>
      <c r="C180" s="176"/>
      <c r="D180" s="177" t="s">
        <v>80</v>
      </c>
      <c r="E180" s="189" t="s">
        <v>264</v>
      </c>
      <c r="F180" s="189" t="s">
        <v>935</v>
      </c>
      <c r="G180" s="176"/>
      <c r="H180" s="176"/>
      <c r="I180" s="179"/>
      <c r="J180" s="190">
        <f>BK180</f>
        <v>0</v>
      </c>
      <c r="K180" s="176"/>
      <c r="L180" s="181"/>
      <c r="M180" s="182"/>
      <c r="N180" s="183"/>
      <c r="O180" s="183"/>
      <c r="P180" s="184">
        <f>SUM(P181:P191)</f>
        <v>0</v>
      </c>
      <c r="Q180" s="183"/>
      <c r="R180" s="184">
        <f>SUM(R181:R191)</f>
        <v>1.6108457200000001</v>
      </c>
      <c r="S180" s="183"/>
      <c r="T180" s="185">
        <f>SUM(T181:T191)</f>
        <v>14.534226000000002</v>
      </c>
      <c r="AR180" s="186" t="s">
        <v>21</v>
      </c>
      <c r="AT180" s="187" t="s">
        <v>80</v>
      </c>
      <c r="AU180" s="187" t="s">
        <v>21</v>
      </c>
      <c r="AY180" s="186" t="s">
        <v>194</v>
      </c>
      <c r="BK180" s="188">
        <f>SUM(BK181:BK191)</f>
        <v>0</v>
      </c>
    </row>
    <row r="181" spans="1:65" s="2" customFormat="1" ht="14.45" customHeight="1">
      <c r="A181" s="35"/>
      <c r="B181" s="36"/>
      <c r="C181" s="191" t="s">
        <v>268</v>
      </c>
      <c r="D181" s="191" t="s">
        <v>196</v>
      </c>
      <c r="E181" s="192" t="s">
        <v>1845</v>
      </c>
      <c r="F181" s="193" t="s">
        <v>1846</v>
      </c>
      <c r="G181" s="194" t="s">
        <v>199</v>
      </c>
      <c r="H181" s="195">
        <v>26.047000000000001</v>
      </c>
      <c r="I181" s="196"/>
      <c r="J181" s="197">
        <f>ROUND(I181*H181,2)</f>
        <v>0</v>
      </c>
      <c r="K181" s="193" t="s">
        <v>200</v>
      </c>
      <c r="L181" s="40"/>
      <c r="M181" s="198" t="s">
        <v>1</v>
      </c>
      <c r="N181" s="199" t="s">
        <v>46</v>
      </c>
      <c r="O181" s="72"/>
      <c r="P181" s="200">
        <f>O181*H181</f>
        <v>0</v>
      </c>
      <c r="Q181" s="200">
        <v>0</v>
      </c>
      <c r="R181" s="200">
        <f>Q181*H181</f>
        <v>0</v>
      </c>
      <c r="S181" s="200">
        <v>0.55800000000000005</v>
      </c>
      <c r="T181" s="201">
        <f>S181*H181</f>
        <v>14.534226000000002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2" t="s">
        <v>201</v>
      </c>
      <c r="AT181" s="202" t="s">
        <v>196</v>
      </c>
      <c r="AU181" s="202" t="s">
        <v>91</v>
      </c>
      <c r="AY181" s="18" t="s">
        <v>194</v>
      </c>
      <c r="BE181" s="203">
        <f>IF(N181="základní",J181,0)</f>
        <v>0</v>
      </c>
      <c r="BF181" s="203">
        <f>IF(N181="snížená",J181,0)</f>
        <v>0</v>
      </c>
      <c r="BG181" s="203">
        <f>IF(N181="zákl. přenesená",J181,0)</f>
        <v>0</v>
      </c>
      <c r="BH181" s="203">
        <f>IF(N181="sníž. přenesená",J181,0)</f>
        <v>0</v>
      </c>
      <c r="BI181" s="203">
        <f>IF(N181="nulová",J181,0)</f>
        <v>0</v>
      </c>
      <c r="BJ181" s="18" t="s">
        <v>21</v>
      </c>
      <c r="BK181" s="203">
        <f>ROUND(I181*H181,2)</f>
        <v>0</v>
      </c>
      <c r="BL181" s="18" t="s">
        <v>201</v>
      </c>
      <c r="BM181" s="202" t="s">
        <v>1847</v>
      </c>
    </row>
    <row r="182" spans="1:65" s="13" customFormat="1" ht="11.25">
      <c r="B182" s="204"/>
      <c r="C182" s="205"/>
      <c r="D182" s="206" t="s">
        <v>203</v>
      </c>
      <c r="E182" s="207" t="s">
        <v>1</v>
      </c>
      <c r="F182" s="208" t="s">
        <v>241</v>
      </c>
      <c r="G182" s="205"/>
      <c r="H182" s="207" t="s">
        <v>1</v>
      </c>
      <c r="I182" s="209"/>
      <c r="J182" s="205"/>
      <c r="K182" s="205"/>
      <c r="L182" s="210"/>
      <c r="M182" s="211"/>
      <c r="N182" s="212"/>
      <c r="O182" s="212"/>
      <c r="P182" s="212"/>
      <c r="Q182" s="212"/>
      <c r="R182" s="212"/>
      <c r="S182" s="212"/>
      <c r="T182" s="213"/>
      <c r="AT182" s="214" t="s">
        <v>203</v>
      </c>
      <c r="AU182" s="214" t="s">
        <v>91</v>
      </c>
      <c r="AV182" s="13" t="s">
        <v>21</v>
      </c>
      <c r="AW182" s="13" t="s">
        <v>36</v>
      </c>
      <c r="AX182" s="13" t="s">
        <v>81</v>
      </c>
      <c r="AY182" s="214" t="s">
        <v>194</v>
      </c>
    </row>
    <row r="183" spans="1:65" s="14" customFormat="1" ht="11.25">
      <c r="B183" s="215"/>
      <c r="C183" s="216"/>
      <c r="D183" s="206" t="s">
        <v>203</v>
      </c>
      <c r="E183" s="217" t="s">
        <v>1</v>
      </c>
      <c r="F183" s="218" t="s">
        <v>1848</v>
      </c>
      <c r="G183" s="216"/>
      <c r="H183" s="219">
        <v>26.047000000000001</v>
      </c>
      <c r="I183" s="220"/>
      <c r="J183" s="216"/>
      <c r="K183" s="216"/>
      <c r="L183" s="221"/>
      <c r="M183" s="222"/>
      <c r="N183" s="223"/>
      <c r="O183" s="223"/>
      <c r="P183" s="223"/>
      <c r="Q183" s="223"/>
      <c r="R183" s="223"/>
      <c r="S183" s="223"/>
      <c r="T183" s="224"/>
      <c r="AT183" s="225" t="s">
        <v>203</v>
      </c>
      <c r="AU183" s="225" t="s">
        <v>91</v>
      </c>
      <c r="AV183" s="14" t="s">
        <v>91</v>
      </c>
      <c r="AW183" s="14" t="s">
        <v>36</v>
      </c>
      <c r="AX183" s="14" t="s">
        <v>21</v>
      </c>
      <c r="AY183" s="225" t="s">
        <v>194</v>
      </c>
    </row>
    <row r="184" spans="1:65" s="2" customFormat="1" ht="14.45" customHeight="1">
      <c r="A184" s="35"/>
      <c r="B184" s="36"/>
      <c r="C184" s="191" t="s">
        <v>272</v>
      </c>
      <c r="D184" s="191" t="s">
        <v>196</v>
      </c>
      <c r="E184" s="192" t="s">
        <v>1849</v>
      </c>
      <c r="F184" s="193" t="s">
        <v>1850</v>
      </c>
      <c r="G184" s="194" t="s">
        <v>254</v>
      </c>
      <c r="H184" s="195">
        <v>89.293000000000006</v>
      </c>
      <c r="I184" s="196"/>
      <c r="J184" s="197">
        <f>ROUND(I184*H184,2)</f>
        <v>0</v>
      </c>
      <c r="K184" s="193" t="s">
        <v>207</v>
      </c>
      <c r="L184" s="40"/>
      <c r="M184" s="198" t="s">
        <v>1</v>
      </c>
      <c r="N184" s="199" t="s">
        <v>46</v>
      </c>
      <c r="O184" s="72"/>
      <c r="P184" s="200">
        <f>O184*H184</f>
        <v>0</v>
      </c>
      <c r="Q184" s="200">
        <v>1.804E-2</v>
      </c>
      <c r="R184" s="200">
        <f>Q184*H184</f>
        <v>1.6108457200000001</v>
      </c>
      <c r="S184" s="200">
        <v>0</v>
      </c>
      <c r="T184" s="201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2" t="s">
        <v>201</v>
      </c>
      <c r="AT184" s="202" t="s">
        <v>196</v>
      </c>
      <c r="AU184" s="202" t="s">
        <v>91</v>
      </c>
      <c r="AY184" s="18" t="s">
        <v>194</v>
      </c>
      <c r="BE184" s="203">
        <f>IF(N184="základní",J184,0)</f>
        <v>0</v>
      </c>
      <c r="BF184" s="203">
        <f>IF(N184="snížená",J184,0)</f>
        <v>0</v>
      </c>
      <c r="BG184" s="203">
        <f>IF(N184="zákl. přenesená",J184,0)</f>
        <v>0</v>
      </c>
      <c r="BH184" s="203">
        <f>IF(N184="sníž. přenesená",J184,0)</f>
        <v>0</v>
      </c>
      <c r="BI184" s="203">
        <f>IF(N184="nulová",J184,0)</f>
        <v>0</v>
      </c>
      <c r="BJ184" s="18" t="s">
        <v>21</v>
      </c>
      <c r="BK184" s="203">
        <f>ROUND(I184*H184,2)</f>
        <v>0</v>
      </c>
      <c r="BL184" s="18" t="s">
        <v>201</v>
      </c>
      <c r="BM184" s="202" t="s">
        <v>1851</v>
      </c>
    </row>
    <row r="185" spans="1:65" s="13" customFormat="1" ht="11.25">
      <c r="B185" s="204"/>
      <c r="C185" s="205"/>
      <c r="D185" s="206" t="s">
        <v>203</v>
      </c>
      <c r="E185" s="207" t="s">
        <v>1</v>
      </c>
      <c r="F185" s="208" t="s">
        <v>241</v>
      </c>
      <c r="G185" s="205"/>
      <c r="H185" s="207" t="s">
        <v>1</v>
      </c>
      <c r="I185" s="209"/>
      <c r="J185" s="205"/>
      <c r="K185" s="205"/>
      <c r="L185" s="210"/>
      <c r="M185" s="211"/>
      <c r="N185" s="212"/>
      <c r="O185" s="212"/>
      <c r="P185" s="212"/>
      <c r="Q185" s="212"/>
      <c r="R185" s="212"/>
      <c r="S185" s="212"/>
      <c r="T185" s="213"/>
      <c r="AT185" s="214" t="s">
        <v>203</v>
      </c>
      <c r="AU185" s="214" t="s">
        <v>91</v>
      </c>
      <c r="AV185" s="13" t="s">
        <v>21</v>
      </c>
      <c r="AW185" s="13" t="s">
        <v>36</v>
      </c>
      <c r="AX185" s="13" t="s">
        <v>81</v>
      </c>
      <c r="AY185" s="214" t="s">
        <v>194</v>
      </c>
    </row>
    <row r="186" spans="1:65" s="13" customFormat="1" ht="11.25">
      <c r="B186" s="204"/>
      <c r="C186" s="205"/>
      <c r="D186" s="206" t="s">
        <v>203</v>
      </c>
      <c r="E186" s="207" t="s">
        <v>1</v>
      </c>
      <c r="F186" s="208" t="s">
        <v>242</v>
      </c>
      <c r="G186" s="205"/>
      <c r="H186" s="207" t="s">
        <v>1</v>
      </c>
      <c r="I186" s="209"/>
      <c r="J186" s="205"/>
      <c r="K186" s="205"/>
      <c r="L186" s="210"/>
      <c r="M186" s="211"/>
      <c r="N186" s="212"/>
      <c r="O186" s="212"/>
      <c r="P186" s="212"/>
      <c r="Q186" s="212"/>
      <c r="R186" s="212"/>
      <c r="S186" s="212"/>
      <c r="T186" s="213"/>
      <c r="AT186" s="214" t="s">
        <v>203</v>
      </c>
      <c r="AU186" s="214" t="s">
        <v>91</v>
      </c>
      <c r="AV186" s="13" t="s">
        <v>21</v>
      </c>
      <c r="AW186" s="13" t="s">
        <v>36</v>
      </c>
      <c r="AX186" s="13" t="s">
        <v>81</v>
      </c>
      <c r="AY186" s="214" t="s">
        <v>194</v>
      </c>
    </row>
    <row r="187" spans="1:65" s="14" customFormat="1" ht="11.25">
      <c r="B187" s="215"/>
      <c r="C187" s="216"/>
      <c r="D187" s="206" t="s">
        <v>203</v>
      </c>
      <c r="E187" s="217" t="s">
        <v>1</v>
      </c>
      <c r="F187" s="218" t="s">
        <v>1852</v>
      </c>
      <c r="G187" s="216"/>
      <c r="H187" s="219">
        <v>11.382</v>
      </c>
      <c r="I187" s="220"/>
      <c r="J187" s="216"/>
      <c r="K187" s="216"/>
      <c r="L187" s="221"/>
      <c r="M187" s="222"/>
      <c r="N187" s="223"/>
      <c r="O187" s="223"/>
      <c r="P187" s="223"/>
      <c r="Q187" s="223"/>
      <c r="R187" s="223"/>
      <c r="S187" s="223"/>
      <c r="T187" s="224"/>
      <c r="AT187" s="225" t="s">
        <v>203</v>
      </c>
      <c r="AU187" s="225" t="s">
        <v>91</v>
      </c>
      <c r="AV187" s="14" t="s">
        <v>91</v>
      </c>
      <c r="AW187" s="14" t="s">
        <v>36</v>
      </c>
      <c r="AX187" s="14" t="s">
        <v>81</v>
      </c>
      <c r="AY187" s="225" t="s">
        <v>194</v>
      </c>
    </row>
    <row r="188" spans="1:65" s="13" customFormat="1" ht="11.25">
      <c r="B188" s="204"/>
      <c r="C188" s="205"/>
      <c r="D188" s="206" t="s">
        <v>203</v>
      </c>
      <c r="E188" s="207" t="s">
        <v>1</v>
      </c>
      <c r="F188" s="208" t="s">
        <v>947</v>
      </c>
      <c r="G188" s="205"/>
      <c r="H188" s="207" t="s">
        <v>1</v>
      </c>
      <c r="I188" s="209"/>
      <c r="J188" s="205"/>
      <c r="K188" s="205"/>
      <c r="L188" s="210"/>
      <c r="M188" s="211"/>
      <c r="N188" s="212"/>
      <c r="O188" s="212"/>
      <c r="P188" s="212"/>
      <c r="Q188" s="212"/>
      <c r="R188" s="212"/>
      <c r="S188" s="212"/>
      <c r="T188" s="213"/>
      <c r="AT188" s="214" t="s">
        <v>203</v>
      </c>
      <c r="AU188" s="214" t="s">
        <v>91</v>
      </c>
      <c r="AV188" s="13" t="s">
        <v>21</v>
      </c>
      <c r="AW188" s="13" t="s">
        <v>36</v>
      </c>
      <c r="AX188" s="13" t="s">
        <v>81</v>
      </c>
      <c r="AY188" s="214" t="s">
        <v>194</v>
      </c>
    </row>
    <row r="189" spans="1:65" s="13" customFormat="1" ht="11.25">
      <c r="B189" s="204"/>
      <c r="C189" s="205"/>
      <c r="D189" s="206" t="s">
        <v>203</v>
      </c>
      <c r="E189" s="207" t="s">
        <v>1</v>
      </c>
      <c r="F189" s="208" t="s">
        <v>948</v>
      </c>
      <c r="G189" s="205"/>
      <c r="H189" s="207" t="s">
        <v>1</v>
      </c>
      <c r="I189" s="209"/>
      <c r="J189" s="205"/>
      <c r="K189" s="205"/>
      <c r="L189" s="210"/>
      <c r="M189" s="211"/>
      <c r="N189" s="212"/>
      <c r="O189" s="212"/>
      <c r="P189" s="212"/>
      <c r="Q189" s="212"/>
      <c r="R189" s="212"/>
      <c r="S189" s="212"/>
      <c r="T189" s="213"/>
      <c r="AT189" s="214" t="s">
        <v>203</v>
      </c>
      <c r="AU189" s="214" t="s">
        <v>91</v>
      </c>
      <c r="AV189" s="13" t="s">
        <v>21</v>
      </c>
      <c r="AW189" s="13" t="s">
        <v>36</v>
      </c>
      <c r="AX189" s="13" t="s">
        <v>81</v>
      </c>
      <c r="AY189" s="214" t="s">
        <v>194</v>
      </c>
    </row>
    <row r="190" spans="1:65" s="14" customFormat="1" ht="11.25">
      <c r="B190" s="215"/>
      <c r="C190" s="216"/>
      <c r="D190" s="206" t="s">
        <v>203</v>
      </c>
      <c r="E190" s="217" t="s">
        <v>1</v>
      </c>
      <c r="F190" s="218" t="s">
        <v>1853</v>
      </c>
      <c r="G190" s="216"/>
      <c r="H190" s="219">
        <v>77.911000000000001</v>
      </c>
      <c r="I190" s="220"/>
      <c r="J190" s="216"/>
      <c r="K190" s="216"/>
      <c r="L190" s="221"/>
      <c r="M190" s="222"/>
      <c r="N190" s="223"/>
      <c r="O190" s="223"/>
      <c r="P190" s="223"/>
      <c r="Q190" s="223"/>
      <c r="R190" s="223"/>
      <c r="S190" s="223"/>
      <c r="T190" s="224"/>
      <c r="AT190" s="225" t="s">
        <v>203</v>
      </c>
      <c r="AU190" s="225" t="s">
        <v>91</v>
      </c>
      <c r="AV190" s="14" t="s">
        <v>91</v>
      </c>
      <c r="AW190" s="14" t="s">
        <v>36</v>
      </c>
      <c r="AX190" s="14" t="s">
        <v>81</v>
      </c>
      <c r="AY190" s="225" t="s">
        <v>194</v>
      </c>
    </row>
    <row r="191" spans="1:65" s="16" customFormat="1" ht="11.25">
      <c r="B191" s="237"/>
      <c r="C191" s="238"/>
      <c r="D191" s="206" t="s">
        <v>203</v>
      </c>
      <c r="E191" s="239" t="s">
        <v>1</v>
      </c>
      <c r="F191" s="240" t="s">
        <v>250</v>
      </c>
      <c r="G191" s="238"/>
      <c r="H191" s="241">
        <v>89.293000000000006</v>
      </c>
      <c r="I191" s="242"/>
      <c r="J191" s="238"/>
      <c r="K191" s="238"/>
      <c r="L191" s="243"/>
      <c r="M191" s="244"/>
      <c r="N191" s="245"/>
      <c r="O191" s="245"/>
      <c r="P191" s="245"/>
      <c r="Q191" s="245"/>
      <c r="R191" s="245"/>
      <c r="S191" s="245"/>
      <c r="T191" s="246"/>
      <c r="AT191" s="247" t="s">
        <v>203</v>
      </c>
      <c r="AU191" s="247" t="s">
        <v>91</v>
      </c>
      <c r="AV191" s="16" t="s">
        <v>201</v>
      </c>
      <c r="AW191" s="16" t="s">
        <v>36</v>
      </c>
      <c r="AX191" s="16" t="s">
        <v>21</v>
      </c>
      <c r="AY191" s="247" t="s">
        <v>194</v>
      </c>
    </row>
    <row r="192" spans="1:65" s="12" customFormat="1" ht="22.9" customHeight="1">
      <c r="B192" s="175"/>
      <c r="C192" s="176"/>
      <c r="D192" s="177" t="s">
        <v>80</v>
      </c>
      <c r="E192" s="189" t="s">
        <v>783</v>
      </c>
      <c r="F192" s="189" t="s">
        <v>968</v>
      </c>
      <c r="G192" s="176"/>
      <c r="H192" s="176"/>
      <c r="I192" s="179"/>
      <c r="J192" s="190">
        <f>BK192</f>
        <v>0</v>
      </c>
      <c r="K192" s="176"/>
      <c r="L192" s="181"/>
      <c r="M192" s="182"/>
      <c r="N192" s="183"/>
      <c r="O192" s="183"/>
      <c r="P192" s="184">
        <f>P193</f>
        <v>0</v>
      </c>
      <c r="Q192" s="183"/>
      <c r="R192" s="184">
        <f>R193</f>
        <v>0</v>
      </c>
      <c r="S192" s="183"/>
      <c r="T192" s="185">
        <f>T193</f>
        <v>0</v>
      </c>
      <c r="AR192" s="186" t="s">
        <v>21</v>
      </c>
      <c r="AT192" s="187" t="s">
        <v>80</v>
      </c>
      <c r="AU192" s="187" t="s">
        <v>21</v>
      </c>
      <c r="AY192" s="186" t="s">
        <v>194</v>
      </c>
      <c r="BK192" s="188">
        <f>BK193</f>
        <v>0</v>
      </c>
    </row>
    <row r="193" spans="1:65" s="2" customFormat="1" ht="14.45" customHeight="1">
      <c r="A193" s="35"/>
      <c r="B193" s="36"/>
      <c r="C193" s="191" t="s">
        <v>281</v>
      </c>
      <c r="D193" s="191" t="s">
        <v>196</v>
      </c>
      <c r="E193" s="192" t="s">
        <v>970</v>
      </c>
      <c r="F193" s="193" t="s">
        <v>971</v>
      </c>
      <c r="G193" s="194" t="s">
        <v>218</v>
      </c>
      <c r="H193" s="195">
        <v>274.65800000000002</v>
      </c>
      <c r="I193" s="196"/>
      <c r="J193" s="197">
        <f>ROUND(I193*H193,2)</f>
        <v>0</v>
      </c>
      <c r="K193" s="193" t="s">
        <v>200</v>
      </c>
      <c r="L193" s="40"/>
      <c r="M193" s="261" t="s">
        <v>1</v>
      </c>
      <c r="N193" s="262" t="s">
        <v>46</v>
      </c>
      <c r="O193" s="263"/>
      <c r="P193" s="264">
        <f>O193*H193</f>
        <v>0</v>
      </c>
      <c r="Q193" s="264">
        <v>0</v>
      </c>
      <c r="R193" s="264">
        <f>Q193*H193</f>
        <v>0</v>
      </c>
      <c r="S193" s="264">
        <v>0</v>
      </c>
      <c r="T193" s="265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2" t="s">
        <v>201</v>
      </c>
      <c r="AT193" s="202" t="s">
        <v>196</v>
      </c>
      <c r="AU193" s="202" t="s">
        <v>91</v>
      </c>
      <c r="AY193" s="18" t="s">
        <v>194</v>
      </c>
      <c r="BE193" s="203">
        <f>IF(N193="základní",J193,0)</f>
        <v>0</v>
      </c>
      <c r="BF193" s="203">
        <f>IF(N193="snížená",J193,0)</f>
        <v>0</v>
      </c>
      <c r="BG193" s="203">
        <f>IF(N193="zákl. přenesená",J193,0)</f>
        <v>0</v>
      </c>
      <c r="BH193" s="203">
        <f>IF(N193="sníž. přenesená",J193,0)</f>
        <v>0</v>
      </c>
      <c r="BI193" s="203">
        <f>IF(N193="nulová",J193,0)</f>
        <v>0</v>
      </c>
      <c r="BJ193" s="18" t="s">
        <v>21</v>
      </c>
      <c r="BK193" s="203">
        <f>ROUND(I193*H193,2)</f>
        <v>0</v>
      </c>
      <c r="BL193" s="18" t="s">
        <v>201</v>
      </c>
      <c r="BM193" s="202" t="s">
        <v>1854</v>
      </c>
    </row>
    <row r="194" spans="1:65" s="2" customFormat="1" ht="6.95" customHeight="1">
      <c r="A194" s="35"/>
      <c r="B194" s="55"/>
      <c r="C194" s="56"/>
      <c r="D194" s="56"/>
      <c r="E194" s="56"/>
      <c r="F194" s="56"/>
      <c r="G194" s="56"/>
      <c r="H194" s="56"/>
      <c r="I194" s="56"/>
      <c r="J194" s="56"/>
      <c r="K194" s="56"/>
      <c r="L194" s="40"/>
      <c r="M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</sheetData>
  <sheetProtection algorithmName="SHA-512" hashValue="Bdo2Kyn1Fx2c270/N2PJhMhAYNWkr3Go/5mC4mOgMDIVQqDAG0QTBmJaBA+WWSYUVy9RddOOwgoaMeKO3S5npQ==" saltValue="g5RJekyd1Cu7dU3HKYElidL+GrTy5wOLROlX3c/aX8azCi82JL+xEGk4y5MJcFFnevr73uOTW2Xhz1ClKMYE8g==" spinCount="100000" sheet="1" objects="1" scenarios="1" formatColumns="0" formatRows="0" autoFilter="0"/>
  <autoFilter ref="C120:K193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rintOptions horizontalCentered="1"/>
  <pageMargins left="0.39370078740157483" right="0.39370078740157483" top="0.39370078740157483" bottom="0.39370078740157483" header="0" footer="0"/>
  <pageSetup paperSize="9" scale="85" fitToHeight="100" orientation="landscape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BM150"/>
  <sheetViews>
    <sheetView showGridLines="0" workbookViewId="0">
      <selection activeCell="E23" sqref="E23:AN23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AT2" s="18" t="s">
        <v>101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91</v>
      </c>
    </row>
    <row r="4" spans="1:46" s="1" customFormat="1" ht="24.95" customHeight="1">
      <c r="B4" s="21"/>
      <c r="D4" s="112" t="s">
        <v>106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16.5" customHeight="1">
      <c r="B7" s="21"/>
      <c r="E7" s="307" t="str">
        <f>'Rekapitulace stavby'!K6</f>
        <v>BRNO, MOJMÍROVO NÁMĚSTÍ - REKONSTRUKCE KANALIZACE  (úsek stavby Š0-Š15)</v>
      </c>
      <c r="F7" s="308"/>
      <c r="G7" s="308"/>
      <c r="H7" s="308"/>
      <c r="L7" s="21"/>
    </row>
    <row r="8" spans="1:46" s="2" customFormat="1" ht="12" customHeight="1">
      <c r="A8" s="35"/>
      <c r="B8" s="40"/>
      <c r="C8" s="35"/>
      <c r="D8" s="114" t="s">
        <v>115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09" t="s">
        <v>1855</v>
      </c>
      <c r="F9" s="310"/>
      <c r="G9" s="310"/>
      <c r="H9" s="310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4" t="s">
        <v>19</v>
      </c>
      <c r="E11" s="35"/>
      <c r="F11" s="115" t="s">
        <v>1</v>
      </c>
      <c r="G11" s="35"/>
      <c r="H11" s="35"/>
      <c r="I11" s="114" t="s">
        <v>20</v>
      </c>
      <c r="J11" s="115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4" t="s">
        <v>22</v>
      </c>
      <c r="E12" s="35"/>
      <c r="F12" s="115" t="s">
        <v>23</v>
      </c>
      <c r="G12" s="35"/>
      <c r="H12" s="35"/>
      <c r="I12" s="114" t="s">
        <v>24</v>
      </c>
      <c r="J12" s="116" t="str">
        <f>'Rekapitulace stavby'!AN8</f>
        <v>11. 5. 2020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28</v>
      </c>
      <c r="E14" s="35"/>
      <c r="F14" s="35"/>
      <c r="G14" s="35"/>
      <c r="H14" s="35"/>
      <c r="I14" s="114" t="s">
        <v>29</v>
      </c>
      <c r="J14" s="115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5" t="s">
        <v>30</v>
      </c>
      <c r="F15" s="35"/>
      <c r="G15" s="35"/>
      <c r="H15" s="35"/>
      <c r="I15" s="114" t="s">
        <v>31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32</v>
      </c>
      <c r="E17" s="35"/>
      <c r="F17" s="35"/>
      <c r="G17" s="35"/>
      <c r="H17" s="35"/>
      <c r="I17" s="114" t="s">
        <v>29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1" t="str">
        <f>'Rekapitulace stavby'!E14</f>
        <v>Vyplň údaj</v>
      </c>
      <c r="F18" s="312"/>
      <c r="G18" s="312"/>
      <c r="H18" s="312"/>
      <c r="I18" s="114" t="s">
        <v>31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34</v>
      </c>
      <c r="E20" s="35"/>
      <c r="F20" s="35"/>
      <c r="G20" s="35"/>
      <c r="H20" s="35"/>
      <c r="I20" s="114" t="s">
        <v>29</v>
      </c>
      <c r="J20" s="115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5" t="s">
        <v>35</v>
      </c>
      <c r="F21" s="35"/>
      <c r="G21" s="35"/>
      <c r="H21" s="35"/>
      <c r="I21" s="114" t="s">
        <v>31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37</v>
      </c>
      <c r="E23" s="35"/>
      <c r="F23" s="35"/>
      <c r="G23" s="35"/>
      <c r="H23" s="35"/>
      <c r="I23" s="114" t="s">
        <v>29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5" t="s">
        <v>38</v>
      </c>
      <c r="F24" s="35"/>
      <c r="G24" s="35"/>
      <c r="H24" s="35"/>
      <c r="I24" s="114" t="s">
        <v>31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39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9"/>
      <c r="B27" s="120"/>
      <c r="C27" s="119"/>
      <c r="D27" s="119"/>
      <c r="E27" s="313" t="s">
        <v>1</v>
      </c>
      <c r="F27" s="313"/>
      <c r="G27" s="313"/>
      <c r="H27" s="31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3"/>
      <c r="E29" s="123"/>
      <c r="F29" s="123"/>
      <c r="G29" s="123"/>
      <c r="H29" s="123"/>
      <c r="I29" s="123"/>
      <c r="J29" s="123"/>
      <c r="K29" s="123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4" t="s">
        <v>41</v>
      </c>
      <c r="E30" s="35"/>
      <c r="F30" s="35"/>
      <c r="G30" s="35"/>
      <c r="H30" s="35"/>
      <c r="I30" s="35"/>
      <c r="J30" s="125">
        <f>ROUND(J117,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3"/>
      <c r="E31" s="123"/>
      <c r="F31" s="123"/>
      <c r="G31" s="123"/>
      <c r="H31" s="123"/>
      <c r="I31" s="123"/>
      <c r="J31" s="123"/>
      <c r="K31" s="123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6" t="s">
        <v>43</v>
      </c>
      <c r="G32" s="35"/>
      <c r="H32" s="35"/>
      <c r="I32" s="126" t="s">
        <v>42</v>
      </c>
      <c r="J32" s="126" t="s">
        <v>44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7" t="s">
        <v>45</v>
      </c>
      <c r="E33" s="114" t="s">
        <v>46</v>
      </c>
      <c r="F33" s="128">
        <f>ROUND((SUM(BE117:BE149)),  2)</f>
        <v>0</v>
      </c>
      <c r="G33" s="35"/>
      <c r="H33" s="35"/>
      <c r="I33" s="129">
        <v>0.21</v>
      </c>
      <c r="J33" s="128">
        <f>ROUND(((SUM(BE117:BE149))*I33),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47</v>
      </c>
      <c r="F34" s="128">
        <f>ROUND((SUM(BF117:BF149)),  2)</f>
        <v>0</v>
      </c>
      <c r="G34" s="35"/>
      <c r="H34" s="35"/>
      <c r="I34" s="129">
        <v>0.15</v>
      </c>
      <c r="J34" s="128">
        <f>ROUND(((SUM(BF117:BF149))*I34),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48</v>
      </c>
      <c r="F35" s="128">
        <f>ROUND((SUM(BG117:BG149)),  2)</f>
        <v>0</v>
      </c>
      <c r="G35" s="35"/>
      <c r="H35" s="35"/>
      <c r="I35" s="129">
        <v>0.21</v>
      </c>
      <c r="J35" s="128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49</v>
      </c>
      <c r="F36" s="128">
        <f>ROUND((SUM(BH117:BH149)),  2)</f>
        <v>0</v>
      </c>
      <c r="G36" s="35"/>
      <c r="H36" s="35"/>
      <c r="I36" s="129">
        <v>0.15</v>
      </c>
      <c r="J36" s="128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50</v>
      </c>
      <c r="F37" s="128">
        <f>ROUND((SUM(BI117:BI149)),  2)</f>
        <v>0</v>
      </c>
      <c r="G37" s="35"/>
      <c r="H37" s="35"/>
      <c r="I37" s="129">
        <v>0</v>
      </c>
      <c r="J37" s="128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0"/>
      <c r="D39" s="131" t="s">
        <v>51</v>
      </c>
      <c r="E39" s="132"/>
      <c r="F39" s="132"/>
      <c r="G39" s="133" t="s">
        <v>52</v>
      </c>
      <c r="H39" s="134" t="s">
        <v>53</v>
      </c>
      <c r="I39" s="132"/>
      <c r="J39" s="135">
        <f>SUM(J30:J37)</f>
        <v>0</v>
      </c>
      <c r="K39" s="136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7" t="s">
        <v>54</v>
      </c>
      <c r="E50" s="138"/>
      <c r="F50" s="138"/>
      <c r="G50" s="137" t="s">
        <v>55</v>
      </c>
      <c r="H50" s="138"/>
      <c r="I50" s="138"/>
      <c r="J50" s="138"/>
      <c r="K50" s="138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9" t="s">
        <v>56</v>
      </c>
      <c r="E61" s="140"/>
      <c r="F61" s="141" t="s">
        <v>57</v>
      </c>
      <c r="G61" s="139" t="s">
        <v>56</v>
      </c>
      <c r="H61" s="140"/>
      <c r="I61" s="140"/>
      <c r="J61" s="142" t="s">
        <v>57</v>
      </c>
      <c r="K61" s="140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7" t="s">
        <v>58</v>
      </c>
      <c r="E65" s="143"/>
      <c r="F65" s="143"/>
      <c r="G65" s="137" t="s">
        <v>59</v>
      </c>
      <c r="H65" s="143"/>
      <c r="I65" s="143"/>
      <c r="J65" s="143"/>
      <c r="K65" s="143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9" t="s">
        <v>56</v>
      </c>
      <c r="E76" s="140"/>
      <c r="F76" s="141" t="s">
        <v>57</v>
      </c>
      <c r="G76" s="139" t="s">
        <v>56</v>
      </c>
      <c r="H76" s="140"/>
      <c r="I76" s="140"/>
      <c r="J76" s="142" t="s">
        <v>57</v>
      </c>
      <c r="K76" s="140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4"/>
      <c r="C77" s="145"/>
      <c r="D77" s="145"/>
      <c r="E77" s="145"/>
      <c r="F77" s="145"/>
      <c r="G77" s="145"/>
      <c r="H77" s="145"/>
      <c r="I77" s="145"/>
      <c r="J77" s="145"/>
      <c r="K77" s="145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6"/>
      <c r="C81" s="147"/>
      <c r="D81" s="147"/>
      <c r="E81" s="147"/>
      <c r="F81" s="147"/>
      <c r="G81" s="147"/>
      <c r="H81" s="147"/>
      <c r="I81" s="147"/>
      <c r="J81" s="147"/>
      <c r="K81" s="147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162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14" t="str">
        <f>E7</f>
        <v>BRNO, MOJMÍROVO NÁMĚSTÍ - REKONSTRUKCE KANALIZACE  (úsek stavby Š0-Š15)</v>
      </c>
      <c r="F85" s="315"/>
      <c r="G85" s="315"/>
      <c r="H85" s="315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115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66" t="str">
        <f>E9</f>
        <v>90 - OSTATNÍ NÁKLADY</v>
      </c>
      <c r="F87" s="316"/>
      <c r="G87" s="316"/>
      <c r="H87" s="316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22</v>
      </c>
      <c r="D89" s="37"/>
      <c r="E89" s="37"/>
      <c r="F89" s="28" t="str">
        <f>F12</f>
        <v>BRNO</v>
      </c>
      <c r="G89" s="37"/>
      <c r="H89" s="37"/>
      <c r="I89" s="30" t="s">
        <v>24</v>
      </c>
      <c r="J89" s="67" t="str">
        <f>IF(J12="","",J12)</f>
        <v>11. 5. 2020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30" t="s">
        <v>28</v>
      </c>
      <c r="D91" s="37"/>
      <c r="E91" s="37"/>
      <c r="F91" s="28" t="str">
        <f>E15</f>
        <v>STATUTÁRNÍ MĚSTO BRNO</v>
      </c>
      <c r="G91" s="37"/>
      <c r="H91" s="37"/>
      <c r="I91" s="30" t="s">
        <v>34</v>
      </c>
      <c r="J91" s="33" t="str">
        <f>E21</f>
        <v>JV PROJEKT VH s.r.o., BRNO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32</v>
      </c>
      <c r="D92" s="37"/>
      <c r="E92" s="37"/>
      <c r="F92" s="28" t="str">
        <f>IF(E18="","",E18)</f>
        <v>Vyplň údaj</v>
      </c>
      <c r="G92" s="37"/>
      <c r="H92" s="37"/>
      <c r="I92" s="30" t="s">
        <v>37</v>
      </c>
      <c r="J92" s="33" t="str">
        <f>E24</f>
        <v>Obrtel M.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8" t="s">
        <v>163</v>
      </c>
      <c r="D94" s="149"/>
      <c r="E94" s="149"/>
      <c r="F94" s="149"/>
      <c r="G94" s="149"/>
      <c r="H94" s="149"/>
      <c r="I94" s="149"/>
      <c r="J94" s="150" t="s">
        <v>164</v>
      </c>
      <c r="K94" s="149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51" t="s">
        <v>165</v>
      </c>
      <c r="D96" s="37"/>
      <c r="E96" s="37"/>
      <c r="F96" s="37"/>
      <c r="G96" s="37"/>
      <c r="H96" s="37"/>
      <c r="I96" s="37"/>
      <c r="J96" s="85">
        <f>J117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166</v>
      </c>
    </row>
    <row r="97" spans="1:31" s="9" customFormat="1" ht="24.95" customHeight="1">
      <c r="B97" s="152"/>
      <c r="C97" s="153"/>
      <c r="D97" s="154" t="s">
        <v>1856</v>
      </c>
      <c r="E97" s="155"/>
      <c r="F97" s="155"/>
      <c r="G97" s="155"/>
      <c r="H97" s="155"/>
      <c r="I97" s="155"/>
      <c r="J97" s="156">
        <f>J118</f>
        <v>0</v>
      </c>
      <c r="K97" s="153"/>
      <c r="L97" s="157"/>
    </row>
    <row r="98" spans="1:31" s="2" customFormat="1" ht="21.75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s="2" customFormat="1" ht="6.95" customHeight="1">
      <c r="A99" s="35"/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3" spans="1:31" s="2" customFormat="1" ht="6.95" customHeight="1">
      <c r="A103" s="35"/>
      <c r="B103" s="57"/>
      <c r="C103" s="58"/>
      <c r="D103" s="58"/>
      <c r="E103" s="58"/>
      <c r="F103" s="58"/>
      <c r="G103" s="58"/>
      <c r="H103" s="58"/>
      <c r="I103" s="58"/>
      <c r="J103" s="58"/>
      <c r="K103" s="58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s="2" customFormat="1" ht="24.95" customHeight="1">
      <c r="A104" s="35"/>
      <c r="B104" s="36"/>
      <c r="C104" s="24" t="s">
        <v>179</v>
      </c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6.9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12" customHeight="1">
      <c r="A106" s="35"/>
      <c r="B106" s="36"/>
      <c r="C106" s="30" t="s">
        <v>16</v>
      </c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16.5" customHeight="1">
      <c r="A107" s="35"/>
      <c r="B107" s="36"/>
      <c r="C107" s="37"/>
      <c r="D107" s="37"/>
      <c r="E107" s="314" t="str">
        <f>E7</f>
        <v>BRNO, MOJMÍROVO NÁMĚSTÍ - REKONSTRUKCE KANALIZACE  (úsek stavby Š0-Š15)</v>
      </c>
      <c r="F107" s="315"/>
      <c r="G107" s="315"/>
      <c r="H107" s="315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2" customHeight="1">
      <c r="A108" s="35"/>
      <c r="B108" s="36"/>
      <c r="C108" s="30" t="s">
        <v>115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6.5" customHeight="1">
      <c r="A109" s="35"/>
      <c r="B109" s="36"/>
      <c r="C109" s="37"/>
      <c r="D109" s="37"/>
      <c r="E109" s="266" t="str">
        <f>E9</f>
        <v>90 - OSTATNÍ NÁKLADY</v>
      </c>
      <c r="F109" s="316"/>
      <c r="G109" s="316"/>
      <c r="H109" s="316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6.9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22</v>
      </c>
      <c r="D111" s="37"/>
      <c r="E111" s="37"/>
      <c r="F111" s="28" t="str">
        <f>F12</f>
        <v>BRNO</v>
      </c>
      <c r="G111" s="37"/>
      <c r="H111" s="37"/>
      <c r="I111" s="30" t="s">
        <v>24</v>
      </c>
      <c r="J111" s="67" t="str">
        <f>IF(J12="","",J12)</f>
        <v>11. 5. 2020</v>
      </c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5.7" customHeight="1">
      <c r="A113" s="35"/>
      <c r="B113" s="36"/>
      <c r="C113" s="30" t="s">
        <v>28</v>
      </c>
      <c r="D113" s="37"/>
      <c r="E113" s="37"/>
      <c r="F113" s="28" t="str">
        <f>E15</f>
        <v>STATUTÁRNÍ MĚSTO BRNO</v>
      </c>
      <c r="G113" s="37"/>
      <c r="H113" s="37"/>
      <c r="I113" s="30" t="s">
        <v>34</v>
      </c>
      <c r="J113" s="33" t="str">
        <f>E21</f>
        <v>JV PROJEKT VH s.r.o., BRNO</v>
      </c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5.2" customHeight="1">
      <c r="A114" s="35"/>
      <c r="B114" s="36"/>
      <c r="C114" s="30" t="s">
        <v>32</v>
      </c>
      <c r="D114" s="37"/>
      <c r="E114" s="37"/>
      <c r="F114" s="28" t="str">
        <f>IF(E18="","",E18)</f>
        <v>Vyplň údaj</v>
      </c>
      <c r="G114" s="37"/>
      <c r="H114" s="37"/>
      <c r="I114" s="30" t="s">
        <v>37</v>
      </c>
      <c r="J114" s="33" t="str">
        <f>E24</f>
        <v>Obrtel M.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0.3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11" customFormat="1" ht="29.25" customHeight="1">
      <c r="A116" s="164"/>
      <c r="B116" s="165"/>
      <c r="C116" s="166" t="s">
        <v>180</v>
      </c>
      <c r="D116" s="167" t="s">
        <v>66</v>
      </c>
      <c r="E116" s="167" t="s">
        <v>62</v>
      </c>
      <c r="F116" s="167" t="s">
        <v>63</v>
      </c>
      <c r="G116" s="167" t="s">
        <v>181</v>
      </c>
      <c r="H116" s="167" t="s">
        <v>182</v>
      </c>
      <c r="I116" s="167" t="s">
        <v>183</v>
      </c>
      <c r="J116" s="167" t="s">
        <v>164</v>
      </c>
      <c r="K116" s="168" t="s">
        <v>184</v>
      </c>
      <c r="L116" s="169"/>
      <c r="M116" s="76" t="s">
        <v>1</v>
      </c>
      <c r="N116" s="77" t="s">
        <v>45</v>
      </c>
      <c r="O116" s="77" t="s">
        <v>185</v>
      </c>
      <c r="P116" s="77" t="s">
        <v>186</v>
      </c>
      <c r="Q116" s="77" t="s">
        <v>187</v>
      </c>
      <c r="R116" s="77" t="s">
        <v>188</v>
      </c>
      <c r="S116" s="77" t="s">
        <v>189</v>
      </c>
      <c r="T116" s="78" t="s">
        <v>190</v>
      </c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</row>
    <row r="117" spans="1:65" s="2" customFormat="1" ht="22.9" customHeight="1">
      <c r="A117" s="35"/>
      <c r="B117" s="36"/>
      <c r="C117" s="83" t="s">
        <v>191</v>
      </c>
      <c r="D117" s="37"/>
      <c r="E117" s="37"/>
      <c r="F117" s="37"/>
      <c r="G117" s="37"/>
      <c r="H117" s="37"/>
      <c r="I117" s="37"/>
      <c r="J117" s="170">
        <f>BK117</f>
        <v>0</v>
      </c>
      <c r="K117" s="37"/>
      <c r="L117" s="40"/>
      <c r="M117" s="79"/>
      <c r="N117" s="171"/>
      <c r="O117" s="80"/>
      <c r="P117" s="172">
        <f>P118</f>
        <v>0</v>
      </c>
      <c r="Q117" s="80"/>
      <c r="R117" s="172">
        <f>R118</f>
        <v>0</v>
      </c>
      <c r="S117" s="80"/>
      <c r="T117" s="173">
        <f>T118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80</v>
      </c>
      <c r="AU117" s="18" t="s">
        <v>166</v>
      </c>
      <c r="BK117" s="174">
        <f>BK118</f>
        <v>0</v>
      </c>
    </row>
    <row r="118" spans="1:65" s="12" customFormat="1" ht="25.9" customHeight="1">
      <c r="B118" s="175"/>
      <c r="C118" s="176"/>
      <c r="D118" s="177" t="s">
        <v>80</v>
      </c>
      <c r="E118" s="178" t="s">
        <v>1857</v>
      </c>
      <c r="F118" s="178" t="s">
        <v>1858</v>
      </c>
      <c r="G118" s="176"/>
      <c r="H118" s="176"/>
      <c r="I118" s="179"/>
      <c r="J118" s="180">
        <f>BK118</f>
        <v>0</v>
      </c>
      <c r="K118" s="176"/>
      <c r="L118" s="181"/>
      <c r="M118" s="182"/>
      <c r="N118" s="183"/>
      <c r="O118" s="183"/>
      <c r="P118" s="184">
        <f>SUM(P119:P149)</f>
        <v>0</v>
      </c>
      <c r="Q118" s="183"/>
      <c r="R118" s="184">
        <f>SUM(R119:R149)</f>
        <v>0</v>
      </c>
      <c r="S118" s="183"/>
      <c r="T118" s="185">
        <f>SUM(T119:T149)</f>
        <v>0</v>
      </c>
      <c r="AR118" s="186" t="s">
        <v>201</v>
      </c>
      <c r="AT118" s="187" t="s">
        <v>80</v>
      </c>
      <c r="AU118" s="187" t="s">
        <v>81</v>
      </c>
      <c r="AY118" s="186" t="s">
        <v>194</v>
      </c>
      <c r="BK118" s="188">
        <f>SUM(BK119:BK149)</f>
        <v>0</v>
      </c>
    </row>
    <row r="119" spans="1:65" s="2" customFormat="1" ht="14.45" customHeight="1">
      <c r="A119" s="35"/>
      <c r="B119" s="36"/>
      <c r="C119" s="191" t="s">
        <v>21</v>
      </c>
      <c r="D119" s="191" t="s">
        <v>196</v>
      </c>
      <c r="E119" s="192" t="s">
        <v>1859</v>
      </c>
      <c r="F119" s="193" t="s">
        <v>1860</v>
      </c>
      <c r="G119" s="194" t="s">
        <v>1861</v>
      </c>
      <c r="H119" s="195">
        <v>1</v>
      </c>
      <c r="I119" s="196"/>
      <c r="J119" s="197">
        <f>ROUND(I119*H119,2)</f>
        <v>0</v>
      </c>
      <c r="K119" s="193" t="s">
        <v>207</v>
      </c>
      <c r="L119" s="40"/>
      <c r="M119" s="198" t="s">
        <v>1</v>
      </c>
      <c r="N119" s="199" t="s">
        <v>46</v>
      </c>
      <c r="O119" s="72"/>
      <c r="P119" s="200">
        <f>O119*H119</f>
        <v>0</v>
      </c>
      <c r="Q119" s="200">
        <v>0</v>
      </c>
      <c r="R119" s="200">
        <f>Q119*H119</f>
        <v>0</v>
      </c>
      <c r="S119" s="200">
        <v>0</v>
      </c>
      <c r="T119" s="201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02" t="s">
        <v>1862</v>
      </c>
      <c r="AT119" s="202" t="s">
        <v>196</v>
      </c>
      <c r="AU119" s="202" t="s">
        <v>21</v>
      </c>
      <c r="AY119" s="18" t="s">
        <v>194</v>
      </c>
      <c r="BE119" s="203">
        <f>IF(N119="základní",J119,0)</f>
        <v>0</v>
      </c>
      <c r="BF119" s="203">
        <f>IF(N119="snížená",J119,0)</f>
        <v>0</v>
      </c>
      <c r="BG119" s="203">
        <f>IF(N119="zákl. přenesená",J119,0)</f>
        <v>0</v>
      </c>
      <c r="BH119" s="203">
        <f>IF(N119="sníž. přenesená",J119,0)</f>
        <v>0</v>
      </c>
      <c r="BI119" s="203">
        <f>IF(N119="nulová",J119,0)</f>
        <v>0</v>
      </c>
      <c r="BJ119" s="18" t="s">
        <v>21</v>
      </c>
      <c r="BK119" s="203">
        <f>ROUND(I119*H119,2)</f>
        <v>0</v>
      </c>
      <c r="BL119" s="18" t="s">
        <v>1862</v>
      </c>
      <c r="BM119" s="202" t="s">
        <v>1863</v>
      </c>
    </row>
    <row r="120" spans="1:65" s="2" customFormat="1" ht="14.45" customHeight="1">
      <c r="A120" s="35"/>
      <c r="B120" s="36"/>
      <c r="C120" s="191" t="s">
        <v>91</v>
      </c>
      <c r="D120" s="191" t="s">
        <v>196</v>
      </c>
      <c r="E120" s="192" t="s">
        <v>1864</v>
      </c>
      <c r="F120" s="193" t="s">
        <v>1865</v>
      </c>
      <c r="G120" s="194" t="s">
        <v>1861</v>
      </c>
      <c r="H120" s="195">
        <v>1</v>
      </c>
      <c r="I120" s="196"/>
      <c r="J120" s="197">
        <f>ROUND(I120*H120,2)</f>
        <v>0</v>
      </c>
      <c r="K120" s="193" t="s">
        <v>207</v>
      </c>
      <c r="L120" s="40"/>
      <c r="M120" s="198" t="s">
        <v>1</v>
      </c>
      <c r="N120" s="199" t="s">
        <v>46</v>
      </c>
      <c r="O120" s="72"/>
      <c r="P120" s="200">
        <f>O120*H120</f>
        <v>0</v>
      </c>
      <c r="Q120" s="200">
        <v>0</v>
      </c>
      <c r="R120" s="200">
        <f>Q120*H120</f>
        <v>0</v>
      </c>
      <c r="S120" s="200">
        <v>0</v>
      </c>
      <c r="T120" s="201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02" t="s">
        <v>1862</v>
      </c>
      <c r="AT120" s="202" t="s">
        <v>196</v>
      </c>
      <c r="AU120" s="202" t="s">
        <v>21</v>
      </c>
      <c r="AY120" s="18" t="s">
        <v>194</v>
      </c>
      <c r="BE120" s="203">
        <f>IF(N120="základní",J120,0)</f>
        <v>0</v>
      </c>
      <c r="BF120" s="203">
        <f>IF(N120="snížená",J120,0)</f>
        <v>0</v>
      </c>
      <c r="BG120" s="203">
        <f>IF(N120="zákl. přenesená",J120,0)</f>
        <v>0</v>
      </c>
      <c r="BH120" s="203">
        <f>IF(N120="sníž. přenesená",J120,0)</f>
        <v>0</v>
      </c>
      <c r="BI120" s="203">
        <f>IF(N120="nulová",J120,0)</f>
        <v>0</v>
      </c>
      <c r="BJ120" s="18" t="s">
        <v>21</v>
      </c>
      <c r="BK120" s="203">
        <f>ROUND(I120*H120,2)</f>
        <v>0</v>
      </c>
      <c r="BL120" s="18" t="s">
        <v>1862</v>
      </c>
      <c r="BM120" s="202" t="s">
        <v>1866</v>
      </c>
    </row>
    <row r="121" spans="1:65" s="2" customFormat="1" ht="14.45" customHeight="1">
      <c r="A121" s="35"/>
      <c r="B121" s="36"/>
      <c r="C121" s="191" t="s">
        <v>210</v>
      </c>
      <c r="D121" s="191" t="s">
        <v>196</v>
      </c>
      <c r="E121" s="192" t="s">
        <v>1867</v>
      </c>
      <c r="F121" s="193" t="s">
        <v>1868</v>
      </c>
      <c r="G121" s="194" t="s">
        <v>1861</v>
      </c>
      <c r="H121" s="195">
        <v>1</v>
      </c>
      <c r="I121" s="196"/>
      <c r="J121" s="197">
        <f>ROUND(I121*H121,2)</f>
        <v>0</v>
      </c>
      <c r="K121" s="193" t="s">
        <v>207</v>
      </c>
      <c r="L121" s="40"/>
      <c r="M121" s="198" t="s">
        <v>1</v>
      </c>
      <c r="N121" s="199" t="s">
        <v>46</v>
      </c>
      <c r="O121" s="72"/>
      <c r="P121" s="200">
        <f>O121*H121</f>
        <v>0</v>
      </c>
      <c r="Q121" s="200">
        <v>0</v>
      </c>
      <c r="R121" s="200">
        <f>Q121*H121</f>
        <v>0</v>
      </c>
      <c r="S121" s="200">
        <v>0</v>
      </c>
      <c r="T121" s="201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02" t="s">
        <v>1862</v>
      </c>
      <c r="AT121" s="202" t="s">
        <v>196</v>
      </c>
      <c r="AU121" s="202" t="s">
        <v>21</v>
      </c>
      <c r="AY121" s="18" t="s">
        <v>194</v>
      </c>
      <c r="BE121" s="203">
        <f>IF(N121="základní",J121,0)</f>
        <v>0</v>
      </c>
      <c r="BF121" s="203">
        <f>IF(N121="snížená",J121,0)</f>
        <v>0</v>
      </c>
      <c r="BG121" s="203">
        <f>IF(N121="zákl. přenesená",J121,0)</f>
        <v>0</v>
      </c>
      <c r="BH121" s="203">
        <f>IF(N121="sníž. přenesená",J121,0)</f>
        <v>0</v>
      </c>
      <c r="BI121" s="203">
        <f>IF(N121="nulová",J121,0)</f>
        <v>0</v>
      </c>
      <c r="BJ121" s="18" t="s">
        <v>21</v>
      </c>
      <c r="BK121" s="203">
        <f>ROUND(I121*H121,2)</f>
        <v>0</v>
      </c>
      <c r="BL121" s="18" t="s">
        <v>1862</v>
      </c>
      <c r="BM121" s="202" t="s">
        <v>1869</v>
      </c>
    </row>
    <row r="122" spans="1:65" s="2" customFormat="1" ht="14.45" customHeight="1">
      <c r="A122" s="35"/>
      <c r="B122" s="36"/>
      <c r="C122" s="191" t="s">
        <v>201</v>
      </c>
      <c r="D122" s="191" t="s">
        <v>196</v>
      </c>
      <c r="E122" s="192" t="s">
        <v>1870</v>
      </c>
      <c r="F122" s="193" t="s">
        <v>1871</v>
      </c>
      <c r="G122" s="194" t="s">
        <v>254</v>
      </c>
      <c r="H122" s="195">
        <v>215.8</v>
      </c>
      <c r="I122" s="196"/>
      <c r="J122" s="197">
        <f>ROUND(I122*H122,2)</f>
        <v>0</v>
      </c>
      <c r="K122" s="193" t="s">
        <v>207</v>
      </c>
      <c r="L122" s="40"/>
      <c r="M122" s="198" t="s">
        <v>1</v>
      </c>
      <c r="N122" s="199" t="s">
        <v>46</v>
      </c>
      <c r="O122" s="72"/>
      <c r="P122" s="200">
        <f>O122*H122</f>
        <v>0</v>
      </c>
      <c r="Q122" s="200">
        <v>0</v>
      </c>
      <c r="R122" s="200">
        <f>Q122*H122</f>
        <v>0</v>
      </c>
      <c r="S122" s="200">
        <v>0</v>
      </c>
      <c r="T122" s="201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2" t="s">
        <v>1862</v>
      </c>
      <c r="AT122" s="202" t="s">
        <v>196</v>
      </c>
      <c r="AU122" s="202" t="s">
        <v>21</v>
      </c>
      <c r="AY122" s="18" t="s">
        <v>194</v>
      </c>
      <c r="BE122" s="203">
        <f>IF(N122="základní",J122,0)</f>
        <v>0</v>
      </c>
      <c r="BF122" s="203">
        <f>IF(N122="snížená",J122,0)</f>
        <v>0</v>
      </c>
      <c r="BG122" s="203">
        <f>IF(N122="zákl. přenesená",J122,0)</f>
        <v>0</v>
      </c>
      <c r="BH122" s="203">
        <f>IF(N122="sníž. přenesená",J122,0)</f>
        <v>0</v>
      </c>
      <c r="BI122" s="203">
        <f>IF(N122="nulová",J122,0)</f>
        <v>0</v>
      </c>
      <c r="BJ122" s="18" t="s">
        <v>21</v>
      </c>
      <c r="BK122" s="203">
        <f>ROUND(I122*H122,2)</f>
        <v>0</v>
      </c>
      <c r="BL122" s="18" t="s">
        <v>1862</v>
      </c>
      <c r="BM122" s="202" t="s">
        <v>1872</v>
      </c>
    </row>
    <row r="123" spans="1:65" s="14" customFormat="1" ht="11.25">
      <c r="B123" s="215"/>
      <c r="C123" s="216"/>
      <c r="D123" s="206" t="s">
        <v>203</v>
      </c>
      <c r="E123" s="217" t="s">
        <v>1</v>
      </c>
      <c r="F123" s="218" t="s">
        <v>1873</v>
      </c>
      <c r="G123" s="216"/>
      <c r="H123" s="219">
        <v>215.8</v>
      </c>
      <c r="I123" s="220"/>
      <c r="J123" s="216"/>
      <c r="K123" s="216"/>
      <c r="L123" s="221"/>
      <c r="M123" s="222"/>
      <c r="N123" s="223"/>
      <c r="O123" s="223"/>
      <c r="P123" s="223"/>
      <c r="Q123" s="223"/>
      <c r="R123" s="223"/>
      <c r="S123" s="223"/>
      <c r="T123" s="224"/>
      <c r="AT123" s="225" t="s">
        <v>203</v>
      </c>
      <c r="AU123" s="225" t="s">
        <v>21</v>
      </c>
      <c r="AV123" s="14" t="s">
        <v>91</v>
      </c>
      <c r="AW123" s="14" t="s">
        <v>36</v>
      </c>
      <c r="AX123" s="14" t="s">
        <v>21</v>
      </c>
      <c r="AY123" s="225" t="s">
        <v>194</v>
      </c>
    </row>
    <row r="124" spans="1:65" s="2" customFormat="1" ht="14.45" customHeight="1">
      <c r="A124" s="35"/>
      <c r="B124" s="36"/>
      <c r="C124" s="191" t="s">
        <v>220</v>
      </c>
      <c r="D124" s="191" t="s">
        <v>196</v>
      </c>
      <c r="E124" s="192" t="s">
        <v>1874</v>
      </c>
      <c r="F124" s="193" t="s">
        <v>1875</v>
      </c>
      <c r="G124" s="194" t="s">
        <v>254</v>
      </c>
      <c r="H124" s="195">
        <v>143</v>
      </c>
      <c r="I124" s="196"/>
      <c r="J124" s="197">
        <f>ROUND(I124*H124,2)</f>
        <v>0</v>
      </c>
      <c r="K124" s="193" t="s">
        <v>207</v>
      </c>
      <c r="L124" s="40"/>
      <c r="M124" s="198" t="s">
        <v>1</v>
      </c>
      <c r="N124" s="199" t="s">
        <v>46</v>
      </c>
      <c r="O124" s="72"/>
      <c r="P124" s="200">
        <f>O124*H124</f>
        <v>0</v>
      </c>
      <c r="Q124" s="200">
        <v>0</v>
      </c>
      <c r="R124" s="200">
        <f>Q124*H124</f>
        <v>0</v>
      </c>
      <c r="S124" s="200">
        <v>0</v>
      </c>
      <c r="T124" s="201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2" t="s">
        <v>1862</v>
      </c>
      <c r="AT124" s="202" t="s">
        <v>196</v>
      </c>
      <c r="AU124" s="202" t="s">
        <v>21</v>
      </c>
      <c r="AY124" s="18" t="s">
        <v>194</v>
      </c>
      <c r="BE124" s="203">
        <f>IF(N124="základní",J124,0)</f>
        <v>0</v>
      </c>
      <c r="BF124" s="203">
        <f>IF(N124="snížená",J124,0)</f>
        <v>0</v>
      </c>
      <c r="BG124" s="203">
        <f>IF(N124="zákl. přenesená",J124,0)</f>
        <v>0</v>
      </c>
      <c r="BH124" s="203">
        <f>IF(N124="sníž. přenesená",J124,0)</f>
        <v>0</v>
      </c>
      <c r="BI124" s="203">
        <f>IF(N124="nulová",J124,0)</f>
        <v>0</v>
      </c>
      <c r="BJ124" s="18" t="s">
        <v>21</v>
      </c>
      <c r="BK124" s="203">
        <f>ROUND(I124*H124,2)</f>
        <v>0</v>
      </c>
      <c r="BL124" s="18" t="s">
        <v>1862</v>
      </c>
      <c r="BM124" s="202" t="s">
        <v>1876</v>
      </c>
    </row>
    <row r="125" spans="1:65" s="14" customFormat="1" ht="11.25">
      <c r="B125" s="215"/>
      <c r="C125" s="216"/>
      <c r="D125" s="206" t="s">
        <v>203</v>
      </c>
      <c r="E125" s="217" t="s">
        <v>1</v>
      </c>
      <c r="F125" s="218" t="s">
        <v>1877</v>
      </c>
      <c r="G125" s="216"/>
      <c r="H125" s="219">
        <v>143</v>
      </c>
      <c r="I125" s="220"/>
      <c r="J125" s="216"/>
      <c r="K125" s="216"/>
      <c r="L125" s="221"/>
      <c r="M125" s="222"/>
      <c r="N125" s="223"/>
      <c r="O125" s="223"/>
      <c r="P125" s="223"/>
      <c r="Q125" s="223"/>
      <c r="R125" s="223"/>
      <c r="S125" s="223"/>
      <c r="T125" s="224"/>
      <c r="AT125" s="225" t="s">
        <v>203</v>
      </c>
      <c r="AU125" s="225" t="s">
        <v>21</v>
      </c>
      <c r="AV125" s="14" t="s">
        <v>91</v>
      </c>
      <c r="AW125" s="14" t="s">
        <v>36</v>
      </c>
      <c r="AX125" s="14" t="s">
        <v>21</v>
      </c>
      <c r="AY125" s="225" t="s">
        <v>194</v>
      </c>
    </row>
    <row r="126" spans="1:65" s="2" customFormat="1" ht="14.45" customHeight="1">
      <c r="A126" s="35"/>
      <c r="B126" s="36"/>
      <c r="C126" s="191" t="s">
        <v>225</v>
      </c>
      <c r="D126" s="191" t="s">
        <v>196</v>
      </c>
      <c r="E126" s="192" t="s">
        <v>1878</v>
      </c>
      <c r="F126" s="193" t="s">
        <v>1879</v>
      </c>
      <c r="G126" s="194" t="s">
        <v>254</v>
      </c>
      <c r="H126" s="195">
        <v>10.8</v>
      </c>
      <c r="I126" s="196"/>
      <c r="J126" s="197">
        <f>ROUND(I126*H126,2)</f>
        <v>0</v>
      </c>
      <c r="K126" s="193" t="s">
        <v>207</v>
      </c>
      <c r="L126" s="40"/>
      <c r="M126" s="198" t="s">
        <v>1</v>
      </c>
      <c r="N126" s="199" t="s">
        <v>46</v>
      </c>
      <c r="O126" s="72"/>
      <c r="P126" s="200">
        <f>O126*H126</f>
        <v>0</v>
      </c>
      <c r="Q126" s="200">
        <v>0</v>
      </c>
      <c r="R126" s="200">
        <f>Q126*H126</f>
        <v>0</v>
      </c>
      <c r="S126" s="200">
        <v>0</v>
      </c>
      <c r="T126" s="201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2" t="s">
        <v>1862</v>
      </c>
      <c r="AT126" s="202" t="s">
        <v>196</v>
      </c>
      <c r="AU126" s="202" t="s">
        <v>21</v>
      </c>
      <c r="AY126" s="18" t="s">
        <v>194</v>
      </c>
      <c r="BE126" s="203">
        <f>IF(N126="základní",J126,0)</f>
        <v>0</v>
      </c>
      <c r="BF126" s="203">
        <f>IF(N126="snížená",J126,0)</f>
        <v>0</v>
      </c>
      <c r="BG126" s="203">
        <f>IF(N126="zákl. přenesená",J126,0)</f>
        <v>0</v>
      </c>
      <c r="BH126" s="203">
        <f>IF(N126="sníž. přenesená",J126,0)</f>
        <v>0</v>
      </c>
      <c r="BI126" s="203">
        <f>IF(N126="nulová",J126,0)</f>
        <v>0</v>
      </c>
      <c r="BJ126" s="18" t="s">
        <v>21</v>
      </c>
      <c r="BK126" s="203">
        <f>ROUND(I126*H126,2)</f>
        <v>0</v>
      </c>
      <c r="BL126" s="18" t="s">
        <v>1862</v>
      </c>
      <c r="BM126" s="202" t="s">
        <v>1880</v>
      </c>
    </row>
    <row r="127" spans="1:65" s="13" customFormat="1" ht="11.25">
      <c r="B127" s="204"/>
      <c r="C127" s="205"/>
      <c r="D127" s="206" t="s">
        <v>203</v>
      </c>
      <c r="E127" s="207" t="s">
        <v>1</v>
      </c>
      <c r="F127" s="208" t="s">
        <v>1881</v>
      </c>
      <c r="G127" s="205"/>
      <c r="H127" s="207" t="s">
        <v>1</v>
      </c>
      <c r="I127" s="209"/>
      <c r="J127" s="205"/>
      <c r="K127" s="205"/>
      <c r="L127" s="210"/>
      <c r="M127" s="211"/>
      <c r="N127" s="212"/>
      <c r="O127" s="212"/>
      <c r="P127" s="212"/>
      <c r="Q127" s="212"/>
      <c r="R127" s="212"/>
      <c r="S127" s="212"/>
      <c r="T127" s="213"/>
      <c r="AT127" s="214" t="s">
        <v>203</v>
      </c>
      <c r="AU127" s="214" t="s">
        <v>21</v>
      </c>
      <c r="AV127" s="13" t="s">
        <v>21</v>
      </c>
      <c r="AW127" s="13" t="s">
        <v>36</v>
      </c>
      <c r="AX127" s="13" t="s">
        <v>81</v>
      </c>
      <c r="AY127" s="214" t="s">
        <v>194</v>
      </c>
    </row>
    <row r="128" spans="1:65" s="13" customFormat="1" ht="11.25">
      <c r="B128" s="204"/>
      <c r="C128" s="205"/>
      <c r="D128" s="206" t="s">
        <v>203</v>
      </c>
      <c r="E128" s="207" t="s">
        <v>1</v>
      </c>
      <c r="F128" s="208" t="s">
        <v>1882</v>
      </c>
      <c r="G128" s="205"/>
      <c r="H128" s="207" t="s">
        <v>1</v>
      </c>
      <c r="I128" s="209"/>
      <c r="J128" s="205"/>
      <c r="K128" s="205"/>
      <c r="L128" s="210"/>
      <c r="M128" s="211"/>
      <c r="N128" s="212"/>
      <c r="O128" s="212"/>
      <c r="P128" s="212"/>
      <c r="Q128" s="212"/>
      <c r="R128" s="212"/>
      <c r="S128" s="212"/>
      <c r="T128" s="213"/>
      <c r="AT128" s="214" t="s">
        <v>203</v>
      </c>
      <c r="AU128" s="214" t="s">
        <v>21</v>
      </c>
      <c r="AV128" s="13" t="s">
        <v>21</v>
      </c>
      <c r="AW128" s="13" t="s">
        <v>36</v>
      </c>
      <c r="AX128" s="13" t="s">
        <v>81</v>
      </c>
      <c r="AY128" s="214" t="s">
        <v>194</v>
      </c>
    </row>
    <row r="129" spans="1:65" s="14" customFormat="1" ht="11.25">
      <c r="B129" s="215"/>
      <c r="C129" s="216"/>
      <c r="D129" s="206" t="s">
        <v>203</v>
      </c>
      <c r="E129" s="217" t="s">
        <v>1</v>
      </c>
      <c r="F129" s="218" t="s">
        <v>1883</v>
      </c>
      <c r="G129" s="216"/>
      <c r="H129" s="219">
        <v>10.8</v>
      </c>
      <c r="I129" s="220"/>
      <c r="J129" s="216"/>
      <c r="K129" s="216"/>
      <c r="L129" s="221"/>
      <c r="M129" s="222"/>
      <c r="N129" s="223"/>
      <c r="O129" s="223"/>
      <c r="P129" s="223"/>
      <c r="Q129" s="223"/>
      <c r="R129" s="223"/>
      <c r="S129" s="223"/>
      <c r="T129" s="224"/>
      <c r="AT129" s="225" t="s">
        <v>203</v>
      </c>
      <c r="AU129" s="225" t="s">
        <v>21</v>
      </c>
      <c r="AV129" s="14" t="s">
        <v>91</v>
      </c>
      <c r="AW129" s="14" t="s">
        <v>36</v>
      </c>
      <c r="AX129" s="14" t="s">
        <v>21</v>
      </c>
      <c r="AY129" s="225" t="s">
        <v>194</v>
      </c>
    </row>
    <row r="130" spans="1:65" s="2" customFormat="1" ht="14.45" customHeight="1">
      <c r="A130" s="35"/>
      <c r="B130" s="36"/>
      <c r="C130" s="191" t="s">
        <v>229</v>
      </c>
      <c r="D130" s="191" t="s">
        <v>196</v>
      </c>
      <c r="E130" s="192" t="s">
        <v>1884</v>
      </c>
      <c r="F130" s="193" t="s">
        <v>1885</v>
      </c>
      <c r="G130" s="194" t="s">
        <v>1861</v>
      </c>
      <c r="H130" s="195">
        <v>1</v>
      </c>
      <c r="I130" s="196"/>
      <c r="J130" s="197">
        <f t="shared" ref="J130:J141" si="0">ROUND(I130*H130,2)</f>
        <v>0</v>
      </c>
      <c r="K130" s="193" t="s">
        <v>207</v>
      </c>
      <c r="L130" s="40"/>
      <c r="M130" s="198" t="s">
        <v>1</v>
      </c>
      <c r="N130" s="199" t="s">
        <v>46</v>
      </c>
      <c r="O130" s="72"/>
      <c r="P130" s="200">
        <f t="shared" ref="P130:P141" si="1">O130*H130</f>
        <v>0</v>
      </c>
      <c r="Q130" s="200">
        <v>0</v>
      </c>
      <c r="R130" s="200">
        <f t="shared" ref="R130:R141" si="2">Q130*H130</f>
        <v>0</v>
      </c>
      <c r="S130" s="200">
        <v>0</v>
      </c>
      <c r="T130" s="201">
        <f t="shared" ref="T130:T141" si="3"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2" t="s">
        <v>1862</v>
      </c>
      <c r="AT130" s="202" t="s">
        <v>196</v>
      </c>
      <c r="AU130" s="202" t="s">
        <v>21</v>
      </c>
      <c r="AY130" s="18" t="s">
        <v>194</v>
      </c>
      <c r="BE130" s="203">
        <f t="shared" ref="BE130:BE141" si="4">IF(N130="základní",J130,0)</f>
        <v>0</v>
      </c>
      <c r="BF130" s="203">
        <f t="shared" ref="BF130:BF141" si="5">IF(N130="snížená",J130,0)</f>
        <v>0</v>
      </c>
      <c r="BG130" s="203">
        <f t="shared" ref="BG130:BG141" si="6">IF(N130="zákl. přenesená",J130,0)</f>
        <v>0</v>
      </c>
      <c r="BH130" s="203">
        <f t="shared" ref="BH130:BH141" si="7">IF(N130="sníž. přenesená",J130,0)</f>
        <v>0</v>
      </c>
      <c r="BI130" s="203">
        <f t="shared" ref="BI130:BI141" si="8">IF(N130="nulová",J130,0)</f>
        <v>0</v>
      </c>
      <c r="BJ130" s="18" t="s">
        <v>21</v>
      </c>
      <c r="BK130" s="203">
        <f t="shared" ref="BK130:BK141" si="9">ROUND(I130*H130,2)</f>
        <v>0</v>
      </c>
      <c r="BL130" s="18" t="s">
        <v>1862</v>
      </c>
      <c r="BM130" s="202" t="s">
        <v>1886</v>
      </c>
    </row>
    <row r="131" spans="1:65" s="2" customFormat="1" ht="14.45" customHeight="1">
      <c r="A131" s="35"/>
      <c r="B131" s="36"/>
      <c r="C131" s="191" t="s">
        <v>251</v>
      </c>
      <c r="D131" s="191" t="s">
        <v>196</v>
      </c>
      <c r="E131" s="192" t="s">
        <v>1887</v>
      </c>
      <c r="F131" s="193" t="s">
        <v>1888</v>
      </c>
      <c r="G131" s="194" t="s">
        <v>1861</v>
      </c>
      <c r="H131" s="195">
        <v>1</v>
      </c>
      <c r="I131" s="196"/>
      <c r="J131" s="197">
        <f t="shared" si="0"/>
        <v>0</v>
      </c>
      <c r="K131" s="193" t="s">
        <v>207</v>
      </c>
      <c r="L131" s="40"/>
      <c r="M131" s="198" t="s">
        <v>1</v>
      </c>
      <c r="N131" s="199" t="s">
        <v>46</v>
      </c>
      <c r="O131" s="72"/>
      <c r="P131" s="200">
        <f t="shared" si="1"/>
        <v>0</v>
      </c>
      <c r="Q131" s="200">
        <v>0</v>
      </c>
      <c r="R131" s="200">
        <f t="shared" si="2"/>
        <v>0</v>
      </c>
      <c r="S131" s="200">
        <v>0</v>
      </c>
      <c r="T131" s="201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2" t="s">
        <v>1862</v>
      </c>
      <c r="AT131" s="202" t="s">
        <v>196</v>
      </c>
      <c r="AU131" s="202" t="s">
        <v>21</v>
      </c>
      <c r="AY131" s="18" t="s">
        <v>194</v>
      </c>
      <c r="BE131" s="203">
        <f t="shared" si="4"/>
        <v>0</v>
      </c>
      <c r="BF131" s="203">
        <f t="shared" si="5"/>
        <v>0</v>
      </c>
      <c r="BG131" s="203">
        <f t="shared" si="6"/>
        <v>0</v>
      </c>
      <c r="BH131" s="203">
        <f t="shared" si="7"/>
        <v>0</v>
      </c>
      <c r="BI131" s="203">
        <f t="shared" si="8"/>
        <v>0</v>
      </c>
      <c r="BJ131" s="18" t="s">
        <v>21</v>
      </c>
      <c r="BK131" s="203">
        <f t="shared" si="9"/>
        <v>0</v>
      </c>
      <c r="BL131" s="18" t="s">
        <v>1862</v>
      </c>
      <c r="BM131" s="202" t="s">
        <v>1889</v>
      </c>
    </row>
    <row r="132" spans="1:65" s="2" customFormat="1" ht="14.45" customHeight="1">
      <c r="A132" s="35"/>
      <c r="B132" s="36"/>
      <c r="C132" s="191" t="s">
        <v>264</v>
      </c>
      <c r="D132" s="191" t="s">
        <v>196</v>
      </c>
      <c r="E132" s="192" t="s">
        <v>1890</v>
      </c>
      <c r="F132" s="193" t="s">
        <v>1891</v>
      </c>
      <c r="G132" s="194" t="s">
        <v>1861</v>
      </c>
      <c r="H132" s="195">
        <v>1</v>
      </c>
      <c r="I132" s="196"/>
      <c r="J132" s="197">
        <f t="shared" si="0"/>
        <v>0</v>
      </c>
      <c r="K132" s="193" t="s">
        <v>207</v>
      </c>
      <c r="L132" s="40"/>
      <c r="M132" s="198" t="s">
        <v>1</v>
      </c>
      <c r="N132" s="199" t="s">
        <v>46</v>
      </c>
      <c r="O132" s="72"/>
      <c r="P132" s="200">
        <f t="shared" si="1"/>
        <v>0</v>
      </c>
      <c r="Q132" s="200">
        <v>0</v>
      </c>
      <c r="R132" s="200">
        <f t="shared" si="2"/>
        <v>0</v>
      </c>
      <c r="S132" s="200">
        <v>0</v>
      </c>
      <c r="T132" s="201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2" t="s">
        <v>1862</v>
      </c>
      <c r="AT132" s="202" t="s">
        <v>196</v>
      </c>
      <c r="AU132" s="202" t="s">
        <v>21</v>
      </c>
      <c r="AY132" s="18" t="s">
        <v>194</v>
      </c>
      <c r="BE132" s="203">
        <f t="shared" si="4"/>
        <v>0</v>
      </c>
      <c r="BF132" s="203">
        <f t="shared" si="5"/>
        <v>0</v>
      </c>
      <c r="BG132" s="203">
        <f t="shared" si="6"/>
        <v>0</v>
      </c>
      <c r="BH132" s="203">
        <f t="shared" si="7"/>
        <v>0</v>
      </c>
      <c r="BI132" s="203">
        <f t="shared" si="8"/>
        <v>0</v>
      </c>
      <c r="BJ132" s="18" t="s">
        <v>21</v>
      </c>
      <c r="BK132" s="203">
        <f t="shared" si="9"/>
        <v>0</v>
      </c>
      <c r="BL132" s="18" t="s">
        <v>1862</v>
      </c>
      <c r="BM132" s="202" t="s">
        <v>1892</v>
      </c>
    </row>
    <row r="133" spans="1:65" s="2" customFormat="1" ht="14.45" customHeight="1">
      <c r="A133" s="35"/>
      <c r="B133" s="36"/>
      <c r="C133" s="191" t="s">
        <v>26</v>
      </c>
      <c r="D133" s="191" t="s">
        <v>196</v>
      </c>
      <c r="E133" s="192" t="s">
        <v>1893</v>
      </c>
      <c r="F133" s="193" t="s">
        <v>1894</v>
      </c>
      <c r="G133" s="194" t="s">
        <v>1861</v>
      </c>
      <c r="H133" s="195">
        <v>1</v>
      </c>
      <c r="I133" s="196"/>
      <c r="J133" s="197">
        <f t="shared" si="0"/>
        <v>0</v>
      </c>
      <c r="K133" s="193" t="s">
        <v>207</v>
      </c>
      <c r="L133" s="40"/>
      <c r="M133" s="198" t="s">
        <v>1</v>
      </c>
      <c r="N133" s="199" t="s">
        <v>46</v>
      </c>
      <c r="O133" s="72"/>
      <c r="P133" s="200">
        <f t="shared" si="1"/>
        <v>0</v>
      </c>
      <c r="Q133" s="200">
        <v>0</v>
      </c>
      <c r="R133" s="200">
        <f t="shared" si="2"/>
        <v>0</v>
      </c>
      <c r="S133" s="200">
        <v>0</v>
      </c>
      <c r="T133" s="201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2" t="s">
        <v>1862</v>
      </c>
      <c r="AT133" s="202" t="s">
        <v>196</v>
      </c>
      <c r="AU133" s="202" t="s">
        <v>21</v>
      </c>
      <c r="AY133" s="18" t="s">
        <v>194</v>
      </c>
      <c r="BE133" s="203">
        <f t="shared" si="4"/>
        <v>0</v>
      </c>
      <c r="BF133" s="203">
        <f t="shared" si="5"/>
        <v>0</v>
      </c>
      <c r="BG133" s="203">
        <f t="shared" si="6"/>
        <v>0</v>
      </c>
      <c r="BH133" s="203">
        <f t="shared" si="7"/>
        <v>0</v>
      </c>
      <c r="BI133" s="203">
        <f t="shared" si="8"/>
        <v>0</v>
      </c>
      <c r="BJ133" s="18" t="s">
        <v>21</v>
      </c>
      <c r="BK133" s="203">
        <f t="shared" si="9"/>
        <v>0</v>
      </c>
      <c r="BL133" s="18" t="s">
        <v>1862</v>
      </c>
      <c r="BM133" s="202" t="s">
        <v>1895</v>
      </c>
    </row>
    <row r="134" spans="1:65" s="2" customFormat="1" ht="14.45" customHeight="1">
      <c r="A134" s="35"/>
      <c r="B134" s="36"/>
      <c r="C134" s="191" t="s">
        <v>268</v>
      </c>
      <c r="D134" s="191" t="s">
        <v>196</v>
      </c>
      <c r="E134" s="192" t="s">
        <v>1896</v>
      </c>
      <c r="F134" s="193" t="s">
        <v>1897</v>
      </c>
      <c r="G134" s="194" t="s">
        <v>199</v>
      </c>
      <c r="H134" s="195">
        <v>1</v>
      </c>
      <c r="I134" s="196"/>
      <c r="J134" s="197">
        <f t="shared" si="0"/>
        <v>0</v>
      </c>
      <c r="K134" s="193" t="s">
        <v>207</v>
      </c>
      <c r="L134" s="40"/>
      <c r="M134" s="198" t="s">
        <v>1</v>
      </c>
      <c r="N134" s="199" t="s">
        <v>46</v>
      </c>
      <c r="O134" s="72"/>
      <c r="P134" s="200">
        <f t="shared" si="1"/>
        <v>0</v>
      </c>
      <c r="Q134" s="200">
        <v>0</v>
      </c>
      <c r="R134" s="200">
        <f t="shared" si="2"/>
        <v>0</v>
      </c>
      <c r="S134" s="200">
        <v>0</v>
      </c>
      <c r="T134" s="201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2" t="s">
        <v>1862</v>
      </c>
      <c r="AT134" s="202" t="s">
        <v>196</v>
      </c>
      <c r="AU134" s="202" t="s">
        <v>21</v>
      </c>
      <c r="AY134" s="18" t="s">
        <v>194</v>
      </c>
      <c r="BE134" s="203">
        <f t="shared" si="4"/>
        <v>0</v>
      </c>
      <c r="BF134" s="203">
        <f t="shared" si="5"/>
        <v>0</v>
      </c>
      <c r="BG134" s="203">
        <f t="shared" si="6"/>
        <v>0</v>
      </c>
      <c r="BH134" s="203">
        <f t="shared" si="7"/>
        <v>0</v>
      </c>
      <c r="BI134" s="203">
        <f t="shared" si="8"/>
        <v>0</v>
      </c>
      <c r="BJ134" s="18" t="s">
        <v>21</v>
      </c>
      <c r="BK134" s="203">
        <f t="shared" si="9"/>
        <v>0</v>
      </c>
      <c r="BL134" s="18" t="s">
        <v>1862</v>
      </c>
      <c r="BM134" s="202" t="s">
        <v>1898</v>
      </c>
    </row>
    <row r="135" spans="1:65" s="2" customFormat="1" ht="14.45" customHeight="1">
      <c r="A135" s="35"/>
      <c r="B135" s="36"/>
      <c r="C135" s="191" t="s">
        <v>272</v>
      </c>
      <c r="D135" s="191" t="s">
        <v>196</v>
      </c>
      <c r="E135" s="192" t="s">
        <v>1899</v>
      </c>
      <c r="F135" s="193" t="s">
        <v>1900</v>
      </c>
      <c r="G135" s="194" t="s">
        <v>1861</v>
      </c>
      <c r="H135" s="195">
        <v>1</v>
      </c>
      <c r="I135" s="196"/>
      <c r="J135" s="197">
        <f t="shared" si="0"/>
        <v>0</v>
      </c>
      <c r="K135" s="193" t="s">
        <v>207</v>
      </c>
      <c r="L135" s="40"/>
      <c r="M135" s="198" t="s">
        <v>1</v>
      </c>
      <c r="N135" s="199" t="s">
        <v>46</v>
      </c>
      <c r="O135" s="72"/>
      <c r="P135" s="200">
        <f t="shared" si="1"/>
        <v>0</v>
      </c>
      <c r="Q135" s="200">
        <v>0</v>
      </c>
      <c r="R135" s="200">
        <f t="shared" si="2"/>
        <v>0</v>
      </c>
      <c r="S135" s="200">
        <v>0</v>
      </c>
      <c r="T135" s="201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2" t="s">
        <v>1862</v>
      </c>
      <c r="AT135" s="202" t="s">
        <v>196</v>
      </c>
      <c r="AU135" s="202" t="s">
        <v>21</v>
      </c>
      <c r="AY135" s="18" t="s">
        <v>194</v>
      </c>
      <c r="BE135" s="203">
        <f t="shared" si="4"/>
        <v>0</v>
      </c>
      <c r="BF135" s="203">
        <f t="shared" si="5"/>
        <v>0</v>
      </c>
      <c r="BG135" s="203">
        <f t="shared" si="6"/>
        <v>0</v>
      </c>
      <c r="BH135" s="203">
        <f t="shared" si="7"/>
        <v>0</v>
      </c>
      <c r="BI135" s="203">
        <f t="shared" si="8"/>
        <v>0</v>
      </c>
      <c r="BJ135" s="18" t="s">
        <v>21</v>
      </c>
      <c r="BK135" s="203">
        <f t="shared" si="9"/>
        <v>0</v>
      </c>
      <c r="BL135" s="18" t="s">
        <v>1862</v>
      </c>
      <c r="BM135" s="202" t="s">
        <v>1901</v>
      </c>
    </row>
    <row r="136" spans="1:65" s="2" customFormat="1" ht="14.45" customHeight="1">
      <c r="A136" s="35"/>
      <c r="B136" s="36"/>
      <c r="C136" s="191" t="s">
        <v>281</v>
      </c>
      <c r="D136" s="191" t="s">
        <v>196</v>
      </c>
      <c r="E136" s="192" t="s">
        <v>1902</v>
      </c>
      <c r="F136" s="193" t="s">
        <v>1903</v>
      </c>
      <c r="G136" s="194" t="s">
        <v>1861</v>
      </c>
      <c r="H136" s="195">
        <v>1</v>
      </c>
      <c r="I136" s="196"/>
      <c r="J136" s="197">
        <f t="shared" si="0"/>
        <v>0</v>
      </c>
      <c r="K136" s="193" t="s">
        <v>207</v>
      </c>
      <c r="L136" s="40"/>
      <c r="M136" s="198" t="s">
        <v>1</v>
      </c>
      <c r="N136" s="199" t="s">
        <v>46</v>
      </c>
      <c r="O136" s="72"/>
      <c r="P136" s="200">
        <f t="shared" si="1"/>
        <v>0</v>
      </c>
      <c r="Q136" s="200">
        <v>0</v>
      </c>
      <c r="R136" s="200">
        <f t="shared" si="2"/>
        <v>0</v>
      </c>
      <c r="S136" s="200">
        <v>0</v>
      </c>
      <c r="T136" s="201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2" t="s">
        <v>1862</v>
      </c>
      <c r="AT136" s="202" t="s">
        <v>196</v>
      </c>
      <c r="AU136" s="202" t="s">
        <v>21</v>
      </c>
      <c r="AY136" s="18" t="s">
        <v>194</v>
      </c>
      <c r="BE136" s="203">
        <f t="shared" si="4"/>
        <v>0</v>
      </c>
      <c r="BF136" s="203">
        <f t="shared" si="5"/>
        <v>0</v>
      </c>
      <c r="BG136" s="203">
        <f t="shared" si="6"/>
        <v>0</v>
      </c>
      <c r="BH136" s="203">
        <f t="shared" si="7"/>
        <v>0</v>
      </c>
      <c r="BI136" s="203">
        <f t="shared" si="8"/>
        <v>0</v>
      </c>
      <c r="BJ136" s="18" t="s">
        <v>21</v>
      </c>
      <c r="BK136" s="203">
        <f t="shared" si="9"/>
        <v>0</v>
      </c>
      <c r="BL136" s="18" t="s">
        <v>1862</v>
      </c>
      <c r="BM136" s="202" t="s">
        <v>1904</v>
      </c>
    </row>
    <row r="137" spans="1:65" s="2" customFormat="1" ht="14.45" customHeight="1">
      <c r="A137" s="35"/>
      <c r="B137" s="36"/>
      <c r="C137" s="191" t="s">
        <v>287</v>
      </c>
      <c r="D137" s="191" t="s">
        <v>196</v>
      </c>
      <c r="E137" s="192" t="s">
        <v>1905</v>
      </c>
      <c r="F137" s="193" t="s">
        <v>1906</v>
      </c>
      <c r="G137" s="194" t="s">
        <v>1861</v>
      </c>
      <c r="H137" s="195">
        <v>1</v>
      </c>
      <c r="I137" s="196"/>
      <c r="J137" s="197">
        <f t="shared" si="0"/>
        <v>0</v>
      </c>
      <c r="K137" s="193" t="s">
        <v>207</v>
      </c>
      <c r="L137" s="40"/>
      <c r="M137" s="198" t="s">
        <v>1</v>
      </c>
      <c r="N137" s="199" t="s">
        <v>46</v>
      </c>
      <c r="O137" s="72"/>
      <c r="P137" s="200">
        <f t="shared" si="1"/>
        <v>0</v>
      </c>
      <c r="Q137" s="200">
        <v>0</v>
      </c>
      <c r="R137" s="200">
        <f t="shared" si="2"/>
        <v>0</v>
      </c>
      <c r="S137" s="200">
        <v>0</v>
      </c>
      <c r="T137" s="201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2" t="s">
        <v>1862</v>
      </c>
      <c r="AT137" s="202" t="s">
        <v>196</v>
      </c>
      <c r="AU137" s="202" t="s">
        <v>21</v>
      </c>
      <c r="AY137" s="18" t="s">
        <v>194</v>
      </c>
      <c r="BE137" s="203">
        <f t="shared" si="4"/>
        <v>0</v>
      </c>
      <c r="BF137" s="203">
        <f t="shared" si="5"/>
        <v>0</v>
      </c>
      <c r="BG137" s="203">
        <f t="shared" si="6"/>
        <v>0</v>
      </c>
      <c r="BH137" s="203">
        <f t="shared" si="7"/>
        <v>0</v>
      </c>
      <c r="BI137" s="203">
        <f t="shared" si="8"/>
        <v>0</v>
      </c>
      <c r="BJ137" s="18" t="s">
        <v>21</v>
      </c>
      <c r="BK137" s="203">
        <f t="shared" si="9"/>
        <v>0</v>
      </c>
      <c r="BL137" s="18" t="s">
        <v>1862</v>
      </c>
      <c r="BM137" s="202" t="s">
        <v>1907</v>
      </c>
    </row>
    <row r="138" spans="1:65" s="2" customFormat="1" ht="14.45" customHeight="1">
      <c r="A138" s="35"/>
      <c r="B138" s="36"/>
      <c r="C138" s="191" t="s">
        <v>8</v>
      </c>
      <c r="D138" s="191" t="s">
        <v>196</v>
      </c>
      <c r="E138" s="192" t="s">
        <v>1908</v>
      </c>
      <c r="F138" s="193" t="s">
        <v>1909</v>
      </c>
      <c r="G138" s="194" t="s">
        <v>1861</v>
      </c>
      <c r="H138" s="195">
        <v>1</v>
      </c>
      <c r="I138" s="196"/>
      <c r="J138" s="197">
        <f t="shared" si="0"/>
        <v>0</v>
      </c>
      <c r="K138" s="193" t="s">
        <v>207</v>
      </c>
      <c r="L138" s="40"/>
      <c r="M138" s="198" t="s">
        <v>1</v>
      </c>
      <c r="N138" s="199" t="s">
        <v>46</v>
      </c>
      <c r="O138" s="72"/>
      <c r="P138" s="200">
        <f t="shared" si="1"/>
        <v>0</v>
      </c>
      <c r="Q138" s="200">
        <v>0</v>
      </c>
      <c r="R138" s="200">
        <f t="shared" si="2"/>
        <v>0</v>
      </c>
      <c r="S138" s="200">
        <v>0</v>
      </c>
      <c r="T138" s="201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2" t="s">
        <v>1862</v>
      </c>
      <c r="AT138" s="202" t="s">
        <v>196</v>
      </c>
      <c r="AU138" s="202" t="s">
        <v>21</v>
      </c>
      <c r="AY138" s="18" t="s">
        <v>194</v>
      </c>
      <c r="BE138" s="203">
        <f t="shared" si="4"/>
        <v>0</v>
      </c>
      <c r="BF138" s="203">
        <f t="shared" si="5"/>
        <v>0</v>
      </c>
      <c r="BG138" s="203">
        <f t="shared" si="6"/>
        <v>0</v>
      </c>
      <c r="BH138" s="203">
        <f t="shared" si="7"/>
        <v>0</v>
      </c>
      <c r="BI138" s="203">
        <f t="shared" si="8"/>
        <v>0</v>
      </c>
      <c r="BJ138" s="18" t="s">
        <v>21</v>
      </c>
      <c r="BK138" s="203">
        <f t="shared" si="9"/>
        <v>0</v>
      </c>
      <c r="BL138" s="18" t="s">
        <v>1862</v>
      </c>
      <c r="BM138" s="202" t="s">
        <v>1910</v>
      </c>
    </row>
    <row r="139" spans="1:65" s="2" customFormat="1" ht="14.45" customHeight="1">
      <c r="A139" s="35"/>
      <c r="B139" s="36"/>
      <c r="C139" s="191" t="s">
        <v>297</v>
      </c>
      <c r="D139" s="191" t="s">
        <v>196</v>
      </c>
      <c r="E139" s="192" t="s">
        <v>1911</v>
      </c>
      <c r="F139" s="193" t="s">
        <v>1912</v>
      </c>
      <c r="G139" s="194" t="s">
        <v>1861</v>
      </c>
      <c r="H139" s="195">
        <v>1</v>
      </c>
      <c r="I139" s="196"/>
      <c r="J139" s="197">
        <f t="shared" si="0"/>
        <v>0</v>
      </c>
      <c r="K139" s="193" t="s">
        <v>207</v>
      </c>
      <c r="L139" s="40"/>
      <c r="M139" s="198" t="s">
        <v>1</v>
      </c>
      <c r="N139" s="199" t="s">
        <v>46</v>
      </c>
      <c r="O139" s="72"/>
      <c r="P139" s="200">
        <f t="shared" si="1"/>
        <v>0</v>
      </c>
      <c r="Q139" s="200">
        <v>0</v>
      </c>
      <c r="R139" s="200">
        <f t="shared" si="2"/>
        <v>0</v>
      </c>
      <c r="S139" s="200">
        <v>0</v>
      </c>
      <c r="T139" s="201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2" t="s">
        <v>1862</v>
      </c>
      <c r="AT139" s="202" t="s">
        <v>196</v>
      </c>
      <c r="AU139" s="202" t="s">
        <v>21</v>
      </c>
      <c r="AY139" s="18" t="s">
        <v>194</v>
      </c>
      <c r="BE139" s="203">
        <f t="shared" si="4"/>
        <v>0</v>
      </c>
      <c r="BF139" s="203">
        <f t="shared" si="5"/>
        <v>0</v>
      </c>
      <c r="BG139" s="203">
        <f t="shared" si="6"/>
        <v>0</v>
      </c>
      <c r="BH139" s="203">
        <f t="shared" si="7"/>
        <v>0</v>
      </c>
      <c r="BI139" s="203">
        <f t="shared" si="8"/>
        <v>0</v>
      </c>
      <c r="BJ139" s="18" t="s">
        <v>21</v>
      </c>
      <c r="BK139" s="203">
        <f t="shared" si="9"/>
        <v>0</v>
      </c>
      <c r="BL139" s="18" t="s">
        <v>1862</v>
      </c>
      <c r="BM139" s="202" t="s">
        <v>1913</v>
      </c>
    </row>
    <row r="140" spans="1:65" s="2" customFormat="1" ht="14.45" customHeight="1">
      <c r="A140" s="35"/>
      <c r="B140" s="36"/>
      <c r="C140" s="191" t="s">
        <v>303</v>
      </c>
      <c r="D140" s="191" t="s">
        <v>196</v>
      </c>
      <c r="E140" s="192" t="s">
        <v>1914</v>
      </c>
      <c r="F140" s="193" t="s">
        <v>1915</v>
      </c>
      <c r="G140" s="194" t="s">
        <v>550</v>
      </c>
      <c r="H140" s="195">
        <v>17</v>
      </c>
      <c r="I140" s="196"/>
      <c r="J140" s="197">
        <f t="shared" si="0"/>
        <v>0</v>
      </c>
      <c r="K140" s="193" t="s">
        <v>207</v>
      </c>
      <c r="L140" s="40"/>
      <c r="M140" s="198" t="s">
        <v>1</v>
      </c>
      <c r="N140" s="199" t="s">
        <v>46</v>
      </c>
      <c r="O140" s="72"/>
      <c r="P140" s="200">
        <f t="shared" si="1"/>
        <v>0</v>
      </c>
      <c r="Q140" s="200">
        <v>0</v>
      </c>
      <c r="R140" s="200">
        <f t="shared" si="2"/>
        <v>0</v>
      </c>
      <c r="S140" s="200">
        <v>0</v>
      </c>
      <c r="T140" s="201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2" t="s">
        <v>1862</v>
      </c>
      <c r="AT140" s="202" t="s">
        <v>196</v>
      </c>
      <c r="AU140" s="202" t="s">
        <v>21</v>
      </c>
      <c r="AY140" s="18" t="s">
        <v>194</v>
      </c>
      <c r="BE140" s="203">
        <f t="shared" si="4"/>
        <v>0</v>
      </c>
      <c r="BF140" s="203">
        <f t="shared" si="5"/>
        <v>0</v>
      </c>
      <c r="BG140" s="203">
        <f t="shared" si="6"/>
        <v>0</v>
      </c>
      <c r="BH140" s="203">
        <f t="shared" si="7"/>
        <v>0</v>
      </c>
      <c r="BI140" s="203">
        <f t="shared" si="8"/>
        <v>0</v>
      </c>
      <c r="BJ140" s="18" t="s">
        <v>21</v>
      </c>
      <c r="BK140" s="203">
        <f t="shared" si="9"/>
        <v>0</v>
      </c>
      <c r="BL140" s="18" t="s">
        <v>1862</v>
      </c>
      <c r="BM140" s="202" t="s">
        <v>1916</v>
      </c>
    </row>
    <row r="141" spans="1:65" s="2" customFormat="1" ht="14.45" customHeight="1">
      <c r="A141" s="35"/>
      <c r="B141" s="36"/>
      <c r="C141" s="191" t="s">
        <v>312</v>
      </c>
      <c r="D141" s="191" t="s">
        <v>196</v>
      </c>
      <c r="E141" s="192" t="s">
        <v>1917</v>
      </c>
      <c r="F141" s="193" t="s">
        <v>1918</v>
      </c>
      <c r="G141" s="194" t="s">
        <v>1861</v>
      </c>
      <c r="H141" s="195">
        <v>1</v>
      </c>
      <c r="I141" s="196"/>
      <c r="J141" s="197">
        <f t="shared" si="0"/>
        <v>0</v>
      </c>
      <c r="K141" s="193" t="s">
        <v>207</v>
      </c>
      <c r="L141" s="40"/>
      <c r="M141" s="198" t="s">
        <v>1</v>
      </c>
      <c r="N141" s="199" t="s">
        <v>46</v>
      </c>
      <c r="O141" s="72"/>
      <c r="P141" s="200">
        <f t="shared" si="1"/>
        <v>0</v>
      </c>
      <c r="Q141" s="200">
        <v>0</v>
      </c>
      <c r="R141" s="200">
        <f t="shared" si="2"/>
        <v>0</v>
      </c>
      <c r="S141" s="200">
        <v>0</v>
      </c>
      <c r="T141" s="201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2" t="s">
        <v>1862</v>
      </c>
      <c r="AT141" s="202" t="s">
        <v>196</v>
      </c>
      <c r="AU141" s="202" t="s">
        <v>21</v>
      </c>
      <c r="AY141" s="18" t="s">
        <v>194</v>
      </c>
      <c r="BE141" s="203">
        <f t="shared" si="4"/>
        <v>0</v>
      </c>
      <c r="BF141" s="203">
        <f t="shared" si="5"/>
        <v>0</v>
      </c>
      <c r="BG141" s="203">
        <f t="shared" si="6"/>
        <v>0</v>
      </c>
      <c r="BH141" s="203">
        <f t="shared" si="7"/>
        <v>0</v>
      </c>
      <c r="BI141" s="203">
        <f t="shared" si="8"/>
        <v>0</v>
      </c>
      <c r="BJ141" s="18" t="s">
        <v>21</v>
      </c>
      <c r="BK141" s="203">
        <f t="shared" si="9"/>
        <v>0</v>
      </c>
      <c r="BL141" s="18" t="s">
        <v>1862</v>
      </c>
      <c r="BM141" s="202" t="s">
        <v>618</v>
      </c>
    </row>
    <row r="142" spans="1:65" s="13" customFormat="1" ht="11.25">
      <c r="B142" s="204"/>
      <c r="C142" s="205"/>
      <c r="D142" s="206" t="s">
        <v>203</v>
      </c>
      <c r="E142" s="207" t="s">
        <v>1</v>
      </c>
      <c r="F142" s="208" t="s">
        <v>1919</v>
      </c>
      <c r="G142" s="205"/>
      <c r="H142" s="207" t="s">
        <v>1</v>
      </c>
      <c r="I142" s="209"/>
      <c r="J142" s="205"/>
      <c r="K142" s="205"/>
      <c r="L142" s="210"/>
      <c r="M142" s="211"/>
      <c r="N142" s="212"/>
      <c r="O142" s="212"/>
      <c r="P142" s="212"/>
      <c r="Q142" s="212"/>
      <c r="R142" s="212"/>
      <c r="S142" s="212"/>
      <c r="T142" s="213"/>
      <c r="AT142" s="214" t="s">
        <v>203</v>
      </c>
      <c r="AU142" s="214" t="s">
        <v>21</v>
      </c>
      <c r="AV142" s="13" t="s">
        <v>21</v>
      </c>
      <c r="AW142" s="13" t="s">
        <v>36</v>
      </c>
      <c r="AX142" s="13" t="s">
        <v>81</v>
      </c>
      <c r="AY142" s="214" t="s">
        <v>194</v>
      </c>
    </row>
    <row r="143" spans="1:65" s="13" customFormat="1" ht="11.25">
      <c r="B143" s="204"/>
      <c r="C143" s="205"/>
      <c r="D143" s="206" t="s">
        <v>203</v>
      </c>
      <c r="E143" s="207" t="s">
        <v>1</v>
      </c>
      <c r="F143" s="208" t="s">
        <v>1920</v>
      </c>
      <c r="G143" s="205"/>
      <c r="H143" s="207" t="s">
        <v>1</v>
      </c>
      <c r="I143" s="209"/>
      <c r="J143" s="205"/>
      <c r="K143" s="205"/>
      <c r="L143" s="210"/>
      <c r="M143" s="211"/>
      <c r="N143" s="212"/>
      <c r="O143" s="212"/>
      <c r="P143" s="212"/>
      <c r="Q143" s="212"/>
      <c r="R143" s="212"/>
      <c r="S143" s="212"/>
      <c r="T143" s="213"/>
      <c r="AT143" s="214" t="s">
        <v>203</v>
      </c>
      <c r="AU143" s="214" t="s">
        <v>21</v>
      </c>
      <c r="AV143" s="13" t="s">
        <v>21</v>
      </c>
      <c r="AW143" s="13" t="s">
        <v>36</v>
      </c>
      <c r="AX143" s="13" t="s">
        <v>81</v>
      </c>
      <c r="AY143" s="214" t="s">
        <v>194</v>
      </c>
    </row>
    <row r="144" spans="1:65" s="13" customFormat="1" ht="11.25">
      <c r="B144" s="204"/>
      <c r="C144" s="205"/>
      <c r="D144" s="206" t="s">
        <v>203</v>
      </c>
      <c r="E144" s="207" t="s">
        <v>1</v>
      </c>
      <c r="F144" s="208" t="s">
        <v>1921</v>
      </c>
      <c r="G144" s="205"/>
      <c r="H144" s="207" t="s">
        <v>1</v>
      </c>
      <c r="I144" s="209"/>
      <c r="J144" s="205"/>
      <c r="K144" s="205"/>
      <c r="L144" s="210"/>
      <c r="M144" s="211"/>
      <c r="N144" s="212"/>
      <c r="O144" s="212"/>
      <c r="P144" s="212"/>
      <c r="Q144" s="212"/>
      <c r="R144" s="212"/>
      <c r="S144" s="212"/>
      <c r="T144" s="213"/>
      <c r="AT144" s="214" t="s">
        <v>203</v>
      </c>
      <c r="AU144" s="214" t="s">
        <v>21</v>
      </c>
      <c r="AV144" s="13" t="s">
        <v>21</v>
      </c>
      <c r="AW144" s="13" t="s">
        <v>36</v>
      </c>
      <c r="AX144" s="13" t="s">
        <v>81</v>
      </c>
      <c r="AY144" s="214" t="s">
        <v>194</v>
      </c>
    </row>
    <row r="145" spans="1:65" s="13" customFormat="1" ht="11.25">
      <c r="B145" s="204"/>
      <c r="C145" s="205"/>
      <c r="D145" s="206" t="s">
        <v>203</v>
      </c>
      <c r="E145" s="207" t="s">
        <v>1</v>
      </c>
      <c r="F145" s="208" t="s">
        <v>1922</v>
      </c>
      <c r="G145" s="205"/>
      <c r="H145" s="207" t="s">
        <v>1</v>
      </c>
      <c r="I145" s="209"/>
      <c r="J145" s="205"/>
      <c r="K145" s="205"/>
      <c r="L145" s="210"/>
      <c r="M145" s="211"/>
      <c r="N145" s="212"/>
      <c r="O145" s="212"/>
      <c r="P145" s="212"/>
      <c r="Q145" s="212"/>
      <c r="R145" s="212"/>
      <c r="S145" s="212"/>
      <c r="T145" s="213"/>
      <c r="AT145" s="214" t="s">
        <v>203</v>
      </c>
      <c r="AU145" s="214" t="s">
        <v>21</v>
      </c>
      <c r="AV145" s="13" t="s">
        <v>21</v>
      </c>
      <c r="AW145" s="13" t="s">
        <v>36</v>
      </c>
      <c r="AX145" s="13" t="s">
        <v>81</v>
      </c>
      <c r="AY145" s="214" t="s">
        <v>194</v>
      </c>
    </row>
    <row r="146" spans="1:65" s="13" customFormat="1" ht="11.25">
      <c r="B146" s="204"/>
      <c r="C146" s="205"/>
      <c r="D146" s="206" t="s">
        <v>203</v>
      </c>
      <c r="E146" s="207" t="s">
        <v>1</v>
      </c>
      <c r="F146" s="208" t="s">
        <v>1923</v>
      </c>
      <c r="G146" s="205"/>
      <c r="H146" s="207" t="s">
        <v>1</v>
      </c>
      <c r="I146" s="209"/>
      <c r="J146" s="205"/>
      <c r="K146" s="205"/>
      <c r="L146" s="210"/>
      <c r="M146" s="211"/>
      <c r="N146" s="212"/>
      <c r="O146" s="212"/>
      <c r="P146" s="212"/>
      <c r="Q146" s="212"/>
      <c r="R146" s="212"/>
      <c r="S146" s="212"/>
      <c r="T146" s="213"/>
      <c r="AT146" s="214" t="s">
        <v>203</v>
      </c>
      <c r="AU146" s="214" t="s">
        <v>21</v>
      </c>
      <c r="AV146" s="13" t="s">
        <v>21</v>
      </c>
      <c r="AW146" s="13" t="s">
        <v>36</v>
      </c>
      <c r="AX146" s="13" t="s">
        <v>81</v>
      </c>
      <c r="AY146" s="214" t="s">
        <v>194</v>
      </c>
    </row>
    <row r="147" spans="1:65" s="14" customFormat="1" ht="11.25">
      <c r="B147" s="215"/>
      <c r="C147" s="216"/>
      <c r="D147" s="206" t="s">
        <v>203</v>
      </c>
      <c r="E147" s="217" t="s">
        <v>1</v>
      </c>
      <c r="F147" s="218" t="s">
        <v>21</v>
      </c>
      <c r="G147" s="216"/>
      <c r="H147" s="219">
        <v>1</v>
      </c>
      <c r="I147" s="220"/>
      <c r="J147" s="216"/>
      <c r="K147" s="216"/>
      <c r="L147" s="221"/>
      <c r="M147" s="222"/>
      <c r="N147" s="223"/>
      <c r="O147" s="223"/>
      <c r="P147" s="223"/>
      <c r="Q147" s="223"/>
      <c r="R147" s="223"/>
      <c r="S147" s="223"/>
      <c r="T147" s="224"/>
      <c r="AT147" s="225" t="s">
        <v>203</v>
      </c>
      <c r="AU147" s="225" t="s">
        <v>21</v>
      </c>
      <c r="AV147" s="14" t="s">
        <v>91</v>
      </c>
      <c r="AW147" s="14" t="s">
        <v>36</v>
      </c>
      <c r="AX147" s="14" t="s">
        <v>21</v>
      </c>
      <c r="AY147" s="225" t="s">
        <v>194</v>
      </c>
    </row>
    <row r="148" spans="1:65" s="2" customFormat="1" ht="14.45" customHeight="1">
      <c r="A148" s="35"/>
      <c r="B148" s="36"/>
      <c r="C148" s="191" t="s">
        <v>317</v>
      </c>
      <c r="D148" s="191" t="s">
        <v>196</v>
      </c>
      <c r="E148" s="192" t="s">
        <v>1924</v>
      </c>
      <c r="F148" s="193" t="s">
        <v>1925</v>
      </c>
      <c r="G148" s="194" t="s">
        <v>1926</v>
      </c>
      <c r="H148" s="195">
        <v>1</v>
      </c>
      <c r="I148" s="196"/>
      <c r="J148" s="197">
        <f>ROUND(I148*H148,2)</f>
        <v>0</v>
      </c>
      <c r="K148" s="193" t="s">
        <v>207</v>
      </c>
      <c r="L148" s="40"/>
      <c r="M148" s="198" t="s">
        <v>1</v>
      </c>
      <c r="N148" s="199" t="s">
        <v>46</v>
      </c>
      <c r="O148" s="72"/>
      <c r="P148" s="200">
        <f>O148*H148</f>
        <v>0</v>
      </c>
      <c r="Q148" s="200">
        <v>0</v>
      </c>
      <c r="R148" s="200">
        <f>Q148*H148</f>
        <v>0</v>
      </c>
      <c r="S148" s="200">
        <v>0</v>
      </c>
      <c r="T148" s="201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2" t="s">
        <v>1862</v>
      </c>
      <c r="AT148" s="202" t="s">
        <v>196</v>
      </c>
      <c r="AU148" s="202" t="s">
        <v>21</v>
      </c>
      <c r="AY148" s="18" t="s">
        <v>194</v>
      </c>
      <c r="BE148" s="203">
        <f>IF(N148="základní",J148,0)</f>
        <v>0</v>
      </c>
      <c r="BF148" s="203">
        <f>IF(N148="snížená",J148,0)</f>
        <v>0</v>
      </c>
      <c r="BG148" s="203">
        <f>IF(N148="zákl. přenesená",J148,0)</f>
        <v>0</v>
      </c>
      <c r="BH148" s="203">
        <f>IF(N148="sníž. přenesená",J148,0)</f>
        <v>0</v>
      </c>
      <c r="BI148" s="203">
        <f>IF(N148="nulová",J148,0)</f>
        <v>0</v>
      </c>
      <c r="BJ148" s="18" t="s">
        <v>21</v>
      </c>
      <c r="BK148" s="203">
        <f>ROUND(I148*H148,2)</f>
        <v>0</v>
      </c>
      <c r="BL148" s="18" t="s">
        <v>1862</v>
      </c>
      <c r="BM148" s="202" t="s">
        <v>1927</v>
      </c>
    </row>
    <row r="149" spans="1:65" s="2" customFormat="1" ht="14.45" customHeight="1">
      <c r="A149" s="35"/>
      <c r="B149" s="36"/>
      <c r="C149" s="191" t="s">
        <v>322</v>
      </c>
      <c r="D149" s="191" t="s">
        <v>196</v>
      </c>
      <c r="E149" s="192" t="s">
        <v>1928</v>
      </c>
      <c r="F149" s="193" t="s">
        <v>1929</v>
      </c>
      <c r="G149" s="194" t="s">
        <v>550</v>
      </c>
      <c r="H149" s="195">
        <v>2</v>
      </c>
      <c r="I149" s="196"/>
      <c r="J149" s="197">
        <f>ROUND(I149*H149,2)</f>
        <v>0</v>
      </c>
      <c r="K149" s="193" t="s">
        <v>207</v>
      </c>
      <c r="L149" s="40"/>
      <c r="M149" s="261" t="s">
        <v>1</v>
      </c>
      <c r="N149" s="262" t="s">
        <v>46</v>
      </c>
      <c r="O149" s="263"/>
      <c r="P149" s="264">
        <f>O149*H149</f>
        <v>0</v>
      </c>
      <c r="Q149" s="264">
        <v>0</v>
      </c>
      <c r="R149" s="264">
        <f>Q149*H149</f>
        <v>0</v>
      </c>
      <c r="S149" s="264">
        <v>0</v>
      </c>
      <c r="T149" s="26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2" t="s">
        <v>1862</v>
      </c>
      <c r="AT149" s="202" t="s">
        <v>196</v>
      </c>
      <c r="AU149" s="202" t="s">
        <v>21</v>
      </c>
      <c r="AY149" s="18" t="s">
        <v>194</v>
      </c>
      <c r="BE149" s="203">
        <f>IF(N149="základní",J149,0)</f>
        <v>0</v>
      </c>
      <c r="BF149" s="203">
        <f>IF(N149="snížená",J149,0)</f>
        <v>0</v>
      </c>
      <c r="BG149" s="203">
        <f>IF(N149="zákl. přenesená",J149,0)</f>
        <v>0</v>
      </c>
      <c r="BH149" s="203">
        <f>IF(N149="sníž. přenesená",J149,0)</f>
        <v>0</v>
      </c>
      <c r="BI149" s="203">
        <f>IF(N149="nulová",J149,0)</f>
        <v>0</v>
      </c>
      <c r="BJ149" s="18" t="s">
        <v>21</v>
      </c>
      <c r="BK149" s="203">
        <f>ROUND(I149*H149,2)</f>
        <v>0</v>
      </c>
      <c r="BL149" s="18" t="s">
        <v>1862</v>
      </c>
      <c r="BM149" s="202" t="s">
        <v>1930</v>
      </c>
    </row>
    <row r="150" spans="1:65" s="2" customFormat="1" ht="6.95" customHeight="1">
      <c r="A150" s="35"/>
      <c r="B150" s="55"/>
      <c r="C150" s="56"/>
      <c r="D150" s="56"/>
      <c r="E150" s="56"/>
      <c r="F150" s="56"/>
      <c r="G150" s="56"/>
      <c r="H150" s="56"/>
      <c r="I150" s="56"/>
      <c r="J150" s="56"/>
      <c r="K150" s="56"/>
      <c r="L150" s="40"/>
      <c r="M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</sheetData>
  <sheetProtection algorithmName="SHA-512" hashValue="ShRGg0yCJYn3GH3cEp/EN/TGQEoGlJKyDGx3ebxSFsUQDK4KKizYF+LTUZrXoM+W5JPuugL+h9jJqeoiFtM9KQ==" saltValue="rT0CjmiL+ee18BFIlWhDtSeMg188N5gZVeLEGAOFE6pyu/PYRCPsWD/zNQobg2T2bVAJnhxJE3I5pNazwE+JLw==" spinCount="100000" sheet="1" objects="1" scenarios="1" formatColumns="0" formatRows="0" autoFilter="0"/>
  <autoFilter ref="C116:K149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rintOptions horizontalCentered="1"/>
  <pageMargins left="0.39370078740157483" right="0.39370078740157483" top="0.39370078740157483" bottom="0.39370078740157483" header="0" footer="0"/>
  <pageSetup paperSize="9" scale="85" fitToHeight="100" orientation="landscape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SO 10 - KANALIZACE</vt:lpstr>
      <vt:lpstr>SO 20 - KANALIZAČNÍ PŘÍPOJKY</vt:lpstr>
      <vt:lpstr>50 - SO 50 - ZAJIŠTĚNÍ ST...</vt:lpstr>
      <vt:lpstr>90 - OSTATNÍ NÁKLADY</vt:lpstr>
      <vt:lpstr>'50 - SO 50 - ZAJIŠTĚNÍ ST...'!Názvy_tisku</vt:lpstr>
      <vt:lpstr>'90 - OSTATNÍ NÁKLADY'!Názvy_tisku</vt:lpstr>
      <vt:lpstr>'Rekapitulace stavby'!Názvy_tisku</vt:lpstr>
      <vt:lpstr>'SO 10 - KANALIZACE'!Názvy_tisku</vt:lpstr>
      <vt:lpstr>'SO 20 - KANALIZAČNÍ PŘÍPOJKY'!Názvy_tisku</vt:lpstr>
      <vt:lpstr>'50 - SO 50 - ZAJIŠTĚNÍ ST...'!Oblast_tisku</vt:lpstr>
      <vt:lpstr>'90 - OSTATNÍ NÁKLADY'!Oblast_tisku</vt:lpstr>
      <vt:lpstr>'Rekapitulace stavby'!Oblast_tisku</vt:lpstr>
      <vt:lpstr>'SO 10 - KANALIZACE'!Oblast_tisku</vt:lpstr>
      <vt:lpstr>'SO 20 - KANALIZAČNÍ PŘÍPOJKY'!Oblast_tisku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michalo</dc:creator>
  <cp:lastModifiedBy>michalo</cp:lastModifiedBy>
  <dcterms:created xsi:type="dcterms:W3CDTF">2020-07-17T09:28:26Z</dcterms:created>
  <dcterms:modified xsi:type="dcterms:W3CDTF">2020-07-17T09:30:10Z</dcterms:modified>
</cp:coreProperties>
</file>