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615" windowWidth="27495" windowHeight="11445"/>
  </bookViews>
  <sheets>
    <sheet name="Rekapitulace stavby" sheetId="1" r:id="rId1"/>
    <sheet name="SO 310 - KANALIZACE" sheetId="2" r:id="rId2"/>
    <sheet name="SO 320 - KANALIZAČNÍ PŘÍP..." sheetId="3" r:id="rId3"/>
    <sheet name="SO 330 - VODOVODNÍ ŘADY" sheetId="4" r:id="rId4"/>
    <sheet name="SO 331 - PROTLAKY POD KOM..." sheetId="5" r:id="rId5"/>
    <sheet name="SO 340 - VODOVODNÍ PŘÍPOJKY" sheetId="6" r:id="rId6"/>
    <sheet name="SO 101 - OBLUŽNÁ KOMUNIKA..." sheetId="7" r:id="rId7"/>
    <sheet name="SO 102 - OPRAVA KOMUNIKAC..." sheetId="8" r:id="rId8"/>
    <sheet name="SO 102.1.1 - přejezdy stř..." sheetId="9" r:id="rId9"/>
    <sheet name="SO 102.1.2 - úpravy veřej..." sheetId="10" r:id="rId10"/>
    <sheet name="SO 131 - ODVODNĚNÍ OBSLUŽ..." sheetId="11" r:id="rId11"/>
    <sheet name="SO 132 - ODVODNĚNÍ KOMUNI..." sheetId="12" r:id="rId12"/>
    <sheet name="90 - OSTATNÍ NÁKLADY" sheetId="13" r:id="rId13"/>
  </sheets>
  <definedNames>
    <definedName name="_xlnm._FilterDatabase" localSheetId="12" hidden="1">'90 - OSTATNÍ NÁKLADY'!$C$116:$K$161</definedName>
    <definedName name="_xlnm._FilterDatabase" localSheetId="6" hidden="1">'SO 101 - OBLUŽNÁ KOMUNIKA...'!$C$128:$K$993</definedName>
    <definedName name="_xlnm._FilterDatabase" localSheetId="7" hidden="1">'SO 102 - OPRAVA KOMUNIKAC...'!$C$125:$K$596</definedName>
    <definedName name="_xlnm._FilterDatabase" localSheetId="8" hidden="1">'SO 102.1.1 - přejezdy stř...'!$C$127:$K$359</definedName>
    <definedName name="_xlnm._FilterDatabase" localSheetId="9" hidden="1">'SO 102.1.2 - úpravy veřej...'!$C$123:$K$194</definedName>
    <definedName name="_xlnm._FilterDatabase" localSheetId="10" hidden="1">'SO 131 - ODVODNĚNÍ OBSLUŽ...'!$C$123:$K$493</definedName>
    <definedName name="_xlnm._FilterDatabase" localSheetId="11" hidden="1">'SO 132 - ODVODNĚNÍ KOMUNI...'!$C$122:$K$462</definedName>
    <definedName name="_xlnm._FilterDatabase" localSheetId="1" hidden="1">'SO 310 - KANALIZACE'!$C$127:$K$680</definedName>
    <definedName name="_xlnm._FilterDatabase" localSheetId="2" hidden="1">'SO 320 - KANALIZAČNÍ PŘÍP...'!$C$127:$K$524</definedName>
    <definedName name="_xlnm._FilterDatabase" localSheetId="3" hidden="1">'SO 330 - VODOVODNÍ ŘADY'!$C$126:$K$1108</definedName>
    <definedName name="_xlnm._FilterDatabase" localSheetId="4" hidden="1">'SO 331 - PROTLAKY POD KOM...'!$C$122:$K$316</definedName>
    <definedName name="_xlnm._FilterDatabase" localSheetId="5" hidden="1">'SO 340 - VODOVODNÍ PŘÍPOJKY'!$C$126:$K$545</definedName>
    <definedName name="_xlnm.Print_Titles" localSheetId="12">'90 - OSTATNÍ NÁKLADY'!$116:$116</definedName>
    <definedName name="_xlnm.Print_Titles" localSheetId="0">'Rekapitulace stavby'!$92:$92</definedName>
    <definedName name="_xlnm.Print_Titles" localSheetId="6">'SO 101 - OBLUŽNÁ KOMUNIKA...'!$128:$128</definedName>
    <definedName name="_xlnm.Print_Titles" localSheetId="7">'SO 102 - OPRAVA KOMUNIKAC...'!$125:$125</definedName>
    <definedName name="_xlnm.Print_Titles" localSheetId="8">'SO 102.1.1 - přejezdy stř...'!$127:$127</definedName>
    <definedName name="_xlnm.Print_Titles" localSheetId="9">'SO 102.1.2 - úpravy veřej...'!$123:$123</definedName>
    <definedName name="_xlnm.Print_Titles" localSheetId="10">'SO 131 - ODVODNĚNÍ OBSLUŽ...'!$123:$123</definedName>
    <definedName name="_xlnm.Print_Titles" localSheetId="11">'SO 132 - ODVODNĚNÍ KOMUNI...'!$122:$122</definedName>
    <definedName name="_xlnm.Print_Titles" localSheetId="1">'SO 310 - KANALIZACE'!$127:$127</definedName>
    <definedName name="_xlnm.Print_Titles" localSheetId="2">'SO 320 - KANALIZAČNÍ PŘÍP...'!$127:$127</definedName>
    <definedName name="_xlnm.Print_Titles" localSheetId="3">'SO 330 - VODOVODNÍ ŘADY'!$126:$126</definedName>
    <definedName name="_xlnm.Print_Titles" localSheetId="4">'SO 331 - PROTLAKY POD KOM...'!$122:$122</definedName>
    <definedName name="_xlnm.Print_Titles" localSheetId="5">'SO 340 - VODOVODNÍ PŘÍPOJKY'!$126:$126</definedName>
    <definedName name="_xlnm.Print_Area" localSheetId="12">'90 - OSTATNÍ NÁKLADY'!$C$4:$J$76,'90 - OSTATNÍ NÁKLADY'!$C$82:$J$98,'90 - OSTATNÍ NÁKLADY'!$C$104:$K$161</definedName>
    <definedName name="_xlnm.Print_Area" localSheetId="0">'Rekapitulace stavby'!$D$4:$AO$76,'Rekapitulace stavby'!$C$82:$AQ$108</definedName>
    <definedName name="_xlnm.Print_Area" localSheetId="6">'SO 101 - OBLUŽNÁ KOMUNIKA...'!$C$4:$J$76,'SO 101 - OBLUŽNÁ KOMUNIKA...'!$C$82:$J$110,'SO 101 - OBLUŽNÁ KOMUNIKA...'!$C$116:$K$993</definedName>
    <definedName name="_xlnm.Print_Area" localSheetId="7">'SO 102 - OPRAVA KOMUNIKAC...'!$C$4:$J$76,'SO 102 - OPRAVA KOMUNIKAC...'!$C$82:$J$107,'SO 102 - OPRAVA KOMUNIKAC...'!$C$113:$K$596</definedName>
    <definedName name="_xlnm.Print_Area" localSheetId="8">'SO 102.1.1 - přejezdy stř...'!$C$4:$J$76,'SO 102.1.1 - přejezdy stř...'!$C$82:$J$107,'SO 102.1.1 - přejezdy stř...'!$C$113:$K$359</definedName>
    <definedName name="_xlnm.Print_Area" localSheetId="9">'SO 102.1.2 - úpravy veřej...'!$C$4:$J$76,'SO 102.1.2 - úpravy veřej...'!$C$82:$J$103,'SO 102.1.2 - úpravy veřej...'!$C$109:$K$194</definedName>
    <definedName name="_xlnm.Print_Area" localSheetId="10">'SO 131 - ODVODNĚNÍ OBSLUŽ...'!$C$4:$J$76,'SO 131 - ODVODNĚNÍ OBSLUŽ...'!$C$82:$J$105,'SO 131 - ODVODNĚNÍ OBSLUŽ...'!$C$111:$K$493</definedName>
    <definedName name="_xlnm.Print_Area" localSheetId="11">'SO 132 - ODVODNĚNÍ KOMUNI...'!$C$4:$J$76,'SO 132 - ODVODNĚNÍ KOMUNI...'!$C$82:$J$104,'SO 132 - ODVODNĚNÍ KOMUNI...'!$C$110:$K$462</definedName>
    <definedName name="_xlnm.Print_Area" localSheetId="1">'SO 310 - KANALIZACE'!$C$4:$J$76,'SO 310 - KANALIZACE'!$C$82:$J$109,'SO 310 - KANALIZACE'!$C$115:$K$680</definedName>
    <definedName name="_xlnm.Print_Area" localSheetId="2">'SO 320 - KANALIZAČNÍ PŘÍP...'!$C$4:$J$76,'SO 320 - KANALIZAČNÍ PŘÍP...'!$C$82:$J$109,'SO 320 - KANALIZAČNÍ PŘÍP...'!$C$115:$K$524</definedName>
    <definedName name="_xlnm.Print_Area" localSheetId="3">'SO 330 - VODOVODNÍ ŘADY'!$C$4:$J$76,'SO 330 - VODOVODNÍ ŘADY'!$C$82:$J$108,'SO 330 - VODOVODNÍ ŘADY'!$C$114:$K$1108</definedName>
    <definedName name="_xlnm.Print_Area" localSheetId="4">'SO 331 - PROTLAKY POD KOM...'!$C$4:$J$76,'SO 331 - PROTLAKY POD KOM...'!$C$82:$J$104,'SO 331 - PROTLAKY POD KOM...'!$C$110:$K$316</definedName>
    <definedName name="_xlnm.Print_Area" localSheetId="5">'SO 340 - VODOVODNÍ PŘÍPOJKY'!$C$4:$J$76,'SO 340 - VODOVODNÍ PŘÍPOJKY'!$C$82:$J$108,'SO 340 - VODOVODNÍ PŘÍPOJKY'!$C$114:$K$545</definedName>
  </definedNames>
  <calcPr calcId="145621"/>
</workbook>
</file>

<file path=xl/calcChain.xml><?xml version="1.0" encoding="utf-8"?>
<calcChain xmlns="http://schemas.openxmlformats.org/spreadsheetml/2006/main">
  <c r="J37" i="13" l="1"/>
  <c r="J36" i="13"/>
  <c r="AY107" i="1" s="1"/>
  <c r="J35" i="13"/>
  <c r="AX107" i="1" s="1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27" i="13"/>
  <c r="BH127" i="13"/>
  <c r="BG127" i="13"/>
  <c r="BF127" i="13"/>
  <c r="T127" i="13"/>
  <c r="R127" i="13"/>
  <c r="P127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J114" i="13"/>
  <c r="J113" i="13"/>
  <c r="F113" i="13"/>
  <c r="F111" i="13"/>
  <c r="E109" i="13"/>
  <c r="J92" i="13"/>
  <c r="J91" i="13"/>
  <c r="F91" i="13"/>
  <c r="F89" i="13"/>
  <c r="E87" i="13"/>
  <c r="J18" i="13"/>
  <c r="E18" i="13"/>
  <c r="F114" i="13"/>
  <c r="J17" i="13"/>
  <c r="J12" i="13"/>
  <c r="J111" i="13" s="1"/>
  <c r="E7" i="13"/>
  <c r="E107" i="13" s="1"/>
  <c r="J37" i="12"/>
  <c r="J36" i="12"/>
  <c r="AY106" i="1"/>
  <c r="J35" i="12"/>
  <c r="AX106" i="1" s="1"/>
  <c r="BI460" i="12"/>
  <c r="BH460" i="12"/>
  <c r="BG460" i="12"/>
  <c r="BF460" i="12"/>
  <c r="T460" i="12"/>
  <c r="T459" i="12"/>
  <c r="T458" i="12" s="1"/>
  <c r="R460" i="12"/>
  <c r="R459" i="12"/>
  <c r="R458" i="12"/>
  <c r="P460" i="12"/>
  <c r="P459" i="12" s="1"/>
  <c r="P458" i="12" s="1"/>
  <c r="BI457" i="12"/>
  <c r="BH457" i="12"/>
  <c r="BG457" i="12"/>
  <c r="BF457" i="12"/>
  <c r="T457" i="12"/>
  <c r="T456" i="12" s="1"/>
  <c r="R457" i="12"/>
  <c r="R456" i="12" s="1"/>
  <c r="P457" i="12"/>
  <c r="P456" i="12" s="1"/>
  <c r="BI450" i="12"/>
  <c r="BH450" i="12"/>
  <c r="BG450" i="12"/>
  <c r="BF450" i="12"/>
  <c r="T450" i="12"/>
  <c r="R450" i="12"/>
  <c r="P450" i="12"/>
  <c r="BI441" i="12"/>
  <c r="BH441" i="12"/>
  <c r="BG441" i="12"/>
  <c r="BF441" i="12"/>
  <c r="T441" i="12"/>
  <c r="R441" i="12"/>
  <c r="P441" i="12"/>
  <c r="BI439" i="12"/>
  <c r="BH439" i="12"/>
  <c r="BG439" i="12"/>
  <c r="BF439" i="12"/>
  <c r="T439" i="12"/>
  <c r="R439" i="12"/>
  <c r="P439" i="12"/>
  <c r="BI437" i="12"/>
  <c r="BH437" i="12"/>
  <c r="BG437" i="12"/>
  <c r="BF437" i="12"/>
  <c r="T437" i="12"/>
  <c r="R437" i="12"/>
  <c r="P437" i="12"/>
  <c r="BI430" i="12"/>
  <c r="BH430" i="12"/>
  <c r="BG430" i="12"/>
  <c r="BF430" i="12"/>
  <c r="T430" i="12"/>
  <c r="R430" i="12"/>
  <c r="P430" i="12"/>
  <c r="BI427" i="12"/>
  <c r="BH427" i="12"/>
  <c r="BG427" i="12"/>
  <c r="BF427" i="12"/>
  <c r="T427" i="12"/>
  <c r="R427" i="12"/>
  <c r="P427" i="12"/>
  <c r="BI424" i="12"/>
  <c r="BH424" i="12"/>
  <c r="BG424" i="12"/>
  <c r="BF424" i="12"/>
  <c r="T424" i="12"/>
  <c r="R424" i="12"/>
  <c r="P424" i="12"/>
  <c r="BI421" i="12"/>
  <c r="BH421" i="12"/>
  <c r="BG421" i="12"/>
  <c r="BF421" i="12"/>
  <c r="T421" i="12"/>
  <c r="R421" i="12"/>
  <c r="P421" i="12"/>
  <c r="BI418" i="12"/>
  <c r="BH418" i="12"/>
  <c r="BG418" i="12"/>
  <c r="BF418" i="12"/>
  <c r="T418" i="12"/>
  <c r="R418" i="12"/>
  <c r="P418" i="12"/>
  <c r="BI414" i="12"/>
  <c r="BH414" i="12"/>
  <c r="BG414" i="12"/>
  <c r="BF414" i="12"/>
  <c r="T414" i="12"/>
  <c r="R414" i="12"/>
  <c r="P414" i="12"/>
  <c r="BI412" i="12"/>
  <c r="BH412" i="12"/>
  <c r="BG412" i="12"/>
  <c r="BF412" i="12"/>
  <c r="T412" i="12"/>
  <c r="R412" i="12"/>
  <c r="P412" i="12"/>
  <c r="BI409" i="12"/>
  <c r="BH409" i="12"/>
  <c r="BG409" i="12"/>
  <c r="BF409" i="12"/>
  <c r="T409" i="12"/>
  <c r="R409" i="12"/>
  <c r="P409" i="12"/>
  <c r="BI406" i="12"/>
  <c r="BH406" i="12"/>
  <c r="BG406" i="12"/>
  <c r="BF406" i="12"/>
  <c r="T406" i="12"/>
  <c r="R406" i="12"/>
  <c r="P406" i="12"/>
  <c r="BI400" i="12"/>
  <c r="BH400" i="12"/>
  <c r="BG400" i="12"/>
  <c r="BF400" i="12"/>
  <c r="T400" i="12"/>
  <c r="R400" i="12"/>
  <c r="P400" i="12"/>
  <c r="BI394" i="12"/>
  <c r="BH394" i="12"/>
  <c r="BG394" i="12"/>
  <c r="BF394" i="12"/>
  <c r="T394" i="12"/>
  <c r="R394" i="12"/>
  <c r="P394" i="12"/>
  <c r="BI389" i="12"/>
  <c r="BH389" i="12"/>
  <c r="BG389" i="12"/>
  <c r="BF389" i="12"/>
  <c r="T389" i="12"/>
  <c r="R389" i="12"/>
  <c r="P389" i="12"/>
  <c r="BI379" i="12"/>
  <c r="BH379" i="12"/>
  <c r="BG379" i="12"/>
  <c r="BF379" i="12"/>
  <c r="T379" i="12"/>
  <c r="R379" i="12"/>
  <c r="P379" i="12"/>
  <c r="BI376" i="12"/>
  <c r="BH376" i="12"/>
  <c r="BG376" i="12"/>
  <c r="BF376" i="12"/>
  <c r="T376" i="12"/>
  <c r="R376" i="12"/>
  <c r="P376" i="12"/>
  <c r="BI370" i="12"/>
  <c r="BH370" i="12"/>
  <c r="BG370" i="12"/>
  <c r="BF370" i="12"/>
  <c r="T370" i="12"/>
  <c r="R370" i="12"/>
  <c r="P370" i="12"/>
  <c r="BI367" i="12"/>
  <c r="BH367" i="12"/>
  <c r="BG367" i="12"/>
  <c r="BF367" i="12"/>
  <c r="T367" i="12"/>
  <c r="R367" i="12"/>
  <c r="P367" i="12"/>
  <c r="BI364" i="12"/>
  <c r="BH364" i="12"/>
  <c r="BG364" i="12"/>
  <c r="BF364" i="12"/>
  <c r="T364" i="12"/>
  <c r="R364" i="12"/>
  <c r="P364" i="12"/>
  <c r="BI362" i="12"/>
  <c r="BH362" i="12"/>
  <c r="BG362" i="12"/>
  <c r="BF362" i="12"/>
  <c r="T362" i="12"/>
  <c r="R362" i="12"/>
  <c r="P362" i="12"/>
  <c r="BI357" i="12"/>
  <c r="BH357" i="12"/>
  <c r="BG357" i="12"/>
  <c r="BF357" i="12"/>
  <c r="T357" i="12"/>
  <c r="R357" i="12"/>
  <c r="P357" i="12"/>
  <c r="BI353" i="12"/>
  <c r="BH353" i="12"/>
  <c r="BG353" i="12"/>
  <c r="BF353" i="12"/>
  <c r="T353" i="12"/>
  <c r="R353" i="12"/>
  <c r="P353" i="12"/>
  <c r="BI348" i="12"/>
  <c r="BH348" i="12"/>
  <c r="BG348" i="12"/>
  <c r="BF348" i="12"/>
  <c r="T348" i="12"/>
  <c r="R348" i="12"/>
  <c r="P348" i="12"/>
  <c r="BI343" i="12"/>
  <c r="BH343" i="12"/>
  <c r="BG343" i="12"/>
  <c r="BF343" i="12"/>
  <c r="T343" i="12"/>
  <c r="R343" i="12"/>
  <c r="P343" i="12"/>
  <c r="BI339" i="12"/>
  <c r="BH339" i="12"/>
  <c r="BG339" i="12"/>
  <c r="BF339" i="12"/>
  <c r="T339" i="12"/>
  <c r="R339" i="12"/>
  <c r="P339" i="12"/>
  <c r="BI334" i="12"/>
  <c r="BH334" i="12"/>
  <c r="BG334" i="12"/>
  <c r="BF334" i="12"/>
  <c r="T334" i="12"/>
  <c r="R334" i="12"/>
  <c r="P334" i="12"/>
  <c r="BI331" i="12"/>
  <c r="BH331" i="12"/>
  <c r="BG331" i="12"/>
  <c r="BF331" i="12"/>
  <c r="T331" i="12"/>
  <c r="R331" i="12"/>
  <c r="P331" i="12"/>
  <c r="BI329" i="12"/>
  <c r="BH329" i="12"/>
  <c r="BG329" i="12"/>
  <c r="BF329" i="12"/>
  <c r="T329" i="12"/>
  <c r="R329" i="12"/>
  <c r="P329" i="12"/>
  <c r="BI323" i="12"/>
  <c r="BH323" i="12"/>
  <c r="BG323" i="12"/>
  <c r="BF323" i="12"/>
  <c r="T323" i="12"/>
  <c r="R323" i="12"/>
  <c r="P323" i="12"/>
  <c r="BI321" i="12"/>
  <c r="BH321" i="12"/>
  <c r="BG321" i="12"/>
  <c r="BF321" i="12"/>
  <c r="T321" i="12"/>
  <c r="R321" i="12"/>
  <c r="P321" i="12"/>
  <c r="BI319" i="12"/>
  <c r="BH319" i="12"/>
  <c r="BG319" i="12"/>
  <c r="BF319" i="12"/>
  <c r="T319" i="12"/>
  <c r="R319" i="12"/>
  <c r="P319" i="12"/>
  <c r="BI312" i="12"/>
  <c r="BH312" i="12"/>
  <c r="BG312" i="12"/>
  <c r="BF312" i="12"/>
  <c r="T312" i="12"/>
  <c r="R312" i="12"/>
  <c r="P312" i="12"/>
  <c r="BI308" i="12"/>
  <c r="BH308" i="12"/>
  <c r="BG308" i="12"/>
  <c r="BF308" i="12"/>
  <c r="T308" i="12"/>
  <c r="R308" i="12"/>
  <c r="P308" i="12"/>
  <c r="BI305" i="12"/>
  <c r="BH305" i="12"/>
  <c r="BG305" i="12"/>
  <c r="BF305" i="12"/>
  <c r="T305" i="12"/>
  <c r="R305" i="12"/>
  <c r="P305" i="12"/>
  <c r="BI302" i="12"/>
  <c r="BH302" i="12"/>
  <c r="BG302" i="12"/>
  <c r="BF302" i="12"/>
  <c r="T302" i="12"/>
  <c r="R302" i="12"/>
  <c r="P302" i="12"/>
  <c r="BI291" i="12"/>
  <c r="BH291" i="12"/>
  <c r="BG291" i="12"/>
  <c r="BF291" i="12"/>
  <c r="T291" i="12"/>
  <c r="R291" i="12"/>
  <c r="P291" i="12"/>
  <c r="BI288" i="12"/>
  <c r="BH288" i="12"/>
  <c r="BG288" i="12"/>
  <c r="BF288" i="12"/>
  <c r="T288" i="12"/>
  <c r="R288" i="12"/>
  <c r="P288" i="12"/>
  <c r="BI285" i="12"/>
  <c r="BH285" i="12"/>
  <c r="BG285" i="12"/>
  <c r="BF285" i="12"/>
  <c r="T285" i="12"/>
  <c r="R285" i="12"/>
  <c r="P285" i="12"/>
  <c r="BI282" i="12"/>
  <c r="BH282" i="12"/>
  <c r="BG282" i="12"/>
  <c r="BF282" i="12"/>
  <c r="T282" i="12"/>
  <c r="R282" i="12"/>
  <c r="P282" i="12"/>
  <c r="BI262" i="12"/>
  <c r="BH262" i="12"/>
  <c r="BG262" i="12"/>
  <c r="BF262" i="12"/>
  <c r="T262" i="12"/>
  <c r="R262" i="12"/>
  <c r="P262" i="12"/>
  <c r="BI260" i="12"/>
  <c r="BH260" i="12"/>
  <c r="BG260" i="12"/>
  <c r="BF260" i="12"/>
  <c r="T260" i="12"/>
  <c r="R260" i="12"/>
  <c r="P260" i="12"/>
  <c r="BI258" i="12"/>
  <c r="BH258" i="12"/>
  <c r="BG258" i="12"/>
  <c r="BF258" i="12"/>
  <c r="T258" i="12"/>
  <c r="R258" i="12"/>
  <c r="P258" i="12"/>
  <c r="BI253" i="12"/>
  <c r="BH253" i="12"/>
  <c r="BG253" i="12"/>
  <c r="BF253" i="12"/>
  <c r="T253" i="12"/>
  <c r="R253" i="12"/>
  <c r="P253" i="12"/>
  <c r="BI248" i="12"/>
  <c r="BH248" i="12"/>
  <c r="BG248" i="12"/>
  <c r="BF248" i="12"/>
  <c r="T248" i="12"/>
  <c r="R248" i="12"/>
  <c r="P248" i="12"/>
  <c r="BI246" i="12"/>
  <c r="BH246" i="12"/>
  <c r="BG246" i="12"/>
  <c r="BF246" i="12"/>
  <c r="T246" i="12"/>
  <c r="R246" i="12"/>
  <c r="P246" i="12"/>
  <c r="BI244" i="12"/>
  <c r="BH244" i="12"/>
  <c r="BG244" i="12"/>
  <c r="BF244" i="12"/>
  <c r="T244" i="12"/>
  <c r="R244" i="12"/>
  <c r="P244" i="12"/>
  <c r="BI239" i="12"/>
  <c r="BH239" i="12"/>
  <c r="BG239" i="12"/>
  <c r="BF239" i="12"/>
  <c r="T239" i="12"/>
  <c r="R239" i="12"/>
  <c r="P239" i="12"/>
  <c r="BI234" i="12"/>
  <c r="BH234" i="12"/>
  <c r="BG234" i="12"/>
  <c r="BF234" i="12"/>
  <c r="T234" i="12"/>
  <c r="R234" i="12"/>
  <c r="P234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06" i="12"/>
  <c r="BH206" i="12"/>
  <c r="BG206" i="12"/>
  <c r="BF206" i="12"/>
  <c r="T206" i="12"/>
  <c r="R206" i="12"/>
  <c r="P206" i="12"/>
  <c r="BI193" i="12"/>
  <c r="BH193" i="12"/>
  <c r="BG193" i="12"/>
  <c r="BF193" i="12"/>
  <c r="T193" i="12"/>
  <c r="R193" i="12"/>
  <c r="P193" i="12"/>
  <c r="BI184" i="12"/>
  <c r="BH184" i="12"/>
  <c r="BG184" i="12"/>
  <c r="BF184" i="12"/>
  <c r="T184" i="12"/>
  <c r="R184" i="12"/>
  <c r="P184" i="12"/>
  <c r="BI178" i="12"/>
  <c r="BH178" i="12"/>
  <c r="BG178" i="12"/>
  <c r="BF178" i="12"/>
  <c r="T178" i="12"/>
  <c r="R178" i="12"/>
  <c r="P178" i="12"/>
  <c r="BI173" i="12"/>
  <c r="BH173" i="12"/>
  <c r="BG173" i="12"/>
  <c r="BF173" i="12"/>
  <c r="T173" i="12"/>
  <c r="R173" i="12"/>
  <c r="P173" i="12"/>
  <c r="BI142" i="12"/>
  <c r="BH142" i="12"/>
  <c r="BG142" i="12"/>
  <c r="BF142" i="12"/>
  <c r="T142" i="12"/>
  <c r="R142" i="12"/>
  <c r="P142" i="12"/>
  <c r="BI137" i="12"/>
  <c r="BH137" i="12"/>
  <c r="BG137" i="12"/>
  <c r="BF137" i="12"/>
  <c r="T137" i="12"/>
  <c r="R137" i="12"/>
  <c r="P137" i="12"/>
  <c r="BI126" i="12"/>
  <c r="BH126" i="12"/>
  <c r="BG126" i="12"/>
  <c r="BF126" i="12"/>
  <c r="T126" i="12"/>
  <c r="R126" i="12"/>
  <c r="P126" i="12"/>
  <c r="J120" i="12"/>
  <c r="J119" i="12"/>
  <c r="F119" i="12"/>
  <c r="F117" i="12"/>
  <c r="E115" i="12"/>
  <c r="J92" i="12"/>
  <c r="J91" i="12"/>
  <c r="F91" i="12"/>
  <c r="F89" i="12"/>
  <c r="E87" i="12"/>
  <c r="J18" i="12"/>
  <c r="E18" i="12"/>
  <c r="F92" i="12"/>
  <c r="J17" i="12"/>
  <c r="J12" i="12"/>
  <c r="J89" i="12" s="1"/>
  <c r="E7" i="12"/>
  <c r="E113" i="12" s="1"/>
  <c r="J37" i="11"/>
  <c r="J36" i="11"/>
  <c r="AY105" i="1"/>
  <c r="J35" i="11"/>
  <c r="AX105" i="1"/>
  <c r="BI491" i="11"/>
  <c r="BH491" i="11"/>
  <c r="BG491" i="11"/>
  <c r="BF491" i="11"/>
  <c r="T491" i="11"/>
  <c r="R491" i="11"/>
  <c r="P491" i="11"/>
  <c r="BI486" i="11"/>
  <c r="BH486" i="11"/>
  <c r="BG486" i="11"/>
  <c r="BF486" i="11"/>
  <c r="T486" i="11"/>
  <c r="R486" i="11"/>
  <c r="P486" i="11"/>
  <c r="BI483" i="11"/>
  <c r="BH483" i="11"/>
  <c r="BG483" i="11"/>
  <c r="BF483" i="11"/>
  <c r="T483" i="11"/>
  <c r="T482" i="11"/>
  <c r="R483" i="11"/>
  <c r="R482" i="11"/>
  <c r="P483" i="11"/>
  <c r="P482" i="11"/>
  <c r="BI479" i="11"/>
  <c r="BH479" i="11"/>
  <c r="BG479" i="11"/>
  <c r="BF479" i="11"/>
  <c r="T479" i="11"/>
  <c r="R479" i="11"/>
  <c r="P479" i="11"/>
  <c r="BI476" i="11"/>
  <c r="BH476" i="11"/>
  <c r="BG476" i="11"/>
  <c r="BF476" i="11"/>
  <c r="T476" i="11"/>
  <c r="R476" i="11"/>
  <c r="P476" i="11"/>
  <c r="BI474" i="11"/>
  <c r="BH474" i="11"/>
  <c r="BG474" i="11"/>
  <c r="BF474" i="11"/>
  <c r="T474" i="11"/>
  <c r="R474" i="11"/>
  <c r="P474" i="11"/>
  <c r="BI467" i="11"/>
  <c r="BH467" i="11"/>
  <c r="BG467" i="11"/>
  <c r="BF467" i="11"/>
  <c r="T467" i="11"/>
  <c r="R467" i="11"/>
  <c r="P467" i="11"/>
  <c r="BI458" i="11"/>
  <c r="BH458" i="11"/>
  <c r="BG458" i="11"/>
  <c r="BF458" i="11"/>
  <c r="T458" i="11"/>
  <c r="R458" i="11"/>
  <c r="P458" i="11"/>
  <c r="BI456" i="11"/>
  <c r="BH456" i="11"/>
  <c r="BG456" i="11"/>
  <c r="BF456" i="11"/>
  <c r="T456" i="11"/>
  <c r="R456" i="11"/>
  <c r="P456" i="11"/>
  <c r="BI454" i="11"/>
  <c r="BH454" i="11"/>
  <c r="BG454" i="11"/>
  <c r="BF454" i="11"/>
  <c r="T454" i="11"/>
  <c r="R454" i="11"/>
  <c r="P454" i="11"/>
  <c r="BI447" i="11"/>
  <c r="BH447" i="11"/>
  <c r="BG447" i="11"/>
  <c r="BF447" i="11"/>
  <c r="T447" i="11"/>
  <c r="R447" i="11"/>
  <c r="P447" i="11"/>
  <c r="BI445" i="11"/>
  <c r="BH445" i="11"/>
  <c r="BG445" i="11"/>
  <c r="BF445" i="11"/>
  <c r="T445" i="11"/>
  <c r="R445" i="11"/>
  <c r="P445" i="11"/>
  <c r="BI443" i="11"/>
  <c r="BH443" i="11"/>
  <c r="BG443" i="11"/>
  <c r="BF443" i="11"/>
  <c r="T443" i="11"/>
  <c r="R443" i="11"/>
  <c r="P443" i="11"/>
  <c r="BI439" i="11"/>
  <c r="BH439" i="11"/>
  <c r="BG439" i="11"/>
  <c r="BF439" i="11"/>
  <c r="T439" i="11"/>
  <c r="R439" i="11"/>
  <c r="P439" i="11"/>
  <c r="BI434" i="11"/>
  <c r="BH434" i="11"/>
  <c r="BG434" i="11"/>
  <c r="BF434" i="11"/>
  <c r="T434" i="11"/>
  <c r="R434" i="11"/>
  <c r="P434" i="11"/>
  <c r="BI429" i="11"/>
  <c r="BH429" i="11"/>
  <c r="BG429" i="11"/>
  <c r="BF429" i="11"/>
  <c r="T429" i="11"/>
  <c r="R429" i="11"/>
  <c r="P429" i="11"/>
  <c r="BI424" i="11"/>
  <c r="BH424" i="11"/>
  <c r="BG424" i="11"/>
  <c r="BF424" i="11"/>
  <c r="T424" i="11"/>
  <c r="R424" i="11"/>
  <c r="P424" i="11"/>
  <c r="BI419" i="11"/>
  <c r="BH419" i="11"/>
  <c r="BG419" i="11"/>
  <c r="BF419" i="11"/>
  <c r="T419" i="11"/>
  <c r="R419" i="11"/>
  <c r="P419" i="11"/>
  <c r="BI411" i="11"/>
  <c r="BH411" i="11"/>
  <c r="BG411" i="11"/>
  <c r="BF411" i="11"/>
  <c r="T411" i="11"/>
  <c r="R411" i="11"/>
  <c r="P411" i="11"/>
  <c r="BI407" i="11"/>
  <c r="BH407" i="11"/>
  <c r="BG407" i="11"/>
  <c r="BF407" i="11"/>
  <c r="T407" i="11"/>
  <c r="R407" i="11"/>
  <c r="P407" i="11"/>
  <c r="BI404" i="11"/>
  <c r="BH404" i="11"/>
  <c r="BG404" i="11"/>
  <c r="BF404" i="11"/>
  <c r="T404" i="11"/>
  <c r="R404" i="11"/>
  <c r="P404" i="11"/>
  <c r="BI401" i="11"/>
  <c r="BH401" i="11"/>
  <c r="BG401" i="11"/>
  <c r="BF401" i="11"/>
  <c r="T401" i="11"/>
  <c r="R401" i="11"/>
  <c r="P401" i="11"/>
  <c r="BI395" i="11"/>
  <c r="BH395" i="11"/>
  <c r="BG395" i="11"/>
  <c r="BF395" i="11"/>
  <c r="T395" i="11"/>
  <c r="R395" i="11"/>
  <c r="P395" i="11"/>
  <c r="BI393" i="11"/>
  <c r="BH393" i="11"/>
  <c r="BG393" i="11"/>
  <c r="BF393" i="11"/>
  <c r="T393" i="11"/>
  <c r="R393" i="11"/>
  <c r="P393" i="11"/>
  <c r="BI391" i="11"/>
  <c r="BH391" i="11"/>
  <c r="BG391" i="11"/>
  <c r="BF391" i="11"/>
  <c r="T391" i="11"/>
  <c r="R391" i="11"/>
  <c r="P391" i="11"/>
  <c r="BI385" i="11"/>
  <c r="BH385" i="11"/>
  <c r="BG385" i="11"/>
  <c r="BF385" i="11"/>
  <c r="T385" i="11"/>
  <c r="R385" i="11"/>
  <c r="P385" i="11"/>
  <c r="BI379" i="11"/>
  <c r="BH379" i="11"/>
  <c r="BG379" i="11"/>
  <c r="BF379" i="11"/>
  <c r="T379" i="11"/>
  <c r="R379" i="11"/>
  <c r="P379" i="11"/>
  <c r="BI368" i="11"/>
  <c r="BH368" i="11"/>
  <c r="BG368" i="11"/>
  <c r="BF368" i="11"/>
  <c r="T368" i="11"/>
  <c r="R368" i="11"/>
  <c r="P368" i="11"/>
  <c r="BI365" i="11"/>
  <c r="BH365" i="11"/>
  <c r="BG365" i="11"/>
  <c r="BF365" i="11"/>
  <c r="T365" i="11"/>
  <c r="R365" i="11"/>
  <c r="P365" i="11"/>
  <c r="BI360" i="11"/>
  <c r="BH360" i="11"/>
  <c r="BG360" i="11"/>
  <c r="BF360" i="11"/>
  <c r="T360" i="11"/>
  <c r="R360" i="11"/>
  <c r="P360" i="11"/>
  <c r="BI357" i="11"/>
  <c r="BH357" i="11"/>
  <c r="BG357" i="11"/>
  <c r="BF357" i="11"/>
  <c r="T357" i="11"/>
  <c r="R357" i="11"/>
  <c r="P357" i="11"/>
  <c r="BI355" i="11"/>
  <c r="BH355" i="11"/>
  <c r="BG355" i="11"/>
  <c r="BF355" i="11"/>
  <c r="T355" i="11"/>
  <c r="R355" i="11"/>
  <c r="P355" i="11"/>
  <c r="BI350" i="11"/>
  <c r="BH350" i="11"/>
  <c r="BG350" i="11"/>
  <c r="BF350" i="11"/>
  <c r="T350" i="11"/>
  <c r="R350" i="11"/>
  <c r="P350" i="11"/>
  <c r="BI346" i="11"/>
  <c r="BH346" i="11"/>
  <c r="BG346" i="11"/>
  <c r="BF346" i="11"/>
  <c r="T346" i="11"/>
  <c r="R346" i="11"/>
  <c r="P346" i="11"/>
  <c r="BI342" i="11"/>
  <c r="BH342" i="11"/>
  <c r="BG342" i="11"/>
  <c r="BF342" i="11"/>
  <c r="T342" i="11"/>
  <c r="R342" i="11"/>
  <c r="P342" i="11"/>
  <c r="BI337" i="11"/>
  <c r="BH337" i="11"/>
  <c r="BG337" i="11"/>
  <c r="BF337" i="11"/>
  <c r="T337" i="11"/>
  <c r="R337" i="11"/>
  <c r="P337" i="11"/>
  <c r="BI333" i="11"/>
  <c r="BH333" i="11"/>
  <c r="BG333" i="11"/>
  <c r="BF333" i="11"/>
  <c r="T333" i="11"/>
  <c r="R333" i="11"/>
  <c r="P333" i="11"/>
  <c r="BI328" i="11"/>
  <c r="BH328" i="11"/>
  <c r="BG328" i="11"/>
  <c r="BF328" i="11"/>
  <c r="T328" i="11"/>
  <c r="R328" i="11"/>
  <c r="P328" i="11"/>
  <c r="BI322" i="11"/>
  <c r="BH322" i="11"/>
  <c r="BG322" i="11"/>
  <c r="BF322" i="11"/>
  <c r="T322" i="11"/>
  <c r="R322" i="11"/>
  <c r="P322" i="11"/>
  <c r="BI320" i="11"/>
  <c r="BH320" i="11"/>
  <c r="BG320" i="11"/>
  <c r="BF320" i="11"/>
  <c r="T320" i="11"/>
  <c r="R320" i="11"/>
  <c r="P320" i="11"/>
  <c r="BI314" i="11"/>
  <c r="BH314" i="11"/>
  <c r="BG314" i="11"/>
  <c r="BF314" i="11"/>
  <c r="T314" i="11"/>
  <c r="R314" i="11"/>
  <c r="P314" i="11"/>
  <c r="BI312" i="11"/>
  <c r="BH312" i="11"/>
  <c r="BG312" i="11"/>
  <c r="BF312" i="11"/>
  <c r="T312" i="11"/>
  <c r="R312" i="11"/>
  <c r="P312" i="11"/>
  <c r="BI310" i="11"/>
  <c r="BH310" i="11"/>
  <c r="BG310" i="11"/>
  <c r="BF310" i="11"/>
  <c r="T310" i="11"/>
  <c r="R310" i="11"/>
  <c r="P310" i="11"/>
  <c r="BI303" i="11"/>
  <c r="BH303" i="11"/>
  <c r="BG303" i="11"/>
  <c r="BF303" i="11"/>
  <c r="T303" i="11"/>
  <c r="R303" i="11"/>
  <c r="P303" i="11"/>
  <c r="BI299" i="11"/>
  <c r="BH299" i="11"/>
  <c r="BG299" i="11"/>
  <c r="BF299" i="11"/>
  <c r="T299" i="11"/>
  <c r="R299" i="11"/>
  <c r="P299" i="11"/>
  <c r="BI296" i="11"/>
  <c r="BH296" i="11"/>
  <c r="BG296" i="11"/>
  <c r="BF296" i="11"/>
  <c r="T296" i="11"/>
  <c r="R296" i="11"/>
  <c r="P296" i="11"/>
  <c r="BI293" i="11"/>
  <c r="BH293" i="11"/>
  <c r="BG293" i="11"/>
  <c r="BF293" i="11"/>
  <c r="T293" i="11"/>
  <c r="R293" i="11"/>
  <c r="P293" i="11"/>
  <c r="BI282" i="11"/>
  <c r="BH282" i="11"/>
  <c r="BG282" i="11"/>
  <c r="BF282" i="11"/>
  <c r="T282" i="11"/>
  <c r="R282" i="11"/>
  <c r="P282" i="11"/>
  <c r="BI279" i="11"/>
  <c r="BH279" i="11"/>
  <c r="BG279" i="11"/>
  <c r="BF279" i="11"/>
  <c r="T279" i="11"/>
  <c r="R279" i="11"/>
  <c r="P279" i="11"/>
  <c r="BI276" i="11"/>
  <c r="BH276" i="11"/>
  <c r="BG276" i="11"/>
  <c r="BF276" i="11"/>
  <c r="T276" i="11"/>
  <c r="R276" i="11"/>
  <c r="P276" i="11"/>
  <c r="BI273" i="11"/>
  <c r="BH273" i="11"/>
  <c r="BG273" i="11"/>
  <c r="BF273" i="11"/>
  <c r="T273" i="11"/>
  <c r="R273" i="11"/>
  <c r="P273" i="11"/>
  <c r="BI253" i="11"/>
  <c r="BH253" i="11"/>
  <c r="BG253" i="11"/>
  <c r="BF253" i="11"/>
  <c r="T253" i="11"/>
  <c r="R253" i="11"/>
  <c r="P253" i="11"/>
  <c r="BI251" i="11"/>
  <c r="BH251" i="11"/>
  <c r="BG251" i="11"/>
  <c r="BF251" i="11"/>
  <c r="T251" i="11"/>
  <c r="R251" i="11"/>
  <c r="P251" i="11"/>
  <c r="BI249" i="11"/>
  <c r="BH249" i="11"/>
  <c r="BG249" i="11"/>
  <c r="BF249" i="11"/>
  <c r="T249" i="11"/>
  <c r="R249" i="11"/>
  <c r="P249" i="11"/>
  <c r="BI244" i="11"/>
  <c r="BH244" i="11"/>
  <c r="BG244" i="11"/>
  <c r="BF244" i="11"/>
  <c r="T244" i="11"/>
  <c r="R244" i="11"/>
  <c r="P244" i="11"/>
  <c r="BI239" i="11"/>
  <c r="BH239" i="11"/>
  <c r="BG239" i="11"/>
  <c r="BF239" i="11"/>
  <c r="T239" i="11"/>
  <c r="R239" i="11"/>
  <c r="P239" i="11"/>
  <c r="BI237" i="11"/>
  <c r="BH237" i="11"/>
  <c r="BG237" i="11"/>
  <c r="BF237" i="11"/>
  <c r="T237" i="11"/>
  <c r="R237" i="11"/>
  <c r="P237" i="11"/>
  <c r="BI232" i="11"/>
  <c r="BH232" i="11"/>
  <c r="BG232" i="11"/>
  <c r="BF232" i="11"/>
  <c r="T232" i="11"/>
  <c r="R232" i="11"/>
  <c r="P232" i="11"/>
  <c r="BI230" i="11"/>
  <c r="BH230" i="11"/>
  <c r="BG230" i="11"/>
  <c r="BF230" i="11"/>
  <c r="T230" i="11"/>
  <c r="R230" i="11"/>
  <c r="P230" i="11"/>
  <c r="BI201" i="11"/>
  <c r="BH201" i="11"/>
  <c r="BG201" i="11"/>
  <c r="BF201" i="11"/>
  <c r="T201" i="11"/>
  <c r="R201" i="11"/>
  <c r="P201" i="11"/>
  <c r="BI192" i="11"/>
  <c r="BH192" i="11"/>
  <c r="BG192" i="11"/>
  <c r="BF192" i="11"/>
  <c r="T192" i="11"/>
  <c r="R192" i="11"/>
  <c r="P192" i="11"/>
  <c r="BI186" i="11"/>
  <c r="BH186" i="11"/>
  <c r="BG186" i="11"/>
  <c r="BF186" i="11"/>
  <c r="T186" i="11"/>
  <c r="R186" i="11"/>
  <c r="P186" i="11"/>
  <c r="BI181" i="11"/>
  <c r="BH181" i="11"/>
  <c r="BG181" i="11"/>
  <c r="BF181" i="11"/>
  <c r="T181" i="11"/>
  <c r="R181" i="11"/>
  <c r="P181" i="11"/>
  <c r="BI146" i="11"/>
  <c r="BH146" i="11"/>
  <c r="BG146" i="11"/>
  <c r="BF146" i="11"/>
  <c r="T146" i="11"/>
  <c r="R146" i="11"/>
  <c r="P146" i="11"/>
  <c r="BI141" i="11"/>
  <c r="BH141" i="11"/>
  <c r="BG141" i="11"/>
  <c r="BF141" i="11"/>
  <c r="T141" i="11"/>
  <c r="R141" i="11"/>
  <c r="P141" i="11"/>
  <c r="BI138" i="11"/>
  <c r="BH138" i="11"/>
  <c r="BG138" i="11"/>
  <c r="BF138" i="11"/>
  <c r="T138" i="11"/>
  <c r="R138" i="11"/>
  <c r="P138" i="11"/>
  <c r="BI127" i="11"/>
  <c r="BH127" i="11"/>
  <c r="BG127" i="11"/>
  <c r="BF127" i="11"/>
  <c r="T127" i="11"/>
  <c r="R127" i="11"/>
  <c r="P127" i="11"/>
  <c r="J121" i="11"/>
  <c r="J120" i="11"/>
  <c r="F120" i="11"/>
  <c r="F118" i="11"/>
  <c r="E116" i="11"/>
  <c r="J92" i="11"/>
  <c r="J91" i="11"/>
  <c r="F91" i="11"/>
  <c r="F89" i="11"/>
  <c r="E87" i="11"/>
  <c r="J18" i="11"/>
  <c r="E18" i="11"/>
  <c r="F121" i="11" s="1"/>
  <c r="J17" i="11"/>
  <c r="J12" i="11"/>
  <c r="J89" i="11" s="1"/>
  <c r="E7" i="11"/>
  <c r="E114" i="11" s="1"/>
  <c r="J39" i="10"/>
  <c r="J38" i="10"/>
  <c r="AY104" i="1"/>
  <c r="J37" i="10"/>
  <c r="AX104" i="1"/>
  <c r="BI194" i="10"/>
  <c r="BH194" i="10"/>
  <c r="BG194" i="10"/>
  <c r="BF194" i="10"/>
  <c r="T194" i="10"/>
  <c r="R194" i="10"/>
  <c r="P194" i="10"/>
  <c r="BI193" i="10"/>
  <c r="BH193" i="10"/>
  <c r="BG193" i="10"/>
  <c r="BF193" i="10"/>
  <c r="T193" i="10"/>
  <c r="R193" i="10"/>
  <c r="P193" i="10"/>
  <c r="BI192" i="10"/>
  <c r="BH192" i="10"/>
  <c r="BG192" i="10"/>
  <c r="BF192" i="10"/>
  <c r="T192" i="10"/>
  <c r="R192" i="10"/>
  <c r="P192" i="10"/>
  <c r="BI187" i="10"/>
  <c r="BH187" i="10"/>
  <c r="BG187" i="10"/>
  <c r="BF187" i="10"/>
  <c r="T187" i="10"/>
  <c r="R187" i="10"/>
  <c r="P187" i="10"/>
  <c r="BI184" i="10"/>
  <c r="BH184" i="10"/>
  <c r="BG184" i="10"/>
  <c r="BF184" i="10"/>
  <c r="T184" i="10"/>
  <c r="R184" i="10"/>
  <c r="P184" i="10"/>
  <c r="BI180" i="10"/>
  <c r="BH180" i="10"/>
  <c r="BG180" i="10"/>
  <c r="BF180" i="10"/>
  <c r="T180" i="10"/>
  <c r="R180" i="10"/>
  <c r="P180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3" i="10"/>
  <c r="BH173" i="10"/>
  <c r="BG173" i="10"/>
  <c r="BF173" i="10"/>
  <c r="T173" i="10"/>
  <c r="R173" i="10"/>
  <c r="P173" i="10"/>
  <c r="BI170" i="10"/>
  <c r="BH170" i="10"/>
  <c r="BG170" i="10"/>
  <c r="BF170" i="10"/>
  <c r="T170" i="10"/>
  <c r="R170" i="10"/>
  <c r="P170" i="10"/>
  <c r="BI169" i="10"/>
  <c r="BH169" i="10"/>
  <c r="BG169" i="10"/>
  <c r="BF169" i="10"/>
  <c r="T169" i="10"/>
  <c r="R169" i="10"/>
  <c r="P169" i="10"/>
  <c r="BI168" i="10"/>
  <c r="BH168" i="10"/>
  <c r="BG168" i="10"/>
  <c r="BF168" i="10"/>
  <c r="T168" i="10"/>
  <c r="R168" i="10"/>
  <c r="P168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2" i="10"/>
  <c r="BH162" i="10"/>
  <c r="BG162" i="10"/>
  <c r="BF162" i="10"/>
  <c r="T162" i="10"/>
  <c r="R162" i="10"/>
  <c r="P162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49" i="10"/>
  <c r="BH149" i="10"/>
  <c r="BG149" i="10"/>
  <c r="BF149" i="10"/>
  <c r="T149" i="10"/>
  <c r="R149" i="10"/>
  <c r="P149" i="10"/>
  <c r="BI146" i="10"/>
  <c r="BH146" i="10"/>
  <c r="BG146" i="10"/>
  <c r="BF146" i="10"/>
  <c r="T146" i="10"/>
  <c r="R146" i="10"/>
  <c r="P146" i="10"/>
  <c r="BI143" i="10"/>
  <c r="BH143" i="10"/>
  <c r="BG143" i="10"/>
  <c r="BF143" i="10"/>
  <c r="T143" i="10"/>
  <c r="R143" i="10"/>
  <c r="P14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9" i="10"/>
  <c r="BH129" i="10"/>
  <c r="BG129" i="10"/>
  <c r="BF129" i="10"/>
  <c r="T129" i="10"/>
  <c r="R129" i="10"/>
  <c r="P129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94" i="10"/>
  <c r="J19" i="10"/>
  <c r="J14" i="10"/>
  <c r="J118" i="10"/>
  <c r="E7" i="10"/>
  <c r="E112" i="10"/>
  <c r="J39" i="9"/>
  <c r="J38" i="9"/>
  <c r="AY103" i="1"/>
  <c r="J37" i="9"/>
  <c r="AX103" i="1" s="1"/>
  <c r="BI355" i="9"/>
  <c r="BH355" i="9"/>
  <c r="BG355" i="9"/>
  <c r="BF355" i="9"/>
  <c r="T355" i="9"/>
  <c r="R355" i="9"/>
  <c r="P355" i="9"/>
  <c r="BI352" i="9"/>
  <c r="BH352" i="9"/>
  <c r="BG352" i="9"/>
  <c r="BF352" i="9"/>
  <c r="T352" i="9"/>
  <c r="R352" i="9"/>
  <c r="P352" i="9"/>
  <c r="BI347" i="9"/>
  <c r="BH347" i="9"/>
  <c r="BG347" i="9"/>
  <c r="BF347" i="9"/>
  <c r="T347" i="9"/>
  <c r="R347" i="9"/>
  <c r="P347" i="9"/>
  <c r="BI339" i="9"/>
  <c r="BH339" i="9"/>
  <c r="BG339" i="9"/>
  <c r="BF339" i="9"/>
  <c r="T339" i="9"/>
  <c r="R339" i="9"/>
  <c r="P339" i="9"/>
  <c r="BI335" i="9"/>
  <c r="BH335" i="9"/>
  <c r="BG335" i="9"/>
  <c r="BF335" i="9"/>
  <c r="T335" i="9"/>
  <c r="R335" i="9"/>
  <c r="P335" i="9"/>
  <c r="BI333" i="9"/>
  <c r="BH333" i="9"/>
  <c r="BG333" i="9"/>
  <c r="BF333" i="9"/>
  <c r="T333" i="9"/>
  <c r="R333" i="9"/>
  <c r="P333" i="9"/>
  <c r="BI331" i="9"/>
  <c r="BH331" i="9"/>
  <c r="BG331" i="9"/>
  <c r="BF331" i="9"/>
  <c r="T331" i="9"/>
  <c r="R331" i="9"/>
  <c r="P331" i="9"/>
  <c r="BI328" i="9"/>
  <c r="BH328" i="9"/>
  <c r="BG328" i="9"/>
  <c r="BF328" i="9"/>
  <c r="T328" i="9"/>
  <c r="R328" i="9"/>
  <c r="P328" i="9"/>
  <c r="BI326" i="9"/>
  <c r="BH326" i="9"/>
  <c r="BG326" i="9"/>
  <c r="BF326" i="9"/>
  <c r="T326" i="9"/>
  <c r="R326" i="9"/>
  <c r="P326" i="9"/>
  <c r="BI320" i="9"/>
  <c r="BH320" i="9"/>
  <c r="BG320" i="9"/>
  <c r="BF320" i="9"/>
  <c r="T320" i="9"/>
  <c r="R320" i="9"/>
  <c r="P320" i="9"/>
  <c r="BI316" i="9"/>
  <c r="BH316" i="9"/>
  <c r="BG316" i="9"/>
  <c r="BF316" i="9"/>
  <c r="T316" i="9"/>
  <c r="R316" i="9"/>
  <c r="P316" i="9"/>
  <c r="BI307" i="9"/>
  <c r="BH307" i="9"/>
  <c r="BG307" i="9"/>
  <c r="BF307" i="9"/>
  <c r="T307" i="9"/>
  <c r="R307" i="9"/>
  <c r="P307" i="9"/>
  <c r="BI303" i="9"/>
  <c r="BH303" i="9"/>
  <c r="BG303" i="9"/>
  <c r="BF303" i="9"/>
  <c r="T303" i="9"/>
  <c r="R303" i="9"/>
  <c r="P303" i="9"/>
  <c r="BI301" i="9"/>
  <c r="BH301" i="9"/>
  <c r="BG301" i="9"/>
  <c r="BF301" i="9"/>
  <c r="T301" i="9"/>
  <c r="R301" i="9"/>
  <c r="P301" i="9"/>
  <c r="BI298" i="9"/>
  <c r="BH298" i="9"/>
  <c r="BG298" i="9"/>
  <c r="BF298" i="9"/>
  <c r="T298" i="9"/>
  <c r="R298" i="9"/>
  <c r="P298" i="9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7" i="9"/>
  <c r="BH287" i="9"/>
  <c r="BG287" i="9"/>
  <c r="BF287" i="9"/>
  <c r="T287" i="9"/>
  <c r="R287" i="9"/>
  <c r="P287" i="9"/>
  <c r="BI283" i="9"/>
  <c r="BH283" i="9"/>
  <c r="BG283" i="9"/>
  <c r="BF283" i="9"/>
  <c r="T283" i="9"/>
  <c r="R283" i="9"/>
  <c r="P283" i="9"/>
  <c r="BI279" i="9"/>
  <c r="BH279" i="9"/>
  <c r="BG279" i="9"/>
  <c r="BF279" i="9"/>
  <c r="T279" i="9"/>
  <c r="R279" i="9"/>
  <c r="P279" i="9"/>
  <c r="BI277" i="9"/>
  <c r="BH277" i="9"/>
  <c r="BG277" i="9"/>
  <c r="BF277" i="9"/>
  <c r="T277" i="9"/>
  <c r="R277" i="9"/>
  <c r="P277" i="9"/>
  <c r="BI275" i="9"/>
  <c r="BH275" i="9"/>
  <c r="BG275" i="9"/>
  <c r="BF275" i="9"/>
  <c r="T275" i="9"/>
  <c r="R275" i="9"/>
  <c r="P275" i="9"/>
  <c r="BI273" i="9"/>
  <c r="BH273" i="9"/>
  <c r="BG273" i="9"/>
  <c r="BF273" i="9"/>
  <c r="T273" i="9"/>
  <c r="R273" i="9"/>
  <c r="P273" i="9"/>
  <c r="BI270" i="9"/>
  <c r="BH270" i="9"/>
  <c r="BG270" i="9"/>
  <c r="BF270" i="9"/>
  <c r="T270" i="9"/>
  <c r="R270" i="9"/>
  <c r="P270" i="9"/>
  <c r="BI266" i="9"/>
  <c r="BH266" i="9"/>
  <c r="BG266" i="9"/>
  <c r="BF266" i="9"/>
  <c r="T266" i="9"/>
  <c r="R266" i="9"/>
  <c r="P266" i="9"/>
  <c r="BI263" i="9"/>
  <c r="BH263" i="9"/>
  <c r="BG263" i="9"/>
  <c r="BF263" i="9"/>
  <c r="T263" i="9"/>
  <c r="R263" i="9"/>
  <c r="P263" i="9"/>
  <c r="BI260" i="9"/>
  <c r="BH260" i="9"/>
  <c r="BG260" i="9"/>
  <c r="BF260" i="9"/>
  <c r="T260" i="9"/>
  <c r="R260" i="9"/>
  <c r="P260" i="9"/>
  <c r="BI255" i="9"/>
  <c r="BH255" i="9"/>
  <c r="BG255" i="9"/>
  <c r="BF255" i="9"/>
  <c r="T255" i="9"/>
  <c r="R255" i="9"/>
  <c r="P255" i="9"/>
  <c r="BI248" i="9"/>
  <c r="BH248" i="9"/>
  <c r="BG248" i="9"/>
  <c r="BF248" i="9"/>
  <c r="T248" i="9"/>
  <c r="R248" i="9"/>
  <c r="P248" i="9"/>
  <c r="BI244" i="9"/>
  <c r="BH244" i="9"/>
  <c r="BG244" i="9"/>
  <c r="BF244" i="9"/>
  <c r="T244" i="9"/>
  <c r="R244" i="9"/>
  <c r="P244" i="9"/>
  <c r="BI241" i="9"/>
  <c r="BH241" i="9"/>
  <c r="BG241" i="9"/>
  <c r="BF241" i="9"/>
  <c r="T241" i="9"/>
  <c r="R241" i="9"/>
  <c r="P241" i="9"/>
  <c r="BI237" i="9"/>
  <c r="BH237" i="9"/>
  <c r="BG237" i="9"/>
  <c r="BF237" i="9"/>
  <c r="T237" i="9"/>
  <c r="R237" i="9"/>
  <c r="P237" i="9"/>
  <c r="BI234" i="9"/>
  <c r="BH234" i="9"/>
  <c r="BG234" i="9"/>
  <c r="BF234" i="9"/>
  <c r="T234" i="9"/>
  <c r="R234" i="9"/>
  <c r="P234" i="9"/>
  <c r="BI231" i="9"/>
  <c r="BH231" i="9"/>
  <c r="BG231" i="9"/>
  <c r="BF231" i="9"/>
  <c r="T231" i="9"/>
  <c r="R231" i="9"/>
  <c r="P231" i="9"/>
  <c r="BI227" i="9"/>
  <c r="BH227" i="9"/>
  <c r="BG227" i="9"/>
  <c r="BF227" i="9"/>
  <c r="T227" i="9"/>
  <c r="R227" i="9"/>
  <c r="P227" i="9"/>
  <c r="BI221" i="9"/>
  <c r="BH221" i="9"/>
  <c r="BG221" i="9"/>
  <c r="BF221" i="9"/>
  <c r="T221" i="9"/>
  <c r="R221" i="9"/>
  <c r="P221" i="9"/>
  <c r="BI219" i="9"/>
  <c r="BH219" i="9"/>
  <c r="BG219" i="9"/>
  <c r="BF219" i="9"/>
  <c r="T219" i="9"/>
  <c r="R219" i="9"/>
  <c r="P219" i="9"/>
  <c r="BI217" i="9"/>
  <c r="BH217" i="9"/>
  <c r="BG217" i="9"/>
  <c r="BF217" i="9"/>
  <c r="T217" i="9"/>
  <c r="R217" i="9"/>
  <c r="P217" i="9"/>
  <c r="BI213" i="9"/>
  <c r="BH213" i="9"/>
  <c r="BG213" i="9"/>
  <c r="BF213" i="9"/>
  <c r="T213" i="9"/>
  <c r="R213" i="9"/>
  <c r="P213" i="9"/>
  <c r="BI205" i="9"/>
  <c r="BH205" i="9"/>
  <c r="BG205" i="9"/>
  <c r="BF205" i="9"/>
  <c r="T205" i="9"/>
  <c r="R205" i="9"/>
  <c r="P205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76" i="9"/>
  <c r="BH176" i="9"/>
  <c r="BG176" i="9"/>
  <c r="BF176" i="9"/>
  <c r="T176" i="9"/>
  <c r="R176" i="9"/>
  <c r="P176" i="9"/>
  <c r="BI169" i="9"/>
  <c r="BH169" i="9"/>
  <c r="BG169" i="9"/>
  <c r="BF169" i="9"/>
  <c r="T169" i="9"/>
  <c r="R169" i="9"/>
  <c r="P169" i="9"/>
  <c r="BI163" i="9"/>
  <c r="BH163" i="9"/>
  <c r="BG163" i="9"/>
  <c r="BF163" i="9"/>
  <c r="T163" i="9"/>
  <c r="R163" i="9"/>
  <c r="P163" i="9"/>
  <c r="BI156" i="9"/>
  <c r="BH156" i="9"/>
  <c r="BG156" i="9"/>
  <c r="BF156" i="9"/>
  <c r="T156" i="9"/>
  <c r="R156" i="9"/>
  <c r="P156" i="9"/>
  <c r="BI150" i="9"/>
  <c r="BH150" i="9"/>
  <c r="BG150" i="9"/>
  <c r="BF150" i="9"/>
  <c r="T150" i="9"/>
  <c r="R150" i="9"/>
  <c r="P150" i="9"/>
  <c r="BI147" i="9"/>
  <c r="BH147" i="9"/>
  <c r="BG147" i="9"/>
  <c r="BF147" i="9"/>
  <c r="T147" i="9"/>
  <c r="R147" i="9"/>
  <c r="P147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1" i="9"/>
  <c r="BH131" i="9"/>
  <c r="BG131" i="9"/>
  <c r="BF131" i="9"/>
  <c r="T131" i="9"/>
  <c r="R131" i="9"/>
  <c r="P131" i="9"/>
  <c r="J125" i="9"/>
  <c r="J124" i="9"/>
  <c r="F124" i="9"/>
  <c r="F122" i="9"/>
  <c r="E120" i="9"/>
  <c r="J94" i="9"/>
  <c r="J93" i="9"/>
  <c r="F93" i="9"/>
  <c r="F91" i="9"/>
  <c r="E89" i="9"/>
  <c r="J20" i="9"/>
  <c r="E20" i="9"/>
  <c r="F94" i="9" s="1"/>
  <c r="J19" i="9"/>
  <c r="J14" i="9"/>
  <c r="J122" i="9" s="1"/>
  <c r="E7" i="9"/>
  <c r="E85" i="9"/>
  <c r="J37" i="8"/>
  <c r="J36" i="8"/>
  <c r="AY101" i="1"/>
  <c r="J35" i="8"/>
  <c r="AX101" i="1" s="1"/>
  <c r="BI592" i="8"/>
  <c r="BH592" i="8"/>
  <c r="BG592" i="8"/>
  <c r="BF592" i="8"/>
  <c r="T592" i="8"/>
  <c r="R592" i="8"/>
  <c r="P592" i="8"/>
  <c r="BI589" i="8"/>
  <c r="BH589" i="8"/>
  <c r="BG589" i="8"/>
  <c r="BF589" i="8"/>
  <c r="T589" i="8"/>
  <c r="R589" i="8"/>
  <c r="P589" i="8"/>
  <c r="BI585" i="8"/>
  <c r="BH585" i="8"/>
  <c r="BG585" i="8"/>
  <c r="BF585" i="8"/>
  <c r="T585" i="8"/>
  <c r="R585" i="8"/>
  <c r="P585" i="8"/>
  <c r="BI581" i="8"/>
  <c r="BH581" i="8"/>
  <c r="BG581" i="8"/>
  <c r="BF581" i="8"/>
  <c r="T581" i="8"/>
  <c r="R581" i="8"/>
  <c r="P581" i="8"/>
  <c r="BI578" i="8"/>
  <c r="BH578" i="8"/>
  <c r="BG578" i="8"/>
  <c r="BF578" i="8"/>
  <c r="T578" i="8"/>
  <c r="R578" i="8"/>
  <c r="P578" i="8"/>
  <c r="BI566" i="8"/>
  <c r="BH566" i="8"/>
  <c r="BG566" i="8"/>
  <c r="BF566" i="8"/>
  <c r="T566" i="8"/>
  <c r="R566" i="8"/>
  <c r="P566" i="8"/>
  <c r="BI561" i="8"/>
  <c r="BH561" i="8"/>
  <c r="BG561" i="8"/>
  <c r="BF561" i="8"/>
  <c r="T561" i="8"/>
  <c r="R561" i="8"/>
  <c r="P561" i="8"/>
  <c r="BI557" i="8"/>
  <c r="BH557" i="8"/>
  <c r="BG557" i="8"/>
  <c r="BF557" i="8"/>
  <c r="T557" i="8"/>
  <c r="R557" i="8"/>
  <c r="P557" i="8"/>
  <c r="BI555" i="8"/>
  <c r="BH555" i="8"/>
  <c r="BG555" i="8"/>
  <c r="BF555" i="8"/>
  <c r="T555" i="8"/>
  <c r="R555" i="8"/>
  <c r="P555" i="8"/>
  <c r="BI549" i="8"/>
  <c r="BH549" i="8"/>
  <c r="BG549" i="8"/>
  <c r="BF549" i="8"/>
  <c r="T549" i="8"/>
  <c r="R549" i="8"/>
  <c r="P549" i="8"/>
  <c r="BI545" i="8"/>
  <c r="BH545" i="8"/>
  <c r="BG545" i="8"/>
  <c r="BF545" i="8"/>
  <c r="T545" i="8"/>
  <c r="R545" i="8"/>
  <c r="P545" i="8"/>
  <c r="BI538" i="8"/>
  <c r="BH538" i="8"/>
  <c r="BG538" i="8"/>
  <c r="BF538" i="8"/>
  <c r="T538" i="8"/>
  <c r="R538" i="8"/>
  <c r="P538" i="8"/>
  <c r="BI533" i="8"/>
  <c r="BH533" i="8"/>
  <c r="BG533" i="8"/>
  <c r="BF533" i="8"/>
  <c r="T533" i="8"/>
  <c r="R533" i="8"/>
  <c r="P533" i="8"/>
  <c r="BI519" i="8"/>
  <c r="BH519" i="8"/>
  <c r="BG519" i="8"/>
  <c r="BF519" i="8"/>
  <c r="T519" i="8"/>
  <c r="R519" i="8"/>
  <c r="P519" i="8"/>
  <c r="BI515" i="8"/>
  <c r="BH515" i="8"/>
  <c r="BG515" i="8"/>
  <c r="BF515" i="8"/>
  <c r="T515" i="8"/>
  <c r="R515" i="8"/>
  <c r="P515" i="8"/>
  <c r="BI510" i="8"/>
  <c r="BH510" i="8"/>
  <c r="BG510" i="8"/>
  <c r="BF510" i="8"/>
  <c r="T510" i="8"/>
  <c r="R510" i="8"/>
  <c r="P510" i="8"/>
  <c r="BI507" i="8"/>
  <c r="BH507" i="8"/>
  <c r="BG507" i="8"/>
  <c r="BF507" i="8"/>
  <c r="T507" i="8"/>
  <c r="R507" i="8"/>
  <c r="P507" i="8"/>
  <c r="BI504" i="8"/>
  <c r="BH504" i="8"/>
  <c r="BG504" i="8"/>
  <c r="BF504" i="8"/>
  <c r="T504" i="8"/>
  <c r="R504" i="8"/>
  <c r="P504" i="8"/>
  <c r="BI499" i="8"/>
  <c r="BH499" i="8"/>
  <c r="BG499" i="8"/>
  <c r="BF499" i="8"/>
  <c r="T499" i="8"/>
  <c r="R499" i="8"/>
  <c r="P499" i="8"/>
  <c r="BI494" i="8"/>
  <c r="BH494" i="8"/>
  <c r="BG494" i="8"/>
  <c r="BF494" i="8"/>
  <c r="T494" i="8"/>
  <c r="R494" i="8"/>
  <c r="P494" i="8"/>
  <c r="BI490" i="8"/>
  <c r="BH490" i="8"/>
  <c r="BG490" i="8"/>
  <c r="BF490" i="8"/>
  <c r="T490" i="8"/>
  <c r="R490" i="8"/>
  <c r="P490" i="8"/>
  <c r="BI488" i="8"/>
  <c r="BH488" i="8"/>
  <c r="BG488" i="8"/>
  <c r="BF488" i="8"/>
  <c r="T488" i="8"/>
  <c r="R488" i="8"/>
  <c r="P488" i="8"/>
  <c r="BI486" i="8"/>
  <c r="BH486" i="8"/>
  <c r="BG486" i="8"/>
  <c r="BF486" i="8"/>
  <c r="T486" i="8"/>
  <c r="R486" i="8"/>
  <c r="P486" i="8"/>
  <c r="BI478" i="8"/>
  <c r="BH478" i="8"/>
  <c r="BG478" i="8"/>
  <c r="BF478" i="8"/>
  <c r="T478" i="8"/>
  <c r="R478" i="8"/>
  <c r="P478" i="8"/>
  <c r="BI475" i="8"/>
  <c r="BH475" i="8"/>
  <c r="BG475" i="8"/>
  <c r="BF475" i="8"/>
  <c r="T475" i="8"/>
  <c r="R475" i="8"/>
  <c r="P475" i="8"/>
  <c r="BI471" i="8"/>
  <c r="BH471" i="8"/>
  <c r="BG471" i="8"/>
  <c r="BF471" i="8"/>
  <c r="T471" i="8"/>
  <c r="R471" i="8"/>
  <c r="P471" i="8"/>
  <c r="BI469" i="8"/>
  <c r="BH469" i="8"/>
  <c r="BG469" i="8"/>
  <c r="BF469" i="8"/>
  <c r="T469" i="8"/>
  <c r="R469" i="8"/>
  <c r="P469" i="8"/>
  <c r="BI466" i="8"/>
  <c r="BH466" i="8"/>
  <c r="BG466" i="8"/>
  <c r="BF466" i="8"/>
  <c r="T466" i="8"/>
  <c r="R466" i="8"/>
  <c r="P466" i="8"/>
  <c r="BI463" i="8"/>
  <c r="BH463" i="8"/>
  <c r="BG463" i="8"/>
  <c r="BF463" i="8"/>
  <c r="T463" i="8"/>
  <c r="R463" i="8"/>
  <c r="P463" i="8"/>
  <c r="BI458" i="8"/>
  <c r="BH458" i="8"/>
  <c r="BG458" i="8"/>
  <c r="BF458" i="8"/>
  <c r="T458" i="8"/>
  <c r="R458" i="8"/>
  <c r="P458" i="8"/>
  <c r="BI456" i="8"/>
  <c r="BH456" i="8"/>
  <c r="BG456" i="8"/>
  <c r="BF456" i="8"/>
  <c r="T456" i="8"/>
  <c r="R456" i="8"/>
  <c r="P456" i="8"/>
  <c r="BI452" i="8"/>
  <c r="BH452" i="8"/>
  <c r="BG452" i="8"/>
  <c r="BF452" i="8"/>
  <c r="T452" i="8"/>
  <c r="R452" i="8"/>
  <c r="P452" i="8"/>
  <c r="BI447" i="8"/>
  <c r="BH447" i="8"/>
  <c r="BG447" i="8"/>
  <c r="BF447" i="8"/>
  <c r="T447" i="8"/>
  <c r="R447" i="8"/>
  <c r="P447" i="8"/>
  <c r="BI443" i="8"/>
  <c r="BH443" i="8"/>
  <c r="BG443" i="8"/>
  <c r="BF443" i="8"/>
  <c r="T443" i="8"/>
  <c r="R443" i="8"/>
  <c r="P443" i="8"/>
  <c r="BI438" i="8"/>
  <c r="BH438" i="8"/>
  <c r="BG438" i="8"/>
  <c r="BF438" i="8"/>
  <c r="T438" i="8"/>
  <c r="R438" i="8"/>
  <c r="P438" i="8"/>
  <c r="BI434" i="8"/>
  <c r="BH434" i="8"/>
  <c r="BG434" i="8"/>
  <c r="BF434" i="8"/>
  <c r="T434" i="8"/>
  <c r="R434" i="8"/>
  <c r="P434" i="8"/>
  <c r="BI430" i="8"/>
  <c r="BH430" i="8"/>
  <c r="BG430" i="8"/>
  <c r="BF430" i="8"/>
  <c r="T430" i="8"/>
  <c r="R430" i="8"/>
  <c r="P430" i="8"/>
  <c r="BI426" i="8"/>
  <c r="BH426" i="8"/>
  <c r="BG426" i="8"/>
  <c r="BF426" i="8"/>
  <c r="T426" i="8"/>
  <c r="R426" i="8"/>
  <c r="P426" i="8"/>
  <c r="BI421" i="8"/>
  <c r="BH421" i="8"/>
  <c r="BG421" i="8"/>
  <c r="BF421" i="8"/>
  <c r="T421" i="8"/>
  <c r="R421" i="8"/>
  <c r="P421" i="8"/>
  <c r="BI417" i="8"/>
  <c r="BH417" i="8"/>
  <c r="BG417" i="8"/>
  <c r="BF417" i="8"/>
  <c r="T417" i="8"/>
  <c r="R417" i="8"/>
  <c r="P417" i="8"/>
  <c r="BI414" i="8"/>
  <c r="BH414" i="8"/>
  <c r="BG414" i="8"/>
  <c r="BF414" i="8"/>
  <c r="T414" i="8"/>
  <c r="R414" i="8"/>
  <c r="P414" i="8"/>
  <c r="BI410" i="8"/>
  <c r="BH410" i="8"/>
  <c r="BG410" i="8"/>
  <c r="BF410" i="8"/>
  <c r="T410" i="8"/>
  <c r="R410" i="8"/>
  <c r="P410" i="8"/>
  <c r="BI406" i="8"/>
  <c r="BH406" i="8"/>
  <c r="BG406" i="8"/>
  <c r="BF406" i="8"/>
  <c r="T406" i="8"/>
  <c r="R406" i="8"/>
  <c r="P406" i="8"/>
  <c r="BI403" i="8"/>
  <c r="BH403" i="8"/>
  <c r="BG403" i="8"/>
  <c r="BF403" i="8"/>
  <c r="T403" i="8"/>
  <c r="R403" i="8"/>
  <c r="P403" i="8"/>
  <c r="BI400" i="8"/>
  <c r="BH400" i="8"/>
  <c r="BG400" i="8"/>
  <c r="BF400" i="8"/>
  <c r="T400" i="8"/>
  <c r="R400" i="8"/>
  <c r="P400" i="8"/>
  <c r="BI396" i="8"/>
  <c r="BH396" i="8"/>
  <c r="BG396" i="8"/>
  <c r="BF396" i="8"/>
  <c r="T396" i="8"/>
  <c r="R396" i="8"/>
  <c r="P396" i="8"/>
  <c r="BI389" i="8"/>
  <c r="BH389" i="8"/>
  <c r="BG389" i="8"/>
  <c r="BF389" i="8"/>
  <c r="T389" i="8"/>
  <c r="R389" i="8"/>
  <c r="P389" i="8"/>
  <c r="BI385" i="8"/>
  <c r="BH385" i="8"/>
  <c r="BG385" i="8"/>
  <c r="BF385" i="8"/>
  <c r="T385" i="8"/>
  <c r="R385" i="8"/>
  <c r="P385" i="8"/>
  <c r="BI382" i="8"/>
  <c r="BH382" i="8"/>
  <c r="BG382" i="8"/>
  <c r="BF382" i="8"/>
  <c r="T382" i="8"/>
  <c r="R382" i="8"/>
  <c r="P382" i="8"/>
  <c r="BI376" i="8"/>
  <c r="BH376" i="8"/>
  <c r="BG376" i="8"/>
  <c r="BF376" i="8"/>
  <c r="T376" i="8"/>
  <c r="R376" i="8"/>
  <c r="P376" i="8"/>
  <c r="BI373" i="8"/>
  <c r="BH373" i="8"/>
  <c r="BG373" i="8"/>
  <c r="BF373" i="8"/>
  <c r="T373" i="8"/>
  <c r="R373" i="8"/>
  <c r="P373" i="8"/>
  <c r="BI368" i="8"/>
  <c r="BH368" i="8"/>
  <c r="BG368" i="8"/>
  <c r="BF368" i="8"/>
  <c r="T368" i="8"/>
  <c r="R368" i="8"/>
  <c r="P368" i="8"/>
  <c r="BI366" i="8"/>
  <c r="BH366" i="8"/>
  <c r="BG366" i="8"/>
  <c r="BF366" i="8"/>
  <c r="T366" i="8"/>
  <c r="R366" i="8"/>
  <c r="P366" i="8"/>
  <c r="BI364" i="8"/>
  <c r="BH364" i="8"/>
  <c r="BG364" i="8"/>
  <c r="BF364" i="8"/>
  <c r="T364" i="8"/>
  <c r="R364" i="8"/>
  <c r="P364" i="8"/>
  <c r="BI359" i="8"/>
  <c r="BH359" i="8"/>
  <c r="BG359" i="8"/>
  <c r="BF359" i="8"/>
  <c r="T359" i="8"/>
  <c r="R359" i="8"/>
  <c r="P359" i="8"/>
  <c r="BI354" i="8"/>
  <c r="BH354" i="8"/>
  <c r="BG354" i="8"/>
  <c r="BF354" i="8"/>
  <c r="T354" i="8"/>
  <c r="R354" i="8"/>
  <c r="P354" i="8"/>
  <c r="BI337" i="8"/>
  <c r="BH337" i="8"/>
  <c r="BG337" i="8"/>
  <c r="BF337" i="8"/>
  <c r="T337" i="8"/>
  <c r="R337" i="8"/>
  <c r="P337" i="8"/>
  <c r="BI333" i="8"/>
  <c r="BH333" i="8"/>
  <c r="BG333" i="8"/>
  <c r="BF333" i="8"/>
  <c r="T333" i="8"/>
  <c r="R333" i="8"/>
  <c r="P333" i="8"/>
  <c r="BI326" i="8"/>
  <c r="BH326" i="8"/>
  <c r="BG326" i="8"/>
  <c r="BF326" i="8"/>
  <c r="T326" i="8"/>
  <c r="R326" i="8"/>
  <c r="P326" i="8"/>
  <c r="BI322" i="8"/>
  <c r="BH322" i="8"/>
  <c r="BG322" i="8"/>
  <c r="BF322" i="8"/>
  <c r="T322" i="8"/>
  <c r="R322" i="8"/>
  <c r="P322" i="8"/>
  <c r="BI307" i="8"/>
  <c r="BH307" i="8"/>
  <c r="BG307" i="8"/>
  <c r="BF307" i="8"/>
  <c r="T307" i="8"/>
  <c r="R307" i="8"/>
  <c r="P307" i="8"/>
  <c r="BI303" i="8"/>
  <c r="BH303" i="8"/>
  <c r="BG303" i="8"/>
  <c r="BF303" i="8"/>
  <c r="T303" i="8"/>
  <c r="R303" i="8"/>
  <c r="P303" i="8"/>
  <c r="BI300" i="8"/>
  <c r="BH300" i="8"/>
  <c r="BG300" i="8"/>
  <c r="BF300" i="8"/>
  <c r="T300" i="8"/>
  <c r="R300" i="8"/>
  <c r="P300" i="8"/>
  <c r="BI297" i="8"/>
  <c r="BH297" i="8"/>
  <c r="BG297" i="8"/>
  <c r="BF297" i="8"/>
  <c r="T297" i="8"/>
  <c r="R297" i="8"/>
  <c r="P297" i="8"/>
  <c r="BI293" i="8"/>
  <c r="BH293" i="8"/>
  <c r="BG293" i="8"/>
  <c r="BF293" i="8"/>
  <c r="T293" i="8"/>
  <c r="R293" i="8"/>
  <c r="P293" i="8"/>
  <c r="BI287" i="8"/>
  <c r="BH287" i="8"/>
  <c r="BG287" i="8"/>
  <c r="BF287" i="8"/>
  <c r="T287" i="8"/>
  <c r="R287" i="8"/>
  <c r="P287" i="8"/>
  <c r="BI284" i="8"/>
  <c r="BH284" i="8"/>
  <c r="BG284" i="8"/>
  <c r="BF284" i="8"/>
  <c r="T284" i="8"/>
  <c r="R284" i="8"/>
  <c r="P284" i="8"/>
  <c r="BI282" i="8"/>
  <c r="BH282" i="8"/>
  <c r="BG282" i="8"/>
  <c r="BF282" i="8"/>
  <c r="T282" i="8"/>
  <c r="R282" i="8"/>
  <c r="P282" i="8"/>
  <c r="BI280" i="8"/>
  <c r="BH280" i="8"/>
  <c r="BG280" i="8"/>
  <c r="BF280" i="8"/>
  <c r="T280" i="8"/>
  <c r="R280" i="8"/>
  <c r="P280" i="8"/>
  <c r="BI278" i="8"/>
  <c r="BH278" i="8"/>
  <c r="BG278" i="8"/>
  <c r="BF278" i="8"/>
  <c r="T278" i="8"/>
  <c r="R278" i="8"/>
  <c r="P278" i="8"/>
  <c r="BI274" i="8"/>
  <c r="BH274" i="8"/>
  <c r="BG274" i="8"/>
  <c r="BF274" i="8"/>
  <c r="T274" i="8"/>
  <c r="R274" i="8"/>
  <c r="P274" i="8"/>
  <c r="BI261" i="8"/>
  <c r="BH261" i="8"/>
  <c r="BG261" i="8"/>
  <c r="BF261" i="8"/>
  <c r="T261" i="8"/>
  <c r="R261" i="8"/>
  <c r="P261" i="8"/>
  <c r="BI246" i="8"/>
  <c r="BH246" i="8"/>
  <c r="BG246" i="8"/>
  <c r="BF246" i="8"/>
  <c r="T246" i="8"/>
  <c r="R246" i="8"/>
  <c r="P246" i="8"/>
  <c r="BI239" i="8"/>
  <c r="BH239" i="8"/>
  <c r="BG239" i="8"/>
  <c r="BF239" i="8"/>
  <c r="T239" i="8"/>
  <c r="R239" i="8"/>
  <c r="P239" i="8"/>
  <c r="BI234" i="8"/>
  <c r="BH234" i="8"/>
  <c r="BG234" i="8"/>
  <c r="BF234" i="8"/>
  <c r="T234" i="8"/>
  <c r="R234" i="8"/>
  <c r="P234" i="8"/>
  <c r="BI229" i="8"/>
  <c r="BH229" i="8"/>
  <c r="BG229" i="8"/>
  <c r="BF229" i="8"/>
  <c r="T229" i="8"/>
  <c r="R229" i="8"/>
  <c r="P229" i="8"/>
  <c r="BI219" i="8"/>
  <c r="BH219" i="8"/>
  <c r="BG219" i="8"/>
  <c r="BF219" i="8"/>
  <c r="T219" i="8"/>
  <c r="R219" i="8"/>
  <c r="P219" i="8"/>
  <c r="BI213" i="8"/>
  <c r="BH213" i="8"/>
  <c r="BG213" i="8"/>
  <c r="BF213" i="8"/>
  <c r="T213" i="8"/>
  <c r="R213" i="8"/>
  <c r="P213" i="8"/>
  <c r="BI208" i="8"/>
  <c r="BH208" i="8"/>
  <c r="BG208" i="8"/>
  <c r="BF208" i="8"/>
  <c r="T208" i="8"/>
  <c r="R208" i="8"/>
  <c r="P208" i="8"/>
  <c r="BI200" i="8"/>
  <c r="BH200" i="8"/>
  <c r="BG200" i="8"/>
  <c r="BF200" i="8"/>
  <c r="T200" i="8"/>
  <c r="R200" i="8"/>
  <c r="P200" i="8"/>
  <c r="BI184" i="8"/>
  <c r="BH184" i="8"/>
  <c r="BG184" i="8"/>
  <c r="BF184" i="8"/>
  <c r="T184" i="8"/>
  <c r="R184" i="8"/>
  <c r="P184" i="8"/>
  <c r="BI177" i="8"/>
  <c r="BH177" i="8"/>
  <c r="BG177" i="8"/>
  <c r="BF177" i="8"/>
  <c r="T177" i="8"/>
  <c r="R177" i="8"/>
  <c r="P177" i="8"/>
  <c r="BI171" i="8"/>
  <c r="BH171" i="8"/>
  <c r="BG171" i="8"/>
  <c r="BF171" i="8"/>
  <c r="T171" i="8"/>
  <c r="R171" i="8"/>
  <c r="P171" i="8"/>
  <c r="BI164" i="8"/>
  <c r="BH164" i="8"/>
  <c r="BG164" i="8"/>
  <c r="BF164" i="8"/>
  <c r="T164" i="8"/>
  <c r="R164" i="8"/>
  <c r="P164" i="8"/>
  <c r="BI156" i="8"/>
  <c r="BH156" i="8"/>
  <c r="BG156" i="8"/>
  <c r="BF156" i="8"/>
  <c r="T156" i="8"/>
  <c r="R156" i="8"/>
  <c r="P156" i="8"/>
  <c r="BI153" i="8"/>
  <c r="BH153" i="8"/>
  <c r="BG153" i="8"/>
  <c r="BF153" i="8"/>
  <c r="T153" i="8"/>
  <c r="R153" i="8"/>
  <c r="P153" i="8"/>
  <c r="BI149" i="8"/>
  <c r="BH149" i="8"/>
  <c r="BG149" i="8"/>
  <c r="BF149" i="8"/>
  <c r="T149" i="8"/>
  <c r="R149" i="8"/>
  <c r="P149" i="8"/>
  <c r="BI144" i="8"/>
  <c r="BH144" i="8"/>
  <c r="BG144" i="8"/>
  <c r="BF144" i="8"/>
  <c r="T144" i="8"/>
  <c r="R144" i="8"/>
  <c r="P144" i="8"/>
  <c r="BI141" i="8"/>
  <c r="BH141" i="8"/>
  <c r="BG141" i="8"/>
  <c r="BF141" i="8"/>
  <c r="T141" i="8"/>
  <c r="R141" i="8"/>
  <c r="P141" i="8"/>
  <c r="BI129" i="8"/>
  <c r="BH129" i="8"/>
  <c r="BG129" i="8"/>
  <c r="BF129" i="8"/>
  <c r="T129" i="8"/>
  <c r="R129" i="8"/>
  <c r="P129" i="8"/>
  <c r="J123" i="8"/>
  <c r="J122" i="8"/>
  <c r="F122" i="8"/>
  <c r="F120" i="8"/>
  <c r="E118" i="8"/>
  <c r="J92" i="8"/>
  <c r="J91" i="8"/>
  <c r="F91" i="8"/>
  <c r="F89" i="8"/>
  <c r="E87" i="8"/>
  <c r="J18" i="8"/>
  <c r="E18" i="8"/>
  <c r="F123" i="8"/>
  <c r="J17" i="8"/>
  <c r="J12" i="8"/>
  <c r="J120" i="8" s="1"/>
  <c r="E7" i="8"/>
  <c r="E85" i="8" s="1"/>
  <c r="J37" i="7"/>
  <c r="J36" i="7"/>
  <c r="AY100" i="1"/>
  <c r="J35" i="7"/>
  <c r="AX100" i="1"/>
  <c r="BI993" i="7"/>
  <c r="BH993" i="7"/>
  <c r="BG993" i="7"/>
  <c r="BF993" i="7"/>
  <c r="T993" i="7"/>
  <c r="R993" i="7"/>
  <c r="P993" i="7"/>
  <c r="BI987" i="7"/>
  <c r="BH987" i="7"/>
  <c r="BG987" i="7"/>
  <c r="BF987" i="7"/>
  <c r="T987" i="7"/>
  <c r="R987" i="7"/>
  <c r="P987" i="7"/>
  <c r="BI983" i="7"/>
  <c r="BH983" i="7"/>
  <c r="BG983" i="7"/>
  <c r="BF983" i="7"/>
  <c r="T983" i="7"/>
  <c r="R983" i="7"/>
  <c r="P983" i="7"/>
  <c r="BI980" i="7"/>
  <c r="BH980" i="7"/>
  <c r="BG980" i="7"/>
  <c r="BF980" i="7"/>
  <c r="T980" i="7"/>
  <c r="T979" i="7" s="1"/>
  <c r="R980" i="7"/>
  <c r="R979" i="7" s="1"/>
  <c r="P980" i="7"/>
  <c r="P979" i="7" s="1"/>
  <c r="BI975" i="7"/>
  <c r="BH975" i="7"/>
  <c r="BG975" i="7"/>
  <c r="BF975" i="7"/>
  <c r="T975" i="7"/>
  <c r="R975" i="7"/>
  <c r="P975" i="7"/>
  <c r="BI971" i="7"/>
  <c r="BH971" i="7"/>
  <c r="BG971" i="7"/>
  <c r="BF971" i="7"/>
  <c r="T971" i="7"/>
  <c r="R971" i="7"/>
  <c r="P971" i="7"/>
  <c r="BI966" i="7"/>
  <c r="BH966" i="7"/>
  <c r="BG966" i="7"/>
  <c r="BF966" i="7"/>
  <c r="T966" i="7"/>
  <c r="R966" i="7"/>
  <c r="P966" i="7"/>
  <c r="BI948" i="7"/>
  <c r="BH948" i="7"/>
  <c r="BG948" i="7"/>
  <c r="BF948" i="7"/>
  <c r="T948" i="7"/>
  <c r="R948" i="7"/>
  <c r="P948" i="7"/>
  <c r="BI935" i="7"/>
  <c r="BH935" i="7"/>
  <c r="BG935" i="7"/>
  <c r="BF935" i="7"/>
  <c r="T935" i="7"/>
  <c r="R935" i="7"/>
  <c r="P935" i="7"/>
  <c r="BI931" i="7"/>
  <c r="BH931" i="7"/>
  <c r="BG931" i="7"/>
  <c r="BF931" i="7"/>
  <c r="T931" i="7"/>
  <c r="R931" i="7"/>
  <c r="P931" i="7"/>
  <c r="BI927" i="7"/>
  <c r="BH927" i="7"/>
  <c r="BG927" i="7"/>
  <c r="BF927" i="7"/>
  <c r="T927" i="7"/>
  <c r="R927" i="7"/>
  <c r="P927" i="7"/>
  <c r="BI921" i="7"/>
  <c r="BH921" i="7"/>
  <c r="BG921" i="7"/>
  <c r="BF921" i="7"/>
  <c r="T921" i="7"/>
  <c r="R921" i="7"/>
  <c r="P921" i="7"/>
  <c r="BI917" i="7"/>
  <c r="BH917" i="7"/>
  <c r="BG917" i="7"/>
  <c r="BF917" i="7"/>
  <c r="T917" i="7"/>
  <c r="R917" i="7"/>
  <c r="P917" i="7"/>
  <c r="BI909" i="7"/>
  <c r="BH909" i="7"/>
  <c r="BG909" i="7"/>
  <c r="BF909" i="7"/>
  <c r="T909" i="7"/>
  <c r="R909" i="7"/>
  <c r="P909" i="7"/>
  <c r="BI903" i="7"/>
  <c r="BH903" i="7"/>
  <c r="BG903" i="7"/>
  <c r="BF903" i="7"/>
  <c r="T903" i="7"/>
  <c r="R903" i="7"/>
  <c r="P903" i="7"/>
  <c r="BI898" i="7"/>
  <c r="BH898" i="7"/>
  <c r="BG898" i="7"/>
  <c r="BF898" i="7"/>
  <c r="T898" i="7"/>
  <c r="R898" i="7"/>
  <c r="P898" i="7"/>
  <c r="BI896" i="7"/>
  <c r="BH896" i="7"/>
  <c r="BG896" i="7"/>
  <c r="BF896" i="7"/>
  <c r="T896" i="7"/>
  <c r="R896" i="7"/>
  <c r="P896" i="7"/>
  <c r="BI893" i="7"/>
  <c r="BH893" i="7"/>
  <c r="BG893" i="7"/>
  <c r="BF893" i="7"/>
  <c r="T893" i="7"/>
  <c r="R893" i="7"/>
  <c r="P893" i="7"/>
  <c r="BI890" i="7"/>
  <c r="BH890" i="7"/>
  <c r="BG890" i="7"/>
  <c r="BF890" i="7"/>
  <c r="T890" i="7"/>
  <c r="R890" i="7"/>
  <c r="P890" i="7"/>
  <c r="BI886" i="7"/>
  <c r="BH886" i="7"/>
  <c r="BG886" i="7"/>
  <c r="BF886" i="7"/>
  <c r="T886" i="7"/>
  <c r="R886" i="7"/>
  <c r="P886" i="7"/>
  <c r="BI884" i="7"/>
  <c r="BH884" i="7"/>
  <c r="BG884" i="7"/>
  <c r="BF884" i="7"/>
  <c r="T884" i="7"/>
  <c r="R884" i="7"/>
  <c r="P884" i="7"/>
  <c r="BI874" i="7"/>
  <c r="BH874" i="7"/>
  <c r="BG874" i="7"/>
  <c r="BF874" i="7"/>
  <c r="T874" i="7"/>
  <c r="R874" i="7"/>
  <c r="P874" i="7"/>
  <c r="BI871" i="7"/>
  <c r="BH871" i="7"/>
  <c r="BG871" i="7"/>
  <c r="BF871" i="7"/>
  <c r="T871" i="7"/>
  <c r="R871" i="7"/>
  <c r="P871" i="7"/>
  <c r="BI868" i="7"/>
  <c r="BH868" i="7"/>
  <c r="BG868" i="7"/>
  <c r="BF868" i="7"/>
  <c r="T868" i="7"/>
  <c r="R868" i="7"/>
  <c r="P868" i="7"/>
  <c r="BI866" i="7"/>
  <c r="BH866" i="7"/>
  <c r="BG866" i="7"/>
  <c r="BF866" i="7"/>
  <c r="T866" i="7"/>
  <c r="R866" i="7"/>
  <c r="P866" i="7"/>
  <c r="BI862" i="7"/>
  <c r="BH862" i="7"/>
  <c r="BG862" i="7"/>
  <c r="BF862" i="7"/>
  <c r="T862" i="7"/>
  <c r="R862" i="7"/>
  <c r="P862" i="7"/>
  <c r="BI855" i="7"/>
  <c r="BH855" i="7"/>
  <c r="BG855" i="7"/>
  <c r="BF855" i="7"/>
  <c r="T855" i="7"/>
  <c r="R855" i="7"/>
  <c r="P855" i="7"/>
  <c r="BI850" i="7"/>
  <c r="BH850" i="7"/>
  <c r="BG850" i="7"/>
  <c r="BF850" i="7"/>
  <c r="T850" i="7"/>
  <c r="R850" i="7"/>
  <c r="P850" i="7"/>
  <c r="BI846" i="7"/>
  <c r="BH846" i="7"/>
  <c r="BG846" i="7"/>
  <c r="BF846" i="7"/>
  <c r="T846" i="7"/>
  <c r="R846" i="7"/>
  <c r="P846" i="7"/>
  <c r="BI842" i="7"/>
  <c r="BH842" i="7"/>
  <c r="BG842" i="7"/>
  <c r="BF842" i="7"/>
  <c r="T842" i="7"/>
  <c r="R842" i="7"/>
  <c r="P842" i="7"/>
  <c r="BI838" i="7"/>
  <c r="BH838" i="7"/>
  <c r="BG838" i="7"/>
  <c r="BF838" i="7"/>
  <c r="T838" i="7"/>
  <c r="R838" i="7"/>
  <c r="P838" i="7"/>
  <c r="BI834" i="7"/>
  <c r="BH834" i="7"/>
  <c r="BG834" i="7"/>
  <c r="BF834" i="7"/>
  <c r="T834" i="7"/>
  <c r="R834" i="7"/>
  <c r="P834" i="7"/>
  <c r="BI829" i="7"/>
  <c r="BH829" i="7"/>
  <c r="BG829" i="7"/>
  <c r="BF829" i="7"/>
  <c r="T829" i="7"/>
  <c r="R829" i="7"/>
  <c r="P829" i="7"/>
  <c r="BI825" i="7"/>
  <c r="BH825" i="7"/>
  <c r="BG825" i="7"/>
  <c r="BF825" i="7"/>
  <c r="T825" i="7"/>
  <c r="R825" i="7"/>
  <c r="P825" i="7"/>
  <c r="BI822" i="7"/>
  <c r="BH822" i="7"/>
  <c r="BG822" i="7"/>
  <c r="BF822" i="7"/>
  <c r="T822" i="7"/>
  <c r="R822" i="7"/>
  <c r="P822" i="7"/>
  <c r="BI819" i="7"/>
  <c r="BH819" i="7"/>
  <c r="BG819" i="7"/>
  <c r="BF819" i="7"/>
  <c r="T819" i="7"/>
  <c r="R819" i="7"/>
  <c r="P819" i="7"/>
  <c r="BI816" i="7"/>
  <c r="BH816" i="7"/>
  <c r="BG816" i="7"/>
  <c r="BF816" i="7"/>
  <c r="T816" i="7"/>
  <c r="R816" i="7"/>
  <c r="P816" i="7"/>
  <c r="BI814" i="7"/>
  <c r="BH814" i="7"/>
  <c r="BG814" i="7"/>
  <c r="BF814" i="7"/>
  <c r="T814" i="7"/>
  <c r="R814" i="7"/>
  <c r="P814" i="7"/>
  <c r="BI812" i="7"/>
  <c r="BH812" i="7"/>
  <c r="BG812" i="7"/>
  <c r="BF812" i="7"/>
  <c r="T812" i="7"/>
  <c r="R812" i="7"/>
  <c r="P812" i="7"/>
  <c r="BI807" i="7"/>
  <c r="BH807" i="7"/>
  <c r="BG807" i="7"/>
  <c r="BF807" i="7"/>
  <c r="T807" i="7"/>
  <c r="R807" i="7"/>
  <c r="P807" i="7"/>
  <c r="BI801" i="7"/>
  <c r="BH801" i="7"/>
  <c r="BG801" i="7"/>
  <c r="BF801" i="7"/>
  <c r="T801" i="7"/>
  <c r="R801" i="7"/>
  <c r="P801" i="7"/>
  <c r="BI797" i="7"/>
  <c r="BH797" i="7"/>
  <c r="BG797" i="7"/>
  <c r="BF797" i="7"/>
  <c r="T797" i="7"/>
  <c r="R797" i="7"/>
  <c r="P797" i="7"/>
  <c r="BI795" i="7"/>
  <c r="BH795" i="7"/>
  <c r="BG795" i="7"/>
  <c r="BF795" i="7"/>
  <c r="T795" i="7"/>
  <c r="R795" i="7"/>
  <c r="P795" i="7"/>
  <c r="BI793" i="7"/>
  <c r="BH793" i="7"/>
  <c r="BG793" i="7"/>
  <c r="BF793" i="7"/>
  <c r="T793" i="7"/>
  <c r="R793" i="7"/>
  <c r="P793" i="7"/>
  <c r="BI791" i="7"/>
  <c r="BH791" i="7"/>
  <c r="BG791" i="7"/>
  <c r="BF791" i="7"/>
  <c r="T791" i="7"/>
  <c r="R791" i="7"/>
  <c r="P791" i="7"/>
  <c r="BI776" i="7"/>
  <c r="BH776" i="7"/>
  <c r="BG776" i="7"/>
  <c r="BF776" i="7"/>
  <c r="T776" i="7"/>
  <c r="R776" i="7"/>
  <c r="P776" i="7"/>
  <c r="BI772" i="7"/>
  <c r="BH772" i="7"/>
  <c r="BG772" i="7"/>
  <c r="BF772" i="7"/>
  <c r="T772" i="7"/>
  <c r="R772" i="7"/>
  <c r="P772" i="7"/>
  <c r="BI767" i="7"/>
  <c r="BH767" i="7"/>
  <c r="BG767" i="7"/>
  <c r="BF767" i="7"/>
  <c r="T767" i="7"/>
  <c r="R767" i="7"/>
  <c r="P767" i="7"/>
  <c r="BI761" i="7"/>
  <c r="BH761" i="7"/>
  <c r="BG761" i="7"/>
  <c r="BF761" i="7"/>
  <c r="T761" i="7"/>
  <c r="R761" i="7"/>
  <c r="P761" i="7"/>
  <c r="BI756" i="7"/>
  <c r="BH756" i="7"/>
  <c r="BG756" i="7"/>
  <c r="BF756" i="7"/>
  <c r="T756" i="7"/>
  <c r="R756" i="7"/>
  <c r="P756" i="7"/>
  <c r="BI753" i="7"/>
  <c r="BH753" i="7"/>
  <c r="BG753" i="7"/>
  <c r="BF753" i="7"/>
  <c r="T753" i="7"/>
  <c r="R753" i="7"/>
  <c r="P753" i="7"/>
  <c r="BI751" i="7"/>
  <c r="BH751" i="7"/>
  <c r="BG751" i="7"/>
  <c r="BF751" i="7"/>
  <c r="T751" i="7"/>
  <c r="R751" i="7"/>
  <c r="P751" i="7"/>
  <c r="BI745" i="7"/>
  <c r="BH745" i="7"/>
  <c r="BG745" i="7"/>
  <c r="BF745" i="7"/>
  <c r="T745" i="7"/>
  <c r="R745" i="7"/>
  <c r="P745" i="7"/>
  <c r="BI743" i="7"/>
  <c r="BH743" i="7"/>
  <c r="BG743" i="7"/>
  <c r="BF743" i="7"/>
  <c r="T743" i="7"/>
  <c r="R743" i="7"/>
  <c r="P743" i="7"/>
  <c r="BI741" i="7"/>
  <c r="BH741" i="7"/>
  <c r="BG741" i="7"/>
  <c r="BF741" i="7"/>
  <c r="T741" i="7"/>
  <c r="R741" i="7"/>
  <c r="P741" i="7"/>
  <c r="BI739" i="7"/>
  <c r="BH739" i="7"/>
  <c r="BG739" i="7"/>
  <c r="BF739" i="7"/>
  <c r="T739" i="7"/>
  <c r="R739" i="7"/>
  <c r="P739" i="7"/>
  <c r="BI735" i="7"/>
  <c r="BH735" i="7"/>
  <c r="BG735" i="7"/>
  <c r="BF735" i="7"/>
  <c r="T735" i="7"/>
  <c r="R735" i="7"/>
  <c r="P735" i="7"/>
  <c r="BI728" i="7"/>
  <c r="BH728" i="7"/>
  <c r="BG728" i="7"/>
  <c r="BF728" i="7"/>
  <c r="T728" i="7"/>
  <c r="R728" i="7"/>
  <c r="P728" i="7"/>
  <c r="BI723" i="7"/>
  <c r="BH723" i="7"/>
  <c r="BG723" i="7"/>
  <c r="BF723" i="7"/>
  <c r="T723" i="7"/>
  <c r="R723" i="7"/>
  <c r="P723" i="7"/>
  <c r="BI719" i="7"/>
  <c r="BH719" i="7"/>
  <c r="BG719" i="7"/>
  <c r="BF719" i="7"/>
  <c r="T719" i="7"/>
  <c r="R719" i="7"/>
  <c r="P719" i="7"/>
  <c r="BI715" i="7"/>
  <c r="BH715" i="7"/>
  <c r="BG715" i="7"/>
  <c r="BF715" i="7"/>
  <c r="T715" i="7"/>
  <c r="R715" i="7"/>
  <c r="P715" i="7"/>
  <c r="BI710" i="7"/>
  <c r="BH710" i="7"/>
  <c r="BG710" i="7"/>
  <c r="BF710" i="7"/>
  <c r="T710" i="7"/>
  <c r="R710" i="7"/>
  <c r="P710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701" i="7"/>
  <c r="BH701" i="7"/>
  <c r="BG701" i="7"/>
  <c r="BF701" i="7"/>
  <c r="T701" i="7"/>
  <c r="R701" i="7"/>
  <c r="P701" i="7"/>
  <c r="BI699" i="7"/>
  <c r="BH699" i="7"/>
  <c r="BG699" i="7"/>
  <c r="BF699" i="7"/>
  <c r="T699" i="7"/>
  <c r="R699" i="7"/>
  <c r="P699" i="7"/>
  <c r="BI697" i="7"/>
  <c r="BH697" i="7"/>
  <c r="BG697" i="7"/>
  <c r="BF697" i="7"/>
  <c r="T697" i="7"/>
  <c r="R697" i="7"/>
  <c r="P697" i="7"/>
  <c r="BI693" i="7"/>
  <c r="BH693" i="7"/>
  <c r="BG693" i="7"/>
  <c r="BF693" i="7"/>
  <c r="T693" i="7"/>
  <c r="R693" i="7"/>
  <c r="P693" i="7"/>
  <c r="BI689" i="7"/>
  <c r="BH689" i="7"/>
  <c r="BG689" i="7"/>
  <c r="BF689" i="7"/>
  <c r="T689" i="7"/>
  <c r="R689" i="7"/>
  <c r="P689" i="7"/>
  <c r="BI683" i="7"/>
  <c r="BH683" i="7"/>
  <c r="BG683" i="7"/>
  <c r="BF683" i="7"/>
  <c r="T683" i="7"/>
  <c r="R683" i="7"/>
  <c r="P683" i="7"/>
  <c r="BI666" i="7"/>
  <c r="BH666" i="7"/>
  <c r="BG666" i="7"/>
  <c r="BF666" i="7"/>
  <c r="T666" i="7"/>
  <c r="R666" i="7"/>
  <c r="P666" i="7"/>
  <c r="BI664" i="7"/>
  <c r="BH664" i="7"/>
  <c r="BG664" i="7"/>
  <c r="BF664" i="7"/>
  <c r="T664" i="7"/>
  <c r="R664" i="7"/>
  <c r="P664" i="7"/>
  <c r="BI659" i="7"/>
  <c r="BH659" i="7"/>
  <c r="BG659" i="7"/>
  <c r="BF659" i="7"/>
  <c r="T659" i="7"/>
  <c r="R659" i="7"/>
  <c r="P659" i="7"/>
  <c r="BI657" i="7"/>
  <c r="BH657" i="7"/>
  <c r="BG657" i="7"/>
  <c r="BF657" i="7"/>
  <c r="T657" i="7"/>
  <c r="R657" i="7"/>
  <c r="P657" i="7"/>
  <c r="BI655" i="7"/>
  <c r="BH655" i="7"/>
  <c r="BG655" i="7"/>
  <c r="BF655" i="7"/>
  <c r="T655" i="7"/>
  <c r="R655" i="7"/>
  <c r="P655" i="7"/>
  <c r="BI653" i="7"/>
  <c r="BH653" i="7"/>
  <c r="BG653" i="7"/>
  <c r="BF653" i="7"/>
  <c r="T653" i="7"/>
  <c r="R653" i="7"/>
  <c r="P653" i="7"/>
  <c r="BI646" i="7"/>
  <c r="BH646" i="7"/>
  <c r="BG646" i="7"/>
  <c r="BF646" i="7"/>
  <c r="T646" i="7"/>
  <c r="R646" i="7"/>
  <c r="P646" i="7"/>
  <c r="BI642" i="7"/>
  <c r="BH642" i="7"/>
  <c r="BG642" i="7"/>
  <c r="BF642" i="7"/>
  <c r="T642" i="7"/>
  <c r="R642" i="7"/>
  <c r="P642" i="7"/>
  <c r="BI638" i="7"/>
  <c r="BH638" i="7"/>
  <c r="BG638" i="7"/>
  <c r="BF638" i="7"/>
  <c r="T638" i="7"/>
  <c r="R638" i="7"/>
  <c r="P638" i="7"/>
  <c r="BI636" i="7"/>
  <c r="BH636" i="7"/>
  <c r="BG636" i="7"/>
  <c r="BF636" i="7"/>
  <c r="T636" i="7"/>
  <c r="R636" i="7"/>
  <c r="P636" i="7"/>
  <c r="BI632" i="7"/>
  <c r="BH632" i="7"/>
  <c r="BG632" i="7"/>
  <c r="BF632" i="7"/>
  <c r="T632" i="7"/>
  <c r="R632" i="7"/>
  <c r="P632" i="7"/>
  <c r="BI628" i="7"/>
  <c r="BH628" i="7"/>
  <c r="BG628" i="7"/>
  <c r="BF628" i="7"/>
  <c r="T628" i="7"/>
  <c r="R628" i="7"/>
  <c r="P628" i="7"/>
  <c r="BI624" i="7"/>
  <c r="BH624" i="7"/>
  <c r="BG624" i="7"/>
  <c r="BF624" i="7"/>
  <c r="T624" i="7"/>
  <c r="R624" i="7"/>
  <c r="P624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2" i="7"/>
  <c r="BH612" i="7"/>
  <c r="BG612" i="7"/>
  <c r="BF612" i="7"/>
  <c r="T612" i="7"/>
  <c r="R612" i="7"/>
  <c r="P612" i="7"/>
  <c r="BI610" i="7"/>
  <c r="BH610" i="7"/>
  <c r="BG610" i="7"/>
  <c r="BF610" i="7"/>
  <c r="T610" i="7"/>
  <c r="R610" i="7"/>
  <c r="P610" i="7"/>
  <c r="BI600" i="7"/>
  <c r="BH600" i="7"/>
  <c r="BG600" i="7"/>
  <c r="BF600" i="7"/>
  <c r="T600" i="7"/>
  <c r="R600" i="7"/>
  <c r="P600" i="7"/>
  <c r="BI598" i="7"/>
  <c r="BH598" i="7"/>
  <c r="BG598" i="7"/>
  <c r="BF598" i="7"/>
  <c r="T598" i="7"/>
  <c r="R598" i="7"/>
  <c r="P598" i="7"/>
  <c r="BI593" i="7"/>
  <c r="BH593" i="7"/>
  <c r="BG593" i="7"/>
  <c r="BF593" i="7"/>
  <c r="T593" i="7"/>
  <c r="R593" i="7"/>
  <c r="P593" i="7"/>
  <c r="BI588" i="7"/>
  <c r="BH588" i="7"/>
  <c r="BG588" i="7"/>
  <c r="BF588" i="7"/>
  <c r="T588" i="7"/>
  <c r="R588" i="7"/>
  <c r="P588" i="7"/>
  <c r="BI583" i="7"/>
  <c r="BH583" i="7"/>
  <c r="BG583" i="7"/>
  <c r="BF583" i="7"/>
  <c r="T583" i="7"/>
  <c r="R583" i="7"/>
  <c r="P583" i="7"/>
  <c r="BI581" i="7"/>
  <c r="BH581" i="7"/>
  <c r="BG581" i="7"/>
  <c r="BF581" i="7"/>
  <c r="T581" i="7"/>
  <c r="R581" i="7"/>
  <c r="P581" i="7"/>
  <c r="BI571" i="7"/>
  <c r="BH571" i="7"/>
  <c r="BG571" i="7"/>
  <c r="BF571" i="7"/>
  <c r="T571" i="7"/>
  <c r="R571" i="7"/>
  <c r="P571" i="7"/>
  <c r="BI569" i="7"/>
  <c r="BH569" i="7"/>
  <c r="BG569" i="7"/>
  <c r="BF569" i="7"/>
  <c r="T569" i="7"/>
  <c r="R569" i="7"/>
  <c r="P569" i="7"/>
  <c r="BI559" i="7"/>
  <c r="BH559" i="7"/>
  <c r="BG559" i="7"/>
  <c r="BF559" i="7"/>
  <c r="T559" i="7"/>
  <c r="T558" i="7"/>
  <c r="R559" i="7"/>
  <c r="R558" i="7" s="1"/>
  <c r="P559" i="7"/>
  <c r="P558" i="7"/>
  <c r="BI555" i="7"/>
  <c r="BH555" i="7"/>
  <c r="BG555" i="7"/>
  <c r="BF555" i="7"/>
  <c r="T555" i="7"/>
  <c r="R555" i="7"/>
  <c r="P555" i="7"/>
  <c r="BI550" i="7"/>
  <c r="BH550" i="7"/>
  <c r="BG550" i="7"/>
  <c r="BF550" i="7"/>
  <c r="T550" i="7"/>
  <c r="R550" i="7"/>
  <c r="P550" i="7"/>
  <c r="BI542" i="7"/>
  <c r="BH542" i="7"/>
  <c r="BG542" i="7"/>
  <c r="BF542" i="7"/>
  <c r="T542" i="7"/>
  <c r="R542" i="7"/>
  <c r="P542" i="7"/>
  <c r="BI538" i="7"/>
  <c r="BH538" i="7"/>
  <c r="BG538" i="7"/>
  <c r="BF538" i="7"/>
  <c r="T538" i="7"/>
  <c r="R538" i="7"/>
  <c r="P538" i="7"/>
  <c r="BI534" i="7"/>
  <c r="BH534" i="7"/>
  <c r="BG534" i="7"/>
  <c r="BF534" i="7"/>
  <c r="T534" i="7"/>
  <c r="R534" i="7"/>
  <c r="P534" i="7"/>
  <c r="BI530" i="7"/>
  <c r="BH530" i="7"/>
  <c r="BG530" i="7"/>
  <c r="BF530" i="7"/>
  <c r="T530" i="7"/>
  <c r="R530" i="7"/>
  <c r="P530" i="7"/>
  <c r="BI527" i="7"/>
  <c r="BH527" i="7"/>
  <c r="BG527" i="7"/>
  <c r="BF527" i="7"/>
  <c r="T527" i="7"/>
  <c r="R527" i="7"/>
  <c r="P527" i="7"/>
  <c r="BI523" i="7"/>
  <c r="BH523" i="7"/>
  <c r="BG523" i="7"/>
  <c r="BF523" i="7"/>
  <c r="T523" i="7"/>
  <c r="R523" i="7"/>
  <c r="P523" i="7"/>
  <c r="BI520" i="7"/>
  <c r="BH520" i="7"/>
  <c r="BG520" i="7"/>
  <c r="BF520" i="7"/>
  <c r="T520" i="7"/>
  <c r="R520" i="7"/>
  <c r="P520" i="7"/>
  <c r="BI513" i="7"/>
  <c r="BH513" i="7"/>
  <c r="BG513" i="7"/>
  <c r="BF513" i="7"/>
  <c r="T513" i="7"/>
  <c r="R513" i="7"/>
  <c r="P513" i="7"/>
  <c r="BI509" i="7"/>
  <c r="BH509" i="7"/>
  <c r="BG509" i="7"/>
  <c r="BF509" i="7"/>
  <c r="T509" i="7"/>
  <c r="R509" i="7"/>
  <c r="P509" i="7"/>
  <c r="BI506" i="7"/>
  <c r="BH506" i="7"/>
  <c r="BG506" i="7"/>
  <c r="BF506" i="7"/>
  <c r="T506" i="7"/>
  <c r="R506" i="7"/>
  <c r="P506" i="7"/>
  <c r="BI500" i="7"/>
  <c r="BH500" i="7"/>
  <c r="BG500" i="7"/>
  <c r="BF500" i="7"/>
  <c r="T500" i="7"/>
  <c r="R500" i="7"/>
  <c r="P500" i="7"/>
  <c r="BI497" i="7"/>
  <c r="BH497" i="7"/>
  <c r="BG497" i="7"/>
  <c r="BF497" i="7"/>
  <c r="T497" i="7"/>
  <c r="R497" i="7"/>
  <c r="P497" i="7"/>
  <c r="BI492" i="7"/>
  <c r="BH492" i="7"/>
  <c r="BG492" i="7"/>
  <c r="BF492" i="7"/>
  <c r="T492" i="7"/>
  <c r="R492" i="7"/>
  <c r="P492" i="7"/>
  <c r="BI490" i="7"/>
  <c r="BH490" i="7"/>
  <c r="BG490" i="7"/>
  <c r="BF490" i="7"/>
  <c r="T490" i="7"/>
  <c r="R490" i="7"/>
  <c r="P490" i="7"/>
  <c r="BI488" i="7"/>
  <c r="BH488" i="7"/>
  <c r="BG488" i="7"/>
  <c r="BF488" i="7"/>
  <c r="T488" i="7"/>
  <c r="R488" i="7"/>
  <c r="P488" i="7"/>
  <c r="BI483" i="7"/>
  <c r="BH483" i="7"/>
  <c r="BG483" i="7"/>
  <c r="BF483" i="7"/>
  <c r="T483" i="7"/>
  <c r="R483" i="7"/>
  <c r="P483" i="7"/>
  <c r="BI478" i="7"/>
  <c r="BH478" i="7"/>
  <c r="BG478" i="7"/>
  <c r="BF478" i="7"/>
  <c r="T478" i="7"/>
  <c r="R478" i="7"/>
  <c r="P478" i="7"/>
  <c r="BI451" i="7"/>
  <c r="BH451" i="7"/>
  <c r="BG451" i="7"/>
  <c r="BF451" i="7"/>
  <c r="T451" i="7"/>
  <c r="R451" i="7"/>
  <c r="P451" i="7"/>
  <c r="BI447" i="7"/>
  <c r="BH447" i="7"/>
  <c r="BG447" i="7"/>
  <c r="BF447" i="7"/>
  <c r="T447" i="7"/>
  <c r="R447" i="7"/>
  <c r="P447" i="7"/>
  <c r="BI440" i="7"/>
  <c r="BH440" i="7"/>
  <c r="BG440" i="7"/>
  <c r="BF440" i="7"/>
  <c r="T440" i="7"/>
  <c r="R440" i="7"/>
  <c r="P440" i="7"/>
  <c r="BI436" i="7"/>
  <c r="BH436" i="7"/>
  <c r="BG436" i="7"/>
  <c r="BF436" i="7"/>
  <c r="T436" i="7"/>
  <c r="R436" i="7"/>
  <c r="P436" i="7"/>
  <c r="BI421" i="7"/>
  <c r="BH421" i="7"/>
  <c r="BG421" i="7"/>
  <c r="BF421" i="7"/>
  <c r="T421" i="7"/>
  <c r="R421" i="7"/>
  <c r="P421" i="7"/>
  <c r="BI412" i="7"/>
  <c r="BH412" i="7"/>
  <c r="BG412" i="7"/>
  <c r="BF412" i="7"/>
  <c r="T412" i="7"/>
  <c r="R412" i="7"/>
  <c r="P412" i="7"/>
  <c r="BI400" i="7"/>
  <c r="BH400" i="7"/>
  <c r="BG400" i="7"/>
  <c r="BF400" i="7"/>
  <c r="T400" i="7"/>
  <c r="R400" i="7"/>
  <c r="P400" i="7"/>
  <c r="BI397" i="7"/>
  <c r="BH397" i="7"/>
  <c r="BG397" i="7"/>
  <c r="BF397" i="7"/>
  <c r="T397" i="7"/>
  <c r="R397" i="7"/>
  <c r="P397" i="7"/>
  <c r="BI394" i="7"/>
  <c r="BH394" i="7"/>
  <c r="BG394" i="7"/>
  <c r="BF394" i="7"/>
  <c r="T394" i="7"/>
  <c r="R394" i="7"/>
  <c r="P394" i="7"/>
  <c r="BI390" i="7"/>
  <c r="BH390" i="7"/>
  <c r="BG390" i="7"/>
  <c r="BF390" i="7"/>
  <c r="T390" i="7"/>
  <c r="R390" i="7"/>
  <c r="P390" i="7"/>
  <c r="BI384" i="7"/>
  <c r="BH384" i="7"/>
  <c r="BG384" i="7"/>
  <c r="BF384" i="7"/>
  <c r="T384" i="7"/>
  <c r="R384" i="7"/>
  <c r="P384" i="7"/>
  <c r="BI381" i="7"/>
  <c r="BH381" i="7"/>
  <c r="BG381" i="7"/>
  <c r="BF381" i="7"/>
  <c r="T381" i="7"/>
  <c r="R381" i="7"/>
  <c r="P381" i="7"/>
  <c r="BI379" i="7"/>
  <c r="BH379" i="7"/>
  <c r="BG379" i="7"/>
  <c r="BF379" i="7"/>
  <c r="T379" i="7"/>
  <c r="R379" i="7"/>
  <c r="P379" i="7"/>
  <c r="BI377" i="7"/>
  <c r="BH377" i="7"/>
  <c r="BG377" i="7"/>
  <c r="BF377" i="7"/>
  <c r="T377" i="7"/>
  <c r="R377" i="7"/>
  <c r="P377" i="7"/>
  <c r="BI373" i="7"/>
  <c r="BH373" i="7"/>
  <c r="BG373" i="7"/>
  <c r="BF373" i="7"/>
  <c r="T373" i="7"/>
  <c r="R373" i="7"/>
  <c r="P373" i="7"/>
  <c r="BI371" i="7"/>
  <c r="BH371" i="7"/>
  <c r="BG371" i="7"/>
  <c r="BF371" i="7"/>
  <c r="T371" i="7"/>
  <c r="R371" i="7"/>
  <c r="P371" i="7"/>
  <c r="BI356" i="7"/>
  <c r="BH356" i="7"/>
  <c r="BG356" i="7"/>
  <c r="BF356" i="7"/>
  <c r="T356" i="7"/>
  <c r="R356" i="7"/>
  <c r="P356" i="7"/>
  <c r="BI341" i="7"/>
  <c r="BH341" i="7"/>
  <c r="BG341" i="7"/>
  <c r="BF341" i="7"/>
  <c r="T341" i="7"/>
  <c r="R341" i="7"/>
  <c r="P341" i="7"/>
  <c r="BI340" i="7"/>
  <c r="BH340" i="7"/>
  <c r="BG340" i="7"/>
  <c r="BF340" i="7"/>
  <c r="T340" i="7"/>
  <c r="R340" i="7"/>
  <c r="P340" i="7"/>
  <c r="BI335" i="7"/>
  <c r="BH335" i="7"/>
  <c r="BG335" i="7"/>
  <c r="BF335" i="7"/>
  <c r="T335" i="7"/>
  <c r="R335" i="7"/>
  <c r="P335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20" i="7"/>
  <c r="BH320" i="7"/>
  <c r="BG320" i="7"/>
  <c r="BF320" i="7"/>
  <c r="T320" i="7"/>
  <c r="R320" i="7"/>
  <c r="P320" i="7"/>
  <c r="BI312" i="7"/>
  <c r="BH312" i="7"/>
  <c r="BG312" i="7"/>
  <c r="BF312" i="7"/>
  <c r="T312" i="7"/>
  <c r="R312" i="7"/>
  <c r="P312" i="7"/>
  <c r="BI306" i="7"/>
  <c r="BH306" i="7"/>
  <c r="BG306" i="7"/>
  <c r="BF306" i="7"/>
  <c r="T306" i="7"/>
  <c r="R306" i="7"/>
  <c r="P306" i="7"/>
  <c r="BI301" i="7"/>
  <c r="BH301" i="7"/>
  <c r="BG301" i="7"/>
  <c r="BF301" i="7"/>
  <c r="T301" i="7"/>
  <c r="R301" i="7"/>
  <c r="P301" i="7"/>
  <c r="BI279" i="7"/>
  <c r="BH279" i="7"/>
  <c r="BG279" i="7"/>
  <c r="BF279" i="7"/>
  <c r="T279" i="7"/>
  <c r="R279" i="7"/>
  <c r="P279" i="7"/>
  <c r="BI268" i="7"/>
  <c r="BH268" i="7"/>
  <c r="BG268" i="7"/>
  <c r="BF268" i="7"/>
  <c r="T268" i="7"/>
  <c r="R268" i="7"/>
  <c r="P268" i="7"/>
  <c r="BI256" i="7"/>
  <c r="BH256" i="7"/>
  <c r="BG256" i="7"/>
  <c r="BF256" i="7"/>
  <c r="T256" i="7"/>
  <c r="R256" i="7"/>
  <c r="P256" i="7"/>
  <c r="BI244" i="7"/>
  <c r="BH244" i="7"/>
  <c r="BG244" i="7"/>
  <c r="BF244" i="7"/>
  <c r="T244" i="7"/>
  <c r="R244" i="7"/>
  <c r="P244" i="7"/>
  <c r="BI235" i="7"/>
  <c r="BH235" i="7"/>
  <c r="BG235" i="7"/>
  <c r="BF235" i="7"/>
  <c r="T235" i="7"/>
  <c r="R235" i="7"/>
  <c r="P235" i="7"/>
  <c r="BI226" i="7"/>
  <c r="BH226" i="7"/>
  <c r="BG226" i="7"/>
  <c r="BF226" i="7"/>
  <c r="T226" i="7"/>
  <c r="R226" i="7"/>
  <c r="P226" i="7"/>
  <c r="BI219" i="7"/>
  <c r="BH219" i="7"/>
  <c r="BG219" i="7"/>
  <c r="BF219" i="7"/>
  <c r="T219" i="7"/>
  <c r="R219" i="7"/>
  <c r="P219" i="7"/>
  <c r="BI211" i="7"/>
  <c r="BH211" i="7"/>
  <c r="BG211" i="7"/>
  <c r="BF211" i="7"/>
  <c r="T211" i="7"/>
  <c r="R211" i="7"/>
  <c r="P211" i="7"/>
  <c r="BI208" i="7"/>
  <c r="BH208" i="7"/>
  <c r="BG208" i="7"/>
  <c r="BF208" i="7"/>
  <c r="T208" i="7"/>
  <c r="R208" i="7"/>
  <c r="P208" i="7"/>
  <c r="BI199" i="7"/>
  <c r="BH199" i="7"/>
  <c r="BG199" i="7"/>
  <c r="BF199" i="7"/>
  <c r="T199" i="7"/>
  <c r="R199" i="7"/>
  <c r="P199" i="7"/>
  <c r="BI195" i="7"/>
  <c r="BH195" i="7"/>
  <c r="BG195" i="7"/>
  <c r="BF195" i="7"/>
  <c r="T195" i="7"/>
  <c r="R195" i="7"/>
  <c r="P195" i="7"/>
  <c r="BI186" i="7"/>
  <c r="BH186" i="7"/>
  <c r="BG186" i="7"/>
  <c r="BF186" i="7"/>
  <c r="T186" i="7"/>
  <c r="R186" i="7"/>
  <c r="P186" i="7"/>
  <c r="BI181" i="7"/>
  <c r="BH181" i="7"/>
  <c r="BG181" i="7"/>
  <c r="BF181" i="7"/>
  <c r="T181" i="7"/>
  <c r="R181" i="7"/>
  <c r="P181" i="7"/>
  <c r="BI174" i="7"/>
  <c r="BH174" i="7"/>
  <c r="BG174" i="7"/>
  <c r="BF174" i="7"/>
  <c r="T174" i="7"/>
  <c r="R174" i="7"/>
  <c r="P174" i="7"/>
  <c r="BI167" i="7"/>
  <c r="BH167" i="7"/>
  <c r="BG167" i="7"/>
  <c r="BF167" i="7"/>
  <c r="T167" i="7"/>
  <c r="R167" i="7"/>
  <c r="P167" i="7"/>
  <c r="BI163" i="7"/>
  <c r="BH163" i="7"/>
  <c r="BG163" i="7"/>
  <c r="BF163" i="7"/>
  <c r="T163" i="7"/>
  <c r="R163" i="7"/>
  <c r="P163" i="7"/>
  <c r="BI159" i="7"/>
  <c r="BH159" i="7"/>
  <c r="BG159" i="7"/>
  <c r="BF159" i="7"/>
  <c r="T159" i="7"/>
  <c r="R159" i="7"/>
  <c r="P159" i="7"/>
  <c r="BI155" i="7"/>
  <c r="BH155" i="7"/>
  <c r="BG155" i="7"/>
  <c r="BF155" i="7"/>
  <c r="T155" i="7"/>
  <c r="R155" i="7"/>
  <c r="P155" i="7"/>
  <c r="BI150" i="7"/>
  <c r="BH150" i="7"/>
  <c r="BG150" i="7"/>
  <c r="BF150" i="7"/>
  <c r="T150" i="7"/>
  <c r="R150" i="7"/>
  <c r="P150" i="7"/>
  <c r="BI144" i="7"/>
  <c r="BH144" i="7"/>
  <c r="BG144" i="7"/>
  <c r="BF144" i="7"/>
  <c r="T144" i="7"/>
  <c r="R144" i="7"/>
  <c r="P144" i="7"/>
  <c r="BI132" i="7"/>
  <c r="BH132" i="7"/>
  <c r="BG132" i="7"/>
  <c r="BF132" i="7"/>
  <c r="T132" i="7"/>
  <c r="R132" i="7"/>
  <c r="P132" i="7"/>
  <c r="J126" i="7"/>
  <c r="J125" i="7"/>
  <c r="F125" i="7"/>
  <c r="F123" i="7"/>
  <c r="E121" i="7"/>
  <c r="J92" i="7"/>
  <c r="J91" i="7"/>
  <c r="F91" i="7"/>
  <c r="F89" i="7"/>
  <c r="E87" i="7"/>
  <c r="J18" i="7"/>
  <c r="E18" i="7"/>
  <c r="F126" i="7" s="1"/>
  <c r="J17" i="7"/>
  <c r="J12" i="7"/>
  <c r="J123" i="7" s="1"/>
  <c r="E7" i="7"/>
  <c r="E119" i="7" s="1"/>
  <c r="J37" i="6"/>
  <c r="J36" i="6"/>
  <c r="AY99" i="1"/>
  <c r="J35" i="6"/>
  <c r="AX99" i="1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5" i="6"/>
  <c r="BH535" i="6"/>
  <c r="BG535" i="6"/>
  <c r="BF535" i="6"/>
  <c r="T535" i="6"/>
  <c r="R535" i="6"/>
  <c r="P535" i="6"/>
  <c r="BI534" i="6"/>
  <c r="BH534" i="6"/>
  <c r="BG534" i="6"/>
  <c r="BF534" i="6"/>
  <c r="T534" i="6"/>
  <c r="R534" i="6"/>
  <c r="P534" i="6"/>
  <c r="BI533" i="6"/>
  <c r="BH533" i="6"/>
  <c r="BG533" i="6"/>
  <c r="BF533" i="6"/>
  <c r="T533" i="6"/>
  <c r="R533" i="6"/>
  <c r="P533" i="6"/>
  <c r="BI532" i="6"/>
  <c r="BH532" i="6"/>
  <c r="BG532" i="6"/>
  <c r="BF532" i="6"/>
  <c r="T532" i="6"/>
  <c r="R532" i="6"/>
  <c r="P532" i="6"/>
  <c r="BI531" i="6"/>
  <c r="BH531" i="6"/>
  <c r="BG531" i="6"/>
  <c r="BF531" i="6"/>
  <c r="T531" i="6"/>
  <c r="R531" i="6"/>
  <c r="P531" i="6"/>
  <c r="BI530" i="6"/>
  <c r="BH530" i="6"/>
  <c r="BG530" i="6"/>
  <c r="BF530" i="6"/>
  <c r="T530" i="6"/>
  <c r="R530" i="6"/>
  <c r="P530" i="6"/>
  <c r="BI529" i="6"/>
  <c r="BH529" i="6"/>
  <c r="BG529" i="6"/>
  <c r="BF529" i="6"/>
  <c r="T529" i="6"/>
  <c r="R529" i="6"/>
  <c r="P529" i="6"/>
  <c r="BI526" i="6"/>
  <c r="BH526" i="6"/>
  <c r="BG526" i="6"/>
  <c r="BF526" i="6"/>
  <c r="T526" i="6"/>
  <c r="T525" i="6" s="1"/>
  <c r="R526" i="6"/>
  <c r="R525" i="6" s="1"/>
  <c r="P526" i="6"/>
  <c r="P525" i="6" s="1"/>
  <c r="BI524" i="6"/>
  <c r="BH524" i="6"/>
  <c r="BG524" i="6"/>
  <c r="BF524" i="6"/>
  <c r="T524" i="6"/>
  <c r="R524" i="6"/>
  <c r="P524" i="6"/>
  <c r="BI523" i="6"/>
  <c r="BH523" i="6"/>
  <c r="BG523" i="6"/>
  <c r="BF523" i="6"/>
  <c r="T523" i="6"/>
  <c r="R523" i="6"/>
  <c r="P523" i="6"/>
  <c r="BI522" i="6"/>
  <c r="BH522" i="6"/>
  <c r="BG522" i="6"/>
  <c r="BF522" i="6"/>
  <c r="T522" i="6"/>
  <c r="R522" i="6"/>
  <c r="P522" i="6"/>
  <c r="BI521" i="6"/>
  <c r="BH521" i="6"/>
  <c r="BG521" i="6"/>
  <c r="BF521" i="6"/>
  <c r="T521" i="6"/>
  <c r="R521" i="6"/>
  <c r="P521" i="6"/>
  <c r="BI520" i="6"/>
  <c r="BH520" i="6"/>
  <c r="BG520" i="6"/>
  <c r="BF520" i="6"/>
  <c r="T520" i="6"/>
  <c r="R520" i="6"/>
  <c r="P520" i="6"/>
  <c r="BI519" i="6"/>
  <c r="BH519" i="6"/>
  <c r="BG519" i="6"/>
  <c r="BF519" i="6"/>
  <c r="T519" i="6"/>
  <c r="R519" i="6"/>
  <c r="P519" i="6"/>
  <c r="BI518" i="6"/>
  <c r="BH518" i="6"/>
  <c r="BG518" i="6"/>
  <c r="BF518" i="6"/>
  <c r="T518" i="6"/>
  <c r="R518" i="6"/>
  <c r="P518" i="6"/>
  <c r="BI517" i="6"/>
  <c r="BH517" i="6"/>
  <c r="BG517" i="6"/>
  <c r="BF517" i="6"/>
  <c r="T517" i="6"/>
  <c r="R517" i="6"/>
  <c r="P517" i="6"/>
  <c r="BI516" i="6"/>
  <c r="BH516" i="6"/>
  <c r="BG516" i="6"/>
  <c r="BF516" i="6"/>
  <c r="T516" i="6"/>
  <c r="R516" i="6"/>
  <c r="P516" i="6"/>
  <c r="BI514" i="6"/>
  <c r="BH514" i="6"/>
  <c r="BG514" i="6"/>
  <c r="BF514" i="6"/>
  <c r="T514" i="6"/>
  <c r="R514" i="6"/>
  <c r="P514" i="6"/>
  <c r="BI513" i="6"/>
  <c r="BH513" i="6"/>
  <c r="BG513" i="6"/>
  <c r="BF513" i="6"/>
  <c r="T513" i="6"/>
  <c r="R513" i="6"/>
  <c r="P513" i="6"/>
  <c r="BI512" i="6"/>
  <c r="BH512" i="6"/>
  <c r="BG512" i="6"/>
  <c r="BF512" i="6"/>
  <c r="T512" i="6"/>
  <c r="R512" i="6"/>
  <c r="P512" i="6"/>
  <c r="BI511" i="6"/>
  <c r="BH511" i="6"/>
  <c r="BG511" i="6"/>
  <c r="BF511" i="6"/>
  <c r="T511" i="6"/>
  <c r="R511" i="6"/>
  <c r="P511" i="6"/>
  <c r="BI510" i="6"/>
  <c r="BH510" i="6"/>
  <c r="BG510" i="6"/>
  <c r="BF510" i="6"/>
  <c r="T510" i="6"/>
  <c r="R510" i="6"/>
  <c r="P510" i="6"/>
  <c r="BI509" i="6"/>
  <c r="BH509" i="6"/>
  <c r="BG509" i="6"/>
  <c r="BF509" i="6"/>
  <c r="T509" i="6"/>
  <c r="R509" i="6"/>
  <c r="P509" i="6"/>
  <c r="BI508" i="6"/>
  <c r="BH508" i="6"/>
  <c r="BG508" i="6"/>
  <c r="BF508" i="6"/>
  <c r="T508" i="6"/>
  <c r="R508" i="6"/>
  <c r="P508" i="6"/>
  <c r="BI507" i="6"/>
  <c r="BH507" i="6"/>
  <c r="BG507" i="6"/>
  <c r="BF507" i="6"/>
  <c r="T507" i="6"/>
  <c r="R507" i="6"/>
  <c r="P507" i="6"/>
  <c r="BI506" i="6"/>
  <c r="BH506" i="6"/>
  <c r="BG506" i="6"/>
  <c r="BF506" i="6"/>
  <c r="T506" i="6"/>
  <c r="R506" i="6"/>
  <c r="P506" i="6"/>
  <c r="BI505" i="6"/>
  <c r="BH505" i="6"/>
  <c r="BG505" i="6"/>
  <c r="BF505" i="6"/>
  <c r="T505" i="6"/>
  <c r="R505" i="6"/>
  <c r="P505" i="6"/>
  <c r="BI504" i="6"/>
  <c r="BH504" i="6"/>
  <c r="BG504" i="6"/>
  <c r="BF504" i="6"/>
  <c r="T504" i="6"/>
  <c r="R504" i="6"/>
  <c r="P504" i="6"/>
  <c r="BI503" i="6"/>
  <c r="BH503" i="6"/>
  <c r="BG503" i="6"/>
  <c r="BF503" i="6"/>
  <c r="T503" i="6"/>
  <c r="R503" i="6"/>
  <c r="P503" i="6"/>
  <c r="BI502" i="6"/>
  <c r="BH502" i="6"/>
  <c r="BG502" i="6"/>
  <c r="BF502" i="6"/>
  <c r="T502" i="6"/>
  <c r="R502" i="6"/>
  <c r="P502" i="6"/>
  <c r="BI500" i="6"/>
  <c r="BH500" i="6"/>
  <c r="BG500" i="6"/>
  <c r="BF500" i="6"/>
  <c r="T500" i="6"/>
  <c r="R500" i="6"/>
  <c r="P500" i="6"/>
  <c r="BI498" i="6"/>
  <c r="BH498" i="6"/>
  <c r="BG498" i="6"/>
  <c r="BF498" i="6"/>
  <c r="T498" i="6"/>
  <c r="R498" i="6"/>
  <c r="P498" i="6"/>
  <c r="BI495" i="6"/>
  <c r="BH495" i="6"/>
  <c r="BG495" i="6"/>
  <c r="BF495" i="6"/>
  <c r="T495" i="6"/>
  <c r="R495" i="6"/>
  <c r="P495" i="6"/>
  <c r="BI493" i="6"/>
  <c r="BH493" i="6"/>
  <c r="BG493" i="6"/>
  <c r="BF493" i="6"/>
  <c r="T493" i="6"/>
  <c r="R493" i="6"/>
  <c r="P493" i="6"/>
  <c r="BI491" i="6"/>
  <c r="BH491" i="6"/>
  <c r="BG491" i="6"/>
  <c r="BF491" i="6"/>
  <c r="T491" i="6"/>
  <c r="R491" i="6"/>
  <c r="P491" i="6"/>
  <c r="BI488" i="6"/>
  <c r="BH488" i="6"/>
  <c r="BG488" i="6"/>
  <c r="BF488" i="6"/>
  <c r="T488" i="6"/>
  <c r="R488" i="6"/>
  <c r="P488" i="6"/>
  <c r="BI485" i="6"/>
  <c r="BH485" i="6"/>
  <c r="BG485" i="6"/>
  <c r="BF485" i="6"/>
  <c r="T485" i="6"/>
  <c r="R485" i="6"/>
  <c r="P485" i="6"/>
  <c r="BI483" i="6"/>
  <c r="BH483" i="6"/>
  <c r="BG483" i="6"/>
  <c r="BF483" i="6"/>
  <c r="T483" i="6"/>
  <c r="R483" i="6"/>
  <c r="P483" i="6"/>
  <c r="BI480" i="6"/>
  <c r="BH480" i="6"/>
  <c r="BG480" i="6"/>
  <c r="BF480" i="6"/>
  <c r="T480" i="6"/>
  <c r="R480" i="6"/>
  <c r="P480" i="6"/>
  <c r="BI478" i="6"/>
  <c r="BH478" i="6"/>
  <c r="BG478" i="6"/>
  <c r="BF478" i="6"/>
  <c r="T478" i="6"/>
  <c r="R478" i="6"/>
  <c r="P478" i="6"/>
  <c r="BI476" i="6"/>
  <c r="BH476" i="6"/>
  <c r="BG476" i="6"/>
  <c r="BF476" i="6"/>
  <c r="T476" i="6"/>
  <c r="R476" i="6"/>
  <c r="P476" i="6"/>
  <c r="BI474" i="6"/>
  <c r="BH474" i="6"/>
  <c r="BG474" i="6"/>
  <c r="BF474" i="6"/>
  <c r="T474" i="6"/>
  <c r="R474" i="6"/>
  <c r="P474" i="6"/>
  <c r="BI472" i="6"/>
  <c r="BH472" i="6"/>
  <c r="BG472" i="6"/>
  <c r="BF472" i="6"/>
  <c r="T472" i="6"/>
  <c r="R472" i="6"/>
  <c r="P472" i="6"/>
  <c r="BI470" i="6"/>
  <c r="BH470" i="6"/>
  <c r="BG470" i="6"/>
  <c r="BF470" i="6"/>
  <c r="T470" i="6"/>
  <c r="R470" i="6"/>
  <c r="P470" i="6"/>
  <c r="BI467" i="6"/>
  <c r="BH467" i="6"/>
  <c r="BG467" i="6"/>
  <c r="BF467" i="6"/>
  <c r="T467" i="6"/>
  <c r="R467" i="6"/>
  <c r="P467" i="6"/>
  <c r="BI464" i="6"/>
  <c r="BH464" i="6"/>
  <c r="BG464" i="6"/>
  <c r="BF464" i="6"/>
  <c r="T464" i="6"/>
  <c r="R464" i="6"/>
  <c r="P464" i="6"/>
  <c r="BI463" i="6"/>
  <c r="BH463" i="6"/>
  <c r="BG463" i="6"/>
  <c r="BF463" i="6"/>
  <c r="T463" i="6"/>
  <c r="R463" i="6"/>
  <c r="P463" i="6"/>
  <c r="BI455" i="6"/>
  <c r="BH455" i="6"/>
  <c r="BG455" i="6"/>
  <c r="BF455" i="6"/>
  <c r="T455" i="6"/>
  <c r="R455" i="6"/>
  <c r="P455" i="6"/>
  <c r="BI439" i="6"/>
  <c r="BH439" i="6"/>
  <c r="BG439" i="6"/>
  <c r="BF439" i="6"/>
  <c r="T439" i="6"/>
  <c r="R439" i="6"/>
  <c r="P439" i="6"/>
  <c r="BI437" i="6"/>
  <c r="BH437" i="6"/>
  <c r="BG437" i="6"/>
  <c r="BF437" i="6"/>
  <c r="T437" i="6"/>
  <c r="R437" i="6"/>
  <c r="P437" i="6"/>
  <c r="BI430" i="6"/>
  <c r="BH430" i="6"/>
  <c r="BG430" i="6"/>
  <c r="BF430" i="6"/>
  <c r="T430" i="6"/>
  <c r="R430" i="6"/>
  <c r="P430" i="6"/>
  <c r="BI427" i="6"/>
  <c r="BH427" i="6"/>
  <c r="BG427" i="6"/>
  <c r="BF427" i="6"/>
  <c r="T427" i="6"/>
  <c r="R427" i="6"/>
  <c r="P427" i="6"/>
  <c r="BI425" i="6"/>
  <c r="BH425" i="6"/>
  <c r="BG425" i="6"/>
  <c r="BF425" i="6"/>
  <c r="T425" i="6"/>
  <c r="R425" i="6"/>
  <c r="P425" i="6"/>
  <c r="BI423" i="6"/>
  <c r="BH423" i="6"/>
  <c r="BG423" i="6"/>
  <c r="BF423" i="6"/>
  <c r="T423" i="6"/>
  <c r="R423" i="6"/>
  <c r="P423" i="6"/>
  <c r="BI417" i="6"/>
  <c r="BH417" i="6"/>
  <c r="BG417" i="6"/>
  <c r="BF417" i="6"/>
  <c r="T417" i="6"/>
  <c r="R417" i="6"/>
  <c r="P417" i="6"/>
  <c r="BI415" i="6"/>
  <c r="BH415" i="6"/>
  <c r="BG415" i="6"/>
  <c r="BF415" i="6"/>
  <c r="T415" i="6"/>
  <c r="R415" i="6"/>
  <c r="P415" i="6"/>
  <c r="BI413" i="6"/>
  <c r="BH413" i="6"/>
  <c r="BG413" i="6"/>
  <c r="BF413" i="6"/>
  <c r="T413" i="6"/>
  <c r="R413" i="6"/>
  <c r="P413" i="6"/>
  <c r="BI411" i="6"/>
  <c r="BH411" i="6"/>
  <c r="BG411" i="6"/>
  <c r="BF411" i="6"/>
  <c r="T411" i="6"/>
  <c r="R411" i="6"/>
  <c r="P411" i="6"/>
  <c r="BI402" i="6"/>
  <c r="BH402" i="6"/>
  <c r="BG402" i="6"/>
  <c r="BF402" i="6"/>
  <c r="T402" i="6"/>
  <c r="R402" i="6"/>
  <c r="P402" i="6"/>
  <c r="BI401" i="6"/>
  <c r="BH401" i="6"/>
  <c r="BG401" i="6"/>
  <c r="BF401" i="6"/>
  <c r="T401" i="6"/>
  <c r="R401" i="6"/>
  <c r="P401" i="6"/>
  <c r="BI399" i="6"/>
  <c r="BH399" i="6"/>
  <c r="BG399" i="6"/>
  <c r="BF399" i="6"/>
  <c r="T399" i="6"/>
  <c r="R399" i="6"/>
  <c r="P399" i="6"/>
  <c r="BI397" i="6"/>
  <c r="BH397" i="6"/>
  <c r="BG397" i="6"/>
  <c r="BF397" i="6"/>
  <c r="T397" i="6"/>
  <c r="R397" i="6"/>
  <c r="P397" i="6"/>
  <c r="BI383" i="6"/>
  <c r="BH383" i="6"/>
  <c r="BG383" i="6"/>
  <c r="BF383" i="6"/>
  <c r="T383" i="6"/>
  <c r="R383" i="6"/>
  <c r="P383" i="6"/>
  <c r="BI380" i="6"/>
  <c r="BH380" i="6"/>
  <c r="BG380" i="6"/>
  <c r="BF380" i="6"/>
  <c r="T380" i="6"/>
  <c r="R380" i="6"/>
  <c r="P380" i="6"/>
  <c r="BI378" i="6"/>
  <c r="BH378" i="6"/>
  <c r="BG378" i="6"/>
  <c r="BF378" i="6"/>
  <c r="T378" i="6"/>
  <c r="R378" i="6"/>
  <c r="P378" i="6"/>
  <c r="BI376" i="6"/>
  <c r="BH376" i="6"/>
  <c r="BG376" i="6"/>
  <c r="BF376" i="6"/>
  <c r="T376" i="6"/>
  <c r="R376" i="6"/>
  <c r="P376" i="6"/>
  <c r="BI370" i="6"/>
  <c r="BH370" i="6"/>
  <c r="BG370" i="6"/>
  <c r="BF370" i="6"/>
  <c r="T370" i="6"/>
  <c r="R370" i="6"/>
  <c r="P370" i="6"/>
  <c r="BI369" i="6"/>
  <c r="BH369" i="6"/>
  <c r="BG369" i="6"/>
  <c r="BF369" i="6"/>
  <c r="T369" i="6"/>
  <c r="R369" i="6"/>
  <c r="P369" i="6"/>
  <c r="BI320" i="6"/>
  <c r="BH320" i="6"/>
  <c r="BG320" i="6"/>
  <c r="BF320" i="6"/>
  <c r="T320" i="6"/>
  <c r="R320" i="6"/>
  <c r="P320" i="6"/>
  <c r="BI318" i="6"/>
  <c r="BH318" i="6"/>
  <c r="BG318" i="6"/>
  <c r="BF318" i="6"/>
  <c r="T318" i="6"/>
  <c r="R318" i="6"/>
  <c r="P318" i="6"/>
  <c r="BI254" i="6"/>
  <c r="BH254" i="6"/>
  <c r="BG254" i="6"/>
  <c r="BF254" i="6"/>
  <c r="T254" i="6"/>
  <c r="R254" i="6"/>
  <c r="P254" i="6"/>
  <c r="BI252" i="6"/>
  <c r="BH252" i="6"/>
  <c r="BG252" i="6"/>
  <c r="BF252" i="6"/>
  <c r="T252" i="6"/>
  <c r="R252" i="6"/>
  <c r="P252" i="6"/>
  <c r="BI249" i="6"/>
  <c r="BH249" i="6"/>
  <c r="BG249" i="6"/>
  <c r="BF249" i="6"/>
  <c r="T249" i="6"/>
  <c r="R249" i="6"/>
  <c r="P249" i="6"/>
  <c r="BI244" i="6"/>
  <c r="BH244" i="6"/>
  <c r="BG244" i="6"/>
  <c r="BF244" i="6"/>
  <c r="T244" i="6"/>
  <c r="R244" i="6"/>
  <c r="P244" i="6"/>
  <c r="BI239" i="6"/>
  <c r="BH239" i="6"/>
  <c r="BG239" i="6"/>
  <c r="BF239" i="6"/>
  <c r="T239" i="6"/>
  <c r="R239" i="6"/>
  <c r="P239" i="6"/>
  <c r="BI236" i="6"/>
  <c r="BH236" i="6"/>
  <c r="BG236" i="6"/>
  <c r="BF236" i="6"/>
  <c r="T236" i="6"/>
  <c r="R236" i="6"/>
  <c r="P236" i="6"/>
  <c r="BI233" i="6"/>
  <c r="BH233" i="6"/>
  <c r="BG233" i="6"/>
  <c r="BF233" i="6"/>
  <c r="T233" i="6"/>
  <c r="R233" i="6"/>
  <c r="P233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9" i="6"/>
  <c r="BH229" i="6"/>
  <c r="BG229" i="6"/>
  <c r="BF229" i="6"/>
  <c r="T229" i="6"/>
  <c r="R229" i="6"/>
  <c r="P229" i="6"/>
  <c r="BI221" i="6"/>
  <c r="BH221" i="6"/>
  <c r="BG221" i="6"/>
  <c r="BF221" i="6"/>
  <c r="T221" i="6"/>
  <c r="R221" i="6"/>
  <c r="P221" i="6"/>
  <c r="BI212" i="6"/>
  <c r="BH212" i="6"/>
  <c r="BG212" i="6"/>
  <c r="BF212" i="6"/>
  <c r="T212" i="6"/>
  <c r="R212" i="6"/>
  <c r="P212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6" i="6"/>
  <c r="BH196" i="6"/>
  <c r="BG196" i="6"/>
  <c r="BF196" i="6"/>
  <c r="T196" i="6"/>
  <c r="R196" i="6"/>
  <c r="P196" i="6"/>
  <c r="BI192" i="6"/>
  <c r="BH192" i="6"/>
  <c r="BG192" i="6"/>
  <c r="BF192" i="6"/>
  <c r="T192" i="6"/>
  <c r="R192" i="6"/>
  <c r="P192" i="6"/>
  <c r="BI185" i="6"/>
  <c r="BH185" i="6"/>
  <c r="BG185" i="6"/>
  <c r="BF185" i="6"/>
  <c r="T185" i="6"/>
  <c r="R185" i="6"/>
  <c r="P185" i="6"/>
  <c r="BI184" i="6"/>
  <c r="BH184" i="6"/>
  <c r="BG184" i="6"/>
  <c r="BF184" i="6"/>
  <c r="T184" i="6"/>
  <c r="R184" i="6"/>
  <c r="P184" i="6"/>
  <c r="BI182" i="6"/>
  <c r="BH182" i="6"/>
  <c r="BG182" i="6"/>
  <c r="BF182" i="6"/>
  <c r="T182" i="6"/>
  <c r="R182" i="6"/>
  <c r="P182" i="6"/>
  <c r="BI181" i="6"/>
  <c r="BH181" i="6"/>
  <c r="BG181" i="6"/>
  <c r="BF181" i="6"/>
  <c r="T181" i="6"/>
  <c r="R181" i="6"/>
  <c r="P181" i="6"/>
  <c r="BI179" i="6"/>
  <c r="BH179" i="6"/>
  <c r="BG179" i="6"/>
  <c r="BF179" i="6"/>
  <c r="T179" i="6"/>
  <c r="R179" i="6"/>
  <c r="P179" i="6"/>
  <c r="BI177" i="6"/>
  <c r="BH177" i="6"/>
  <c r="BG177" i="6"/>
  <c r="BF177" i="6"/>
  <c r="T177" i="6"/>
  <c r="R177" i="6"/>
  <c r="P177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1" i="6"/>
  <c r="BH171" i="6"/>
  <c r="BG171" i="6"/>
  <c r="BF171" i="6"/>
  <c r="T171" i="6"/>
  <c r="R171" i="6"/>
  <c r="P171" i="6"/>
  <c r="BI167" i="6"/>
  <c r="BH167" i="6"/>
  <c r="BG167" i="6"/>
  <c r="BF167" i="6"/>
  <c r="T167" i="6"/>
  <c r="R167" i="6"/>
  <c r="P167" i="6"/>
  <c r="BI162" i="6"/>
  <c r="BH162" i="6"/>
  <c r="BG162" i="6"/>
  <c r="BF162" i="6"/>
  <c r="T162" i="6"/>
  <c r="R162" i="6"/>
  <c r="P162" i="6"/>
  <c r="BI159" i="6"/>
  <c r="BH159" i="6"/>
  <c r="BG159" i="6"/>
  <c r="BF159" i="6"/>
  <c r="T159" i="6"/>
  <c r="R159" i="6"/>
  <c r="P159" i="6"/>
  <c r="BI156" i="6"/>
  <c r="BH156" i="6"/>
  <c r="BG156" i="6"/>
  <c r="BF156" i="6"/>
  <c r="T156" i="6"/>
  <c r="R156" i="6"/>
  <c r="P156" i="6"/>
  <c r="BI150" i="6"/>
  <c r="BH150" i="6"/>
  <c r="BG150" i="6"/>
  <c r="BF150" i="6"/>
  <c r="T150" i="6"/>
  <c r="R150" i="6"/>
  <c r="P150" i="6"/>
  <c r="BI146" i="6"/>
  <c r="BH146" i="6"/>
  <c r="BG146" i="6"/>
  <c r="BF146" i="6"/>
  <c r="T146" i="6"/>
  <c r="R146" i="6"/>
  <c r="P146" i="6"/>
  <c r="BI143" i="6"/>
  <c r="BH143" i="6"/>
  <c r="BG143" i="6"/>
  <c r="BF143" i="6"/>
  <c r="T143" i="6"/>
  <c r="R143" i="6"/>
  <c r="P143" i="6"/>
  <c r="BI139" i="6"/>
  <c r="BH139" i="6"/>
  <c r="BG139" i="6"/>
  <c r="BF139" i="6"/>
  <c r="T139" i="6"/>
  <c r="R139" i="6"/>
  <c r="P139" i="6"/>
  <c r="BI137" i="6"/>
  <c r="BH137" i="6"/>
  <c r="BG137" i="6"/>
  <c r="BF137" i="6"/>
  <c r="T137" i="6"/>
  <c r="R137" i="6"/>
  <c r="P137" i="6"/>
  <c r="BI132" i="6"/>
  <c r="BH132" i="6"/>
  <c r="BG132" i="6"/>
  <c r="BF132" i="6"/>
  <c r="T132" i="6"/>
  <c r="R132" i="6"/>
  <c r="P132" i="6"/>
  <c r="BI130" i="6"/>
  <c r="BH130" i="6"/>
  <c r="BG130" i="6"/>
  <c r="BF130" i="6"/>
  <c r="T130" i="6"/>
  <c r="R130" i="6"/>
  <c r="P130" i="6"/>
  <c r="J124" i="6"/>
  <c r="J123" i="6"/>
  <c r="F123" i="6"/>
  <c r="F121" i="6"/>
  <c r="E119" i="6"/>
  <c r="J92" i="6"/>
  <c r="J91" i="6"/>
  <c r="F91" i="6"/>
  <c r="F89" i="6"/>
  <c r="E87" i="6"/>
  <c r="J18" i="6"/>
  <c r="E18" i="6"/>
  <c r="F124" i="6"/>
  <c r="J17" i="6"/>
  <c r="J12" i="6"/>
  <c r="J121" i="6" s="1"/>
  <c r="E7" i="6"/>
  <c r="E117" i="6" s="1"/>
  <c r="J37" i="5"/>
  <c r="J36" i="5"/>
  <c r="AY98" i="1"/>
  <c r="J35" i="5"/>
  <c r="AX98" i="1"/>
  <c r="BI314" i="5"/>
  <c r="BH314" i="5"/>
  <c r="BG314" i="5"/>
  <c r="BF314" i="5"/>
  <c r="T314" i="5"/>
  <c r="R314" i="5"/>
  <c r="P314" i="5"/>
  <c r="BI309" i="5"/>
  <c r="BH309" i="5"/>
  <c r="BG309" i="5"/>
  <c r="BF309" i="5"/>
  <c r="T309" i="5"/>
  <c r="R309" i="5"/>
  <c r="P309" i="5"/>
  <c r="BI306" i="5"/>
  <c r="BH306" i="5"/>
  <c r="BG306" i="5"/>
  <c r="BF306" i="5"/>
  <c r="T306" i="5"/>
  <c r="T305" i="5"/>
  <c r="R306" i="5"/>
  <c r="R305" i="5"/>
  <c r="P306" i="5"/>
  <c r="P305" i="5"/>
  <c r="BI304" i="5"/>
  <c r="BH304" i="5"/>
  <c r="BG304" i="5"/>
  <c r="BF304" i="5"/>
  <c r="T304" i="5"/>
  <c r="R304" i="5"/>
  <c r="P304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0" i="5"/>
  <c r="BH300" i="5"/>
  <c r="BG300" i="5"/>
  <c r="BF300" i="5"/>
  <c r="T300" i="5"/>
  <c r="R300" i="5"/>
  <c r="P300" i="5"/>
  <c r="BI296" i="5"/>
  <c r="BH296" i="5"/>
  <c r="BG296" i="5"/>
  <c r="BF296" i="5"/>
  <c r="T296" i="5"/>
  <c r="R296" i="5"/>
  <c r="P296" i="5"/>
  <c r="BI294" i="5"/>
  <c r="BH294" i="5"/>
  <c r="BG294" i="5"/>
  <c r="BF294" i="5"/>
  <c r="T294" i="5"/>
  <c r="R294" i="5"/>
  <c r="P294" i="5"/>
  <c r="BI289" i="5"/>
  <c r="BH289" i="5"/>
  <c r="BG289" i="5"/>
  <c r="BF289" i="5"/>
  <c r="T289" i="5"/>
  <c r="R289" i="5"/>
  <c r="P289" i="5"/>
  <c r="BI276" i="5"/>
  <c r="BH276" i="5"/>
  <c r="BG276" i="5"/>
  <c r="BF276" i="5"/>
  <c r="T276" i="5"/>
  <c r="R276" i="5"/>
  <c r="P276" i="5"/>
  <c r="BI274" i="5"/>
  <c r="BH274" i="5"/>
  <c r="BG274" i="5"/>
  <c r="BF274" i="5"/>
  <c r="T274" i="5"/>
  <c r="R274" i="5"/>
  <c r="P274" i="5"/>
  <c r="BI272" i="5"/>
  <c r="BH272" i="5"/>
  <c r="BG272" i="5"/>
  <c r="BF272" i="5"/>
  <c r="T272" i="5"/>
  <c r="R272" i="5"/>
  <c r="P272" i="5"/>
  <c r="BI270" i="5"/>
  <c r="BH270" i="5"/>
  <c r="BG270" i="5"/>
  <c r="BF270" i="5"/>
  <c r="T270" i="5"/>
  <c r="R270" i="5"/>
  <c r="P270" i="5"/>
  <c r="BI260" i="5"/>
  <c r="BH260" i="5"/>
  <c r="BG260" i="5"/>
  <c r="BF260" i="5"/>
  <c r="T260" i="5"/>
  <c r="R260" i="5"/>
  <c r="P260" i="5"/>
  <c r="BI257" i="5"/>
  <c r="BH257" i="5"/>
  <c r="BG257" i="5"/>
  <c r="BF257" i="5"/>
  <c r="T257" i="5"/>
  <c r="R257" i="5"/>
  <c r="P257" i="5"/>
  <c r="BI255" i="5"/>
  <c r="BH255" i="5"/>
  <c r="BG255" i="5"/>
  <c r="BF255" i="5"/>
  <c r="T255" i="5"/>
  <c r="R255" i="5"/>
  <c r="P255" i="5"/>
  <c r="BI253" i="5"/>
  <c r="BH253" i="5"/>
  <c r="BG253" i="5"/>
  <c r="BF253" i="5"/>
  <c r="T253" i="5"/>
  <c r="R253" i="5"/>
  <c r="P253" i="5"/>
  <c r="BI243" i="5"/>
  <c r="BH243" i="5"/>
  <c r="BG243" i="5"/>
  <c r="BF243" i="5"/>
  <c r="T243" i="5"/>
  <c r="R243" i="5"/>
  <c r="P243" i="5"/>
  <c r="BI237" i="5"/>
  <c r="BH237" i="5"/>
  <c r="BG237" i="5"/>
  <c r="BF237" i="5"/>
  <c r="T237" i="5"/>
  <c r="R237" i="5"/>
  <c r="P237" i="5"/>
  <c r="BI234" i="5"/>
  <c r="BH234" i="5"/>
  <c r="BG234" i="5"/>
  <c r="BF234" i="5"/>
  <c r="T234" i="5"/>
  <c r="R234" i="5"/>
  <c r="P234" i="5"/>
  <c r="BI231" i="5"/>
  <c r="BH231" i="5"/>
  <c r="BG231" i="5"/>
  <c r="BF231" i="5"/>
  <c r="T231" i="5"/>
  <c r="R231" i="5"/>
  <c r="P231" i="5"/>
  <c r="BI228" i="5"/>
  <c r="BH228" i="5"/>
  <c r="BG228" i="5"/>
  <c r="BF228" i="5"/>
  <c r="T228" i="5"/>
  <c r="R228" i="5"/>
  <c r="P228" i="5"/>
  <c r="BI227" i="5"/>
  <c r="BH227" i="5"/>
  <c r="BG227" i="5"/>
  <c r="BF227" i="5"/>
  <c r="T227" i="5"/>
  <c r="R227" i="5"/>
  <c r="P227" i="5"/>
  <c r="BI219" i="5"/>
  <c r="BH219" i="5"/>
  <c r="BG219" i="5"/>
  <c r="BF219" i="5"/>
  <c r="T219" i="5"/>
  <c r="R219" i="5"/>
  <c r="P219" i="5"/>
  <c r="BI217" i="5"/>
  <c r="BH217" i="5"/>
  <c r="BG217" i="5"/>
  <c r="BF217" i="5"/>
  <c r="T217" i="5"/>
  <c r="R217" i="5"/>
  <c r="P217" i="5"/>
  <c r="BI202" i="5"/>
  <c r="BH202" i="5"/>
  <c r="BG202" i="5"/>
  <c r="BF202" i="5"/>
  <c r="T202" i="5"/>
  <c r="R202" i="5"/>
  <c r="P202" i="5"/>
  <c r="BI200" i="5"/>
  <c r="BH200" i="5"/>
  <c r="BG200" i="5"/>
  <c r="BF200" i="5"/>
  <c r="T200" i="5"/>
  <c r="R200" i="5"/>
  <c r="P200" i="5"/>
  <c r="BI197" i="5"/>
  <c r="BH197" i="5"/>
  <c r="BG197" i="5"/>
  <c r="BF197" i="5"/>
  <c r="T197" i="5"/>
  <c r="R197" i="5"/>
  <c r="P197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4" i="5"/>
  <c r="BH184" i="5"/>
  <c r="BG184" i="5"/>
  <c r="BF184" i="5"/>
  <c r="T184" i="5"/>
  <c r="R184" i="5"/>
  <c r="P184" i="5"/>
  <c r="BI179" i="5"/>
  <c r="BH179" i="5"/>
  <c r="BG179" i="5"/>
  <c r="BF179" i="5"/>
  <c r="T179" i="5"/>
  <c r="R179" i="5"/>
  <c r="P179" i="5"/>
  <c r="BI178" i="5"/>
  <c r="BH178" i="5"/>
  <c r="BG178" i="5"/>
  <c r="BF178" i="5"/>
  <c r="T178" i="5"/>
  <c r="R178" i="5"/>
  <c r="P178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65" i="5"/>
  <c r="BH165" i="5"/>
  <c r="BG165" i="5"/>
  <c r="BF165" i="5"/>
  <c r="T165" i="5"/>
  <c r="R165" i="5"/>
  <c r="P165" i="5"/>
  <c r="BI155" i="5"/>
  <c r="BH155" i="5"/>
  <c r="BG155" i="5"/>
  <c r="BF155" i="5"/>
  <c r="T155" i="5"/>
  <c r="R155" i="5"/>
  <c r="P155" i="5"/>
  <c r="BI150" i="5"/>
  <c r="BH150" i="5"/>
  <c r="BG150" i="5"/>
  <c r="BF150" i="5"/>
  <c r="T150" i="5"/>
  <c r="R150" i="5"/>
  <c r="P150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0" i="5"/>
  <c r="BH130" i="5"/>
  <c r="BG130" i="5"/>
  <c r="BF130" i="5"/>
  <c r="T130" i="5"/>
  <c r="R130" i="5"/>
  <c r="P130" i="5"/>
  <c r="BI126" i="5"/>
  <c r="BH126" i="5"/>
  <c r="BG126" i="5"/>
  <c r="BF126" i="5"/>
  <c r="T126" i="5"/>
  <c r="R126" i="5"/>
  <c r="P126" i="5"/>
  <c r="J120" i="5"/>
  <c r="J119" i="5"/>
  <c r="F119" i="5"/>
  <c r="F117" i="5"/>
  <c r="E115" i="5"/>
  <c r="J92" i="5"/>
  <c r="J91" i="5"/>
  <c r="F91" i="5"/>
  <c r="F89" i="5"/>
  <c r="E87" i="5"/>
  <c r="J18" i="5"/>
  <c r="E18" i="5"/>
  <c r="F92" i="5" s="1"/>
  <c r="J17" i="5"/>
  <c r="J12" i="5"/>
  <c r="J89" i="5" s="1"/>
  <c r="E7" i="5"/>
  <c r="E85" i="5" s="1"/>
  <c r="J37" i="4"/>
  <c r="J36" i="4"/>
  <c r="AY97" i="1"/>
  <c r="J35" i="4"/>
  <c r="AX97" i="1"/>
  <c r="BI1106" i="4"/>
  <c r="BH1106" i="4"/>
  <c r="BG1106" i="4"/>
  <c r="BF1106" i="4"/>
  <c r="T1106" i="4"/>
  <c r="R1106" i="4"/>
  <c r="P1106" i="4"/>
  <c r="BI1101" i="4"/>
  <c r="BH1101" i="4"/>
  <c r="BG1101" i="4"/>
  <c r="BF1101" i="4"/>
  <c r="T1101" i="4"/>
  <c r="R1101" i="4"/>
  <c r="P1101" i="4"/>
  <c r="BI1098" i="4"/>
  <c r="BH1098" i="4"/>
  <c r="BG1098" i="4"/>
  <c r="BF1098" i="4"/>
  <c r="T1098" i="4"/>
  <c r="T1097" i="4"/>
  <c r="R1098" i="4"/>
  <c r="R1097" i="4"/>
  <c r="P1098" i="4"/>
  <c r="P1097" i="4"/>
  <c r="BI1096" i="4"/>
  <c r="BH1096" i="4"/>
  <c r="BG1096" i="4"/>
  <c r="BF1096" i="4"/>
  <c r="T1096" i="4"/>
  <c r="R1096" i="4"/>
  <c r="P1096" i="4"/>
  <c r="BI1095" i="4"/>
  <c r="BH1095" i="4"/>
  <c r="BG1095" i="4"/>
  <c r="BF1095" i="4"/>
  <c r="T1095" i="4"/>
  <c r="R1095" i="4"/>
  <c r="P1095" i="4"/>
  <c r="BI1094" i="4"/>
  <c r="BH1094" i="4"/>
  <c r="BG1094" i="4"/>
  <c r="BF1094" i="4"/>
  <c r="T1094" i="4"/>
  <c r="R1094" i="4"/>
  <c r="P1094" i="4"/>
  <c r="BI1093" i="4"/>
  <c r="BH1093" i="4"/>
  <c r="BG1093" i="4"/>
  <c r="BF1093" i="4"/>
  <c r="T1093" i="4"/>
  <c r="R1093" i="4"/>
  <c r="P1093" i="4"/>
  <c r="BI1092" i="4"/>
  <c r="BH1092" i="4"/>
  <c r="BG1092" i="4"/>
  <c r="BF1092" i="4"/>
  <c r="T1092" i="4"/>
  <c r="R1092" i="4"/>
  <c r="P1092" i="4"/>
  <c r="BI1090" i="4"/>
  <c r="BH1090" i="4"/>
  <c r="BG1090" i="4"/>
  <c r="BF1090" i="4"/>
  <c r="T1090" i="4"/>
  <c r="R1090" i="4"/>
  <c r="P1090" i="4"/>
  <c r="BI1086" i="4"/>
  <c r="BH1086" i="4"/>
  <c r="BG1086" i="4"/>
  <c r="BF1086" i="4"/>
  <c r="T1086" i="4"/>
  <c r="R1086" i="4"/>
  <c r="P1086" i="4"/>
  <c r="BI1082" i="4"/>
  <c r="BH1082" i="4"/>
  <c r="BG1082" i="4"/>
  <c r="BF1082" i="4"/>
  <c r="T1082" i="4"/>
  <c r="R1082" i="4"/>
  <c r="P1082" i="4"/>
  <c r="BI1081" i="4"/>
  <c r="BH1081" i="4"/>
  <c r="BG1081" i="4"/>
  <c r="BF1081" i="4"/>
  <c r="T1081" i="4"/>
  <c r="R1081" i="4"/>
  <c r="P1081" i="4"/>
  <c r="BI1079" i="4"/>
  <c r="BH1079" i="4"/>
  <c r="BG1079" i="4"/>
  <c r="BF1079" i="4"/>
  <c r="T1079" i="4"/>
  <c r="R1079" i="4"/>
  <c r="P1079" i="4"/>
  <c r="BI1077" i="4"/>
  <c r="BH1077" i="4"/>
  <c r="BG1077" i="4"/>
  <c r="BF1077" i="4"/>
  <c r="T1077" i="4"/>
  <c r="R1077" i="4"/>
  <c r="P1077" i="4"/>
  <c r="BI1076" i="4"/>
  <c r="BH1076" i="4"/>
  <c r="BG1076" i="4"/>
  <c r="BF1076" i="4"/>
  <c r="T1076" i="4"/>
  <c r="R1076" i="4"/>
  <c r="P1076" i="4"/>
  <c r="BI1072" i="4"/>
  <c r="BH1072" i="4"/>
  <c r="BG1072" i="4"/>
  <c r="BF1072" i="4"/>
  <c r="T1072" i="4"/>
  <c r="R1072" i="4"/>
  <c r="P1072" i="4"/>
  <c r="BI1067" i="4"/>
  <c r="BH1067" i="4"/>
  <c r="BG1067" i="4"/>
  <c r="BF1067" i="4"/>
  <c r="T1067" i="4"/>
  <c r="R1067" i="4"/>
  <c r="P1067" i="4"/>
  <c r="BI1064" i="4"/>
  <c r="BH1064" i="4"/>
  <c r="BG1064" i="4"/>
  <c r="BF1064" i="4"/>
  <c r="T1064" i="4"/>
  <c r="R1064" i="4"/>
  <c r="P1064" i="4"/>
  <c r="BI1059" i="4"/>
  <c r="BH1059" i="4"/>
  <c r="BG1059" i="4"/>
  <c r="BF1059" i="4"/>
  <c r="T1059" i="4"/>
  <c r="R1059" i="4"/>
  <c r="P1059" i="4"/>
  <c r="BI1057" i="4"/>
  <c r="BH1057" i="4"/>
  <c r="BG1057" i="4"/>
  <c r="BF1057" i="4"/>
  <c r="T1057" i="4"/>
  <c r="R1057" i="4"/>
  <c r="P1057" i="4"/>
  <c r="BI1055" i="4"/>
  <c r="BH1055" i="4"/>
  <c r="BG1055" i="4"/>
  <c r="BF1055" i="4"/>
  <c r="T1055" i="4"/>
  <c r="R1055" i="4"/>
  <c r="P1055" i="4"/>
  <c r="BI1052" i="4"/>
  <c r="BH1052" i="4"/>
  <c r="BG1052" i="4"/>
  <c r="BF1052" i="4"/>
  <c r="T1052" i="4"/>
  <c r="R1052" i="4"/>
  <c r="P1052" i="4"/>
  <c r="BI1049" i="4"/>
  <c r="BH1049" i="4"/>
  <c r="BG1049" i="4"/>
  <c r="BF1049" i="4"/>
  <c r="T1049" i="4"/>
  <c r="R1049" i="4"/>
  <c r="P1049" i="4"/>
  <c r="BI1044" i="4"/>
  <c r="BH1044" i="4"/>
  <c r="BG1044" i="4"/>
  <c r="BF1044" i="4"/>
  <c r="T1044" i="4"/>
  <c r="R1044" i="4"/>
  <c r="P1044" i="4"/>
  <c r="BI1043" i="4"/>
  <c r="BH1043" i="4"/>
  <c r="BG1043" i="4"/>
  <c r="BF1043" i="4"/>
  <c r="T1043" i="4"/>
  <c r="R1043" i="4"/>
  <c r="P1043" i="4"/>
  <c r="BI1042" i="4"/>
  <c r="BH1042" i="4"/>
  <c r="BG1042" i="4"/>
  <c r="BF1042" i="4"/>
  <c r="T1042" i="4"/>
  <c r="R1042" i="4"/>
  <c r="P1042" i="4"/>
  <c r="BI1040" i="4"/>
  <c r="BH1040" i="4"/>
  <c r="BG1040" i="4"/>
  <c r="BF1040" i="4"/>
  <c r="T1040" i="4"/>
  <c r="R1040" i="4"/>
  <c r="P1040" i="4"/>
  <c r="BI1039" i="4"/>
  <c r="BH1039" i="4"/>
  <c r="BG1039" i="4"/>
  <c r="BF1039" i="4"/>
  <c r="T1039" i="4"/>
  <c r="R1039" i="4"/>
  <c r="P1039" i="4"/>
  <c r="BI1038" i="4"/>
  <c r="BH1038" i="4"/>
  <c r="BG1038" i="4"/>
  <c r="BF1038" i="4"/>
  <c r="T1038" i="4"/>
  <c r="R1038" i="4"/>
  <c r="P1038" i="4"/>
  <c r="BI1036" i="4"/>
  <c r="BH1036" i="4"/>
  <c r="BG1036" i="4"/>
  <c r="BF1036" i="4"/>
  <c r="T1036" i="4"/>
  <c r="R1036" i="4"/>
  <c r="P1036" i="4"/>
  <c r="BI1035" i="4"/>
  <c r="BH1035" i="4"/>
  <c r="BG1035" i="4"/>
  <c r="BF1035" i="4"/>
  <c r="T1035" i="4"/>
  <c r="R1035" i="4"/>
  <c r="P1035" i="4"/>
  <c r="BI1034" i="4"/>
  <c r="BH1034" i="4"/>
  <c r="BG1034" i="4"/>
  <c r="BF1034" i="4"/>
  <c r="T1034" i="4"/>
  <c r="R1034" i="4"/>
  <c r="P1034" i="4"/>
  <c r="BI1033" i="4"/>
  <c r="BH1033" i="4"/>
  <c r="BG1033" i="4"/>
  <c r="BF1033" i="4"/>
  <c r="T1033" i="4"/>
  <c r="R1033" i="4"/>
  <c r="P1033" i="4"/>
  <c r="BI1032" i="4"/>
  <c r="BH1032" i="4"/>
  <c r="BG1032" i="4"/>
  <c r="BF1032" i="4"/>
  <c r="T1032" i="4"/>
  <c r="R1032" i="4"/>
  <c r="P1032" i="4"/>
  <c r="BI1031" i="4"/>
  <c r="BH1031" i="4"/>
  <c r="BG1031" i="4"/>
  <c r="BF1031" i="4"/>
  <c r="T1031" i="4"/>
  <c r="R1031" i="4"/>
  <c r="P1031" i="4"/>
  <c r="BI1030" i="4"/>
  <c r="BH1030" i="4"/>
  <c r="BG1030" i="4"/>
  <c r="BF1030" i="4"/>
  <c r="T1030" i="4"/>
  <c r="R1030" i="4"/>
  <c r="P1030" i="4"/>
  <c r="BI1029" i="4"/>
  <c r="BH1029" i="4"/>
  <c r="BG1029" i="4"/>
  <c r="BF1029" i="4"/>
  <c r="T1029" i="4"/>
  <c r="R1029" i="4"/>
  <c r="P1029" i="4"/>
  <c r="BI1028" i="4"/>
  <c r="BH1028" i="4"/>
  <c r="BG1028" i="4"/>
  <c r="BF1028" i="4"/>
  <c r="T1028" i="4"/>
  <c r="R1028" i="4"/>
  <c r="P1028" i="4"/>
  <c r="BI1027" i="4"/>
  <c r="BH1027" i="4"/>
  <c r="BG1027" i="4"/>
  <c r="BF1027" i="4"/>
  <c r="T1027" i="4"/>
  <c r="R1027" i="4"/>
  <c r="P1027" i="4"/>
  <c r="BI1026" i="4"/>
  <c r="BH1026" i="4"/>
  <c r="BG1026" i="4"/>
  <c r="BF1026" i="4"/>
  <c r="T1026" i="4"/>
  <c r="R1026" i="4"/>
  <c r="P1026" i="4"/>
  <c r="BI1025" i="4"/>
  <c r="BH1025" i="4"/>
  <c r="BG1025" i="4"/>
  <c r="BF1025" i="4"/>
  <c r="T1025" i="4"/>
  <c r="R1025" i="4"/>
  <c r="P1025" i="4"/>
  <c r="BI1023" i="4"/>
  <c r="BH1023" i="4"/>
  <c r="BG1023" i="4"/>
  <c r="BF1023" i="4"/>
  <c r="T1023" i="4"/>
  <c r="R1023" i="4"/>
  <c r="P1023" i="4"/>
  <c r="BI1020" i="4"/>
  <c r="BH1020" i="4"/>
  <c r="BG1020" i="4"/>
  <c r="BF1020" i="4"/>
  <c r="T1020" i="4"/>
  <c r="R1020" i="4"/>
  <c r="P1020" i="4"/>
  <c r="BI1019" i="4"/>
  <c r="BH1019" i="4"/>
  <c r="BG1019" i="4"/>
  <c r="BF1019" i="4"/>
  <c r="T1019" i="4"/>
  <c r="R1019" i="4"/>
  <c r="P1019" i="4"/>
  <c r="BI1017" i="4"/>
  <c r="BH1017" i="4"/>
  <c r="BG1017" i="4"/>
  <c r="BF1017" i="4"/>
  <c r="T1017" i="4"/>
  <c r="R1017" i="4"/>
  <c r="P1017" i="4"/>
  <c r="BI1014" i="4"/>
  <c r="BH1014" i="4"/>
  <c r="BG1014" i="4"/>
  <c r="BF1014" i="4"/>
  <c r="T1014" i="4"/>
  <c r="R1014" i="4"/>
  <c r="P1014" i="4"/>
  <c r="BI999" i="4"/>
  <c r="BH999" i="4"/>
  <c r="BG999" i="4"/>
  <c r="BF999" i="4"/>
  <c r="T999" i="4"/>
  <c r="R999" i="4"/>
  <c r="P999" i="4"/>
  <c r="BI993" i="4"/>
  <c r="BH993" i="4"/>
  <c r="BG993" i="4"/>
  <c r="BF993" i="4"/>
  <c r="T993" i="4"/>
  <c r="R993" i="4"/>
  <c r="P993" i="4"/>
  <c r="BI987" i="4"/>
  <c r="BH987" i="4"/>
  <c r="BG987" i="4"/>
  <c r="BF987" i="4"/>
  <c r="T987" i="4"/>
  <c r="R987" i="4"/>
  <c r="P987" i="4"/>
  <c r="BI981" i="4"/>
  <c r="BH981" i="4"/>
  <c r="BG981" i="4"/>
  <c r="BF981" i="4"/>
  <c r="T981" i="4"/>
  <c r="R981" i="4"/>
  <c r="P981" i="4"/>
  <c r="BI975" i="4"/>
  <c r="BH975" i="4"/>
  <c r="BG975" i="4"/>
  <c r="BF975" i="4"/>
  <c r="T975" i="4"/>
  <c r="R975" i="4"/>
  <c r="P975" i="4"/>
  <c r="BI968" i="4"/>
  <c r="BH968" i="4"/>
  <c r="BG968" i="4"/>
  <c r="BF968" i="4"/>
  <c r="T968" i="4"/>
  <c r="R968" i="4"/>
  <c r="P968" i="4"/>
  <c r="BI967" i="4"/>
  <c r="BH967" i="4"/>
  <c r="BG967" i="4"/>
  <c r="BF967" i="4"/>
  <c r="T967" i="4"/>
  <c r="R967" i="4"/>
  <c r="P967" i="4"/>
  <c r="BI966" i="4"/>
  <c r="BH966" i="4"/>
  <c r="BG966" i="4"/>
  <c r="BF966" i="4"/>
  <c r="T966" i="4"/>
  <c r="R966" i="4"/>
  <c r="P966" i="4"/>
  <c r="BI965" i="4"/>
  <c r="BH965" i="4"/>
  <c r="BG965" i="4"/>
  <c r="BF965" i="4"/>
  <c r="T965" i="4"/>
  <c r="R965" i="4"/>
  <c r="P965" i="4"/>
  <c r="BI964" i="4"/>
  <c r="BH964" i="4"/>
  <c r="BG964" i="4"/>
  <c r="BF964" i="4"/>
  <c r="T964" i="4"/>
  <c r="R964" i="4"/>
  <c r="P964" i="4"/>
  <c r="BI963" i="4"/>
  <c r="BH963" i="4"/>
  <c r="BG963" i="4"/>
  <c r="BF963" i="4"/>
  <c r="T963" i="4"/>
  <c r="R963" i="4"/>
  <c r="P963" i="4"/>
  <c r="BI962" i="4"/>
  <c r="BH962" i="4"/>
  <c r="BG962" i="4"/>
  <c r="BF962" i="4"/>
  <c r="T962" i="4"/>
  <c r="R962" i="4"/>
  <c r="P962" i="4"/>
  <c r="BI960" i="4"/>
  <c r="BH960" i="4"/>
  <c r="BG960" i="4"/>
  <c r="BF960" i="4"/>
  <c r="T960" i="4"/>
  <c r="R960" i="4"/>
  <c r="P960" i="4"/>
  <c r="BI957" i="4"/>
  <c r="BH957" i="4"/>
  <c r="BG957" i="4"/>
  <c r="BF957" i="4"/>
  <c r="T957" i="4"/>
  <c r="R957" i="4"/>
  <c r="P957" i="4"/>
  <c r="BI955" i="4"/>
  <c r="BH955" i="4"/>
  <c r="BG955" i="4"/>
  <c r="BF955" i="4"/>
  <c r="T955" i="4"/>
  <c r="R955" i="4"/>
  <c r="P955" i="4"/>
  <c r="BI953" i="4"/>
  <c r="BH953" i="4"/>
  <c r="BG953" i="4"/>
  <c r="BF953" i="4"/>
  <c r="T953" i="4"/>
  <c r="R953" i="4"/>
  <c r="P953" i="4"/>
  <c r="BI951" i="4"/>
  <c r="BH951" i="4"/>
  <c r="BG951" i="4"/>
  <c r="BF951" i="4"/>
  <c r="T951" i="4"/>
  <c r="R951" i="4"/>
  <c r="P951" i="4"/>
  <c r="BI945" i="4"/>
  <c r="BH945" i="4"/>
  <c r="BG945" i="4"/>
  <c r="BF945" i="4"/>
  <c r="T945" i="4"/>
  <c r="R945" i="4"/>
  <c r="P945" i="4"/>
  <c r="BI944" i="4"/>
  <c r="BH944" i="4"/>
  <c r="BG944" i="4"/>
  <c r="BF944" i="4"/>
  <c r="T944" i="4"/>
  <c r="R944" i="4"/>
  <c r="P944" i="4"/>
  <c r="BI941" i="4"/>
  <c r="BH941" i="4"/>
  <c r="BG941" i="4"/>
  <c r="BF941" i="4"/>
  <c r="T941" i="4"/>
  <c r="R941" i="4"/>
  <c r="P941" i="4"/>
  <c r="BI940" i="4"/>
  <c r="BH940" i="4"/>
  <c r="BG940" i="4"/>
  <c r="BF940" i="4"/>
  <c r="T940" i="4"/>
  <c r="R940" i="4"/>
  <c r="P940" i="4"/>
  <c r="BI934" i="4"/>
  <c r="BH934" i="4"/>
  <c r="BG934" i="4"/>
  <c r="BF934" i="4"/>
  <c r="T934" i="4"/>
  <c r="R934" i="4"/>
  <c r="P934" i="4"/>
  <c r="BI933" i="4"/>
  <c r="BH933" i="4"/>
  <c r="BG933" i="4"/>
  <c r="BF933" i="4"/>
  <c r="T933" i="4"/>
  <c r="R933" i="4"/>
  <c r="P933" i="4"/>
  <c r="BI927" i="4"/>
  <c r="BH927" i="4"/>
  <c r="BG927" i="4"/>
  <c r="BF927" i="4"/>
  <c r="T927" i="4"/>
  <c r="R927" i="4"/>
  <c r="P927" i="4"/>
  <c r="BI926" i="4"/>
  <c r="BH926" i="4"/>
  <c r="BG926" i="4"/>
  <c r="BF926" i="4"/>
  <c r="T926" i="4"/>
  <c r="R926" i="4"/>
  <c r="P926" i="4"/>
  <c r="BI921" i="4"/>
  <c r="BH921" i="4"/>
  <c r="BG921" i="4"/>
  <c r="BF921" i="4"/>
  <c r="T921" i="4"/>
  <c r="R921" i="4"/>
  <c r="P921" i="4"/>
  <c r="BI920" i="4"/>
  <c r="BH920" i="4"/>
  <c r="BG920" i="4"/>
  <c r="BF920" i="4"/>
  <c r="T920" i="4"/>
  <c r="R920" i="4"/>
  <c r="P920" i="4"/>
  <c r="BI918" i="4"/>
  <c r="BH918" i="4"/>
  <c r="BG918" i="4"/>
  <c r="BF918" i="4"/>
  <c r="T918" i="4"/>
  <c r="R918" i="4"/>
  <c r="P918" i="4"/>
  <c r="BI916" i="4"/>
  <c r="BH916" i="4"/>
  <c r="BG916" i="4"/>
  <c r="BF916" i="4"/>
  <c r="T916" i="4"/>
  <c r="R916" i="4"/>
  <c r="P916" i="4"/>
  <c r="BI914" i="4"/>
  <c r="BH914" i="4"/>
  <c r="BG914" i="4"/>
  <c r="BF914" i="4"/>
  <c r="T914" i="4"/>
  <c r="R914" i="4"/>
  <c r="P914" i="4"/>
  <c r="BI913" i="4"/>
  <c r="BH913" i="4"/>
  <c r="BG913" i="4"/>
  <c r="BF913" i="4"/>
  <c r="T913" i="4"/>
  <c r="R913" i="4"/>
  <c r="P913" i="4"/>
  <c r="BI911" i="4"/>
  <c r="BH911" i="4"/>
  <c r="BG911" i="4"/>
  <c r="BF911" i="4"/>
  <c r="T911" i="4"/>
  <c r="R911" i="4"/>
  <c r="P911" i="4"/>
  <c r="BI909" i="4"/>
  <c r="BH909" i="4"/>
  <c r="BG909" i="4"/>
  <c r="BF909" i="4"/>
  <c r="T909" i="4"/>
  <c r="R909" i="4"/>
  <c r="P909" i="4"/>
  <c r="BI908" i="4"/>
  <c r="BH908" i="4"/>
  <c r="BG908" i="4"/>
  <c r="BF908" i="4"/>
  <c r="T908" i="4"/>
  <c r="R908" i="4"/>
  <c r="P908" i="4"/>
  <c r="BI906" i="4"/>
  <c r="BH906" i="4"/>
  <c r="BG906" i="4"/>
  <c r="BF906" i="4"/>
  <c r="T906" i="4"/>
  <c r="R906" i="4"/>
  <c r="P906" i="4"/>
  <c r="BI902" i="4"/>
  <c r="BH902" i="4"/>
  <c r="BG902" i="4"/>
  <c r="BF902" i="4"/>
  <c r="T902" i="4"/>
  <c r="R902" i="4"/>
  <c r="P902" i="4"/>
  <c r="BI901" i="4"/>
  <c r="BH901" i="4"/>
  <c r="BG901" i="4"/>
  <c r="BF901" i="4"/>
  <c r="T901" i="4"/>
  <c r="R901" i="4"/>
  <c r="P901" i="4"/>
  <c r="BI899" i="4"/>
  <c r="BH899" i="4"/>
  <c r="BG899" i="4"/>
  <c r="BF899" i="4"/>
  <c r="T899" i="4"/>
  <c r="R899" i="4"/>
  <c r="P899" i="4"/>
  <c r="BI895" i="4"/>
  <c r="BH895" i="4"/>
  <c r="BG895" i="4"/>
  <c r="BF895" i="4"/>
  <c r="T895" i="4"/>
  <c r="R895" i="4"/>
  <c r="P895" i="4"/>
  <c r="BI894" i="4"/>
  <c r="BH894" i="4"/>
  <c r="BG894" i="4"/>
  <c r="BF894" i="4"/>
  <c r="T894" i="4"/>
  <c r="R894" i="4"/>
  <c r="P894" i="4"/>
  <c r="BI892" i="4"/>
  <c r="BH892" i="4"/>
  <c r="BG892" i="4"/>
  <c r="BF892" i="4"/>
  <c r="T892" i="4"/>
  <c r="R892" i="4"/>
  <c r="P892" i="4"/>
  <c r="BI890" i="4"/>
  <c r="BH890" i="4"/>
  <c r="BG890" i="4"/>
  <c r="BF890" i="4"/>
  <c r="T890" i="4"/>
  <c r="R890" i="4"/>
  <c r="P890" i="4"/>
  <c r="BI888" i="4"/>
  <c r="BH888" i="4"/>
  <c r="BG888" i="4"/>
  <c r="BF888" i="4"/>
  <c r="T888" i="4"/>
  <c r="R888" i="4"/>
  <c r="P888" i="4"/>
  <c r="BI887" i="4"/>
  <c r="BH887" i="4"/>
  <c r="BG887" i="4"/>
  <c r="BF887" i="4"/>
  <c r="T887" i="4"/>
  <c r="R887" i="4"/>
  <c r="P887" i="4"/>
  <c r="BI885" i="4"/>
  <c r="BH885" i="4"/>
  <c r="BG885" i="4"/>
  <c r="BF885" i="4"/>
  <c r="T885" i="4"/>
  <c r="R885" i="4"/>
  <c r="P885" i="4"/>
  <c r="BI883" i="4"/>
  <c r="BH883" i="4"/>
  <c r="BG883" i="4"/>
  <c r="BF883" i="4"/>
  <c r="T883" i="4"/>
  <c r="R883" i="4"/>
  <c r="P883" i="4"/>
  <c r="BI881" i="4"/>
  <c r="BH881" i="4"/>
  <c r="BG881" i="4"/>
  <c r="BF881" i="4"/>
  <c r="T881" i="4"/>
  <c r="R881" i="4"/>
  <c r="P881" i="4"/>
  <c r="BI879" i="4"/>
  <c r="BH879" i="4"/>
  <c r="BG879" i="4"/>
  <c r="BF879" i="4"/>
  <c r="T879" i="4"/>
  <c r="R879" i="4"/>
  <c r="P879" i="4"/>
  <c r="BI878" i="4"/>
  <c r="BH878" i="4"/>
  <c r="BG878" i="4"/>
  <c r="BF878" i="4"/>
  <c r="T878" i="4"/>
  <c r="R878" i="4"/>
  <c r="P878" i="4"/>
  <c r="BI876" i="4"/>
  <c r="BH876" i="4"/>
  <c r="BG876" i="4"/>
  <c r="BF876" i="4"/>
  <c r="T876" i="4"/>
  <c r="R876" i="4"/>
  <c r="P876" i="4"/>
  <c r="BI874" i="4"/>
  <c r="BH874" i="4"/>
  <c r="BG874" i="4"/>
  <c r="BF874" i="4"/>
  <c r="T874" i="4"/>
  <c r="R874" i="4"/>
  <c r="P874" i="4"/>
  <c r="BI872" i="4"/>
  <c r="BH872" i="4"/>
  <c r="BG872" i="4"/>
  <c r="BF872" i="4"/>
  <c r="T872" i="4"/>
  <c r="R872" i="4"/>
  <c r="P872" i="4"/>
  <c r="BI871" i="4"/>
  <c r="BH871" i="4"/>
  <c r="BG871" i="4"/>
  <c r="BF871" i="4"/>
  <c r="T871" i="4"/>
  <c r="R871" i="4"/>
  <c r="P871" i="4"/>
  <c r="BI869" i="4"/>
  <c r="BH869" i="4"/>
  <c r="BG869" i="4"/>
  <c r="BF869" i="4"/>
  <c r="T869" i="4"/>
  <c r="R869" i="4"/>
  <c r="P869" i="4"/>
  <c r="BI867" i="4"/>
  <c r="BH867" i="4"/>
  <c r="BG867" i="4"/>
  <c r="BF867" i="4"/>
  <c r="T867" i="4"/>
  <c r="R867" i="4"/>
  <c r="P867" i="4"/>
  <c r="BI865" i="4"/>
  <c r="BH865" i="4"/>
  <c r="BG865" i="4"/>
  <c r="BF865" i="4"/>
  <c r="T865" i="4"/>
  <c r="R865" i="4"/>
  <c r="P865" i="4"/>
  <c r="BI863" i="4"/>
  <c r="BH863" i="4"/>
  <c r="BG863" i="4"/>
  <c r="BF863" i="4"/>
  <c r="T863" i="4"/>
  <c r="R863" i="4"/>
  <c r="P863" i="4"/>
  <c r="BI861" i="4"/>
  <c r="BH861" i="4"/>
  <c r="BG861" i="4"/>
  <c r="BF861" i="4"/>
  <c r="T861" i="4"/>
  <c r="R861" i="4"/>
  <c r="P861" i="4"/>
  <c r="BI860" i="4"/>
  <c r="BH860" i="4"/>
  <c r="BG860" i="4"/>
  <c r="BF860" i="4"/>
  <c r="T860" i="4"/>
  <c r="R860" i="4"/>
  <c r="P860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51" i="4"/>
  <c r="BH851" i="4"/>
  <c r="BG851" i="4"/>
  <c r="BF851" i="4"/>
  <c r="T851" i="4"/>
  <c r="R851" i="4"/>
  <c r="P851" i="4"/>
  <c r="BI850" i="4"/>
  <c r="BH850" i="4"/>
  <c r="BG850" i="4"/>
  <c r="BF850" i="4"/>
  <c r="T850" i="4"/>
  <c r="R850" i="4"/>
  <c r="P850" i="4"/>
  <c r="BI848" i="4"/>
  <c r="BH848" i="4"/>
  <c r="BG848" i="4"/>
  <c r="BF848" i="4"/>
  <c r="T848" i="4"/>
  <c r="R848" i="4"/>
  <c r="P848" i="4"/>
  <c r="BI846" i="4"/>
  <c r="BH846" i="4"/>
  <c r="BG846" i="4"/>
  <c r="BF846" i="4"/>
  <c r="T846" i="4"/>
  <c r="R846" i="4"/>
  <c r="P846" i="4"/>
  <c r="BI842" i="4"/>
  <c r="BH842" i="4"/>
  <c r="BG842" i="4"/>
  <c r="BF842" i="4"/>
  <c r="T842" i="4"/>
  <c r="R842" i="4"/>
  <c r="P842" i="4"/>
  <c r="BI840" i="4"/>
  <c r="BH840" i="4"/>
  <c r="BG840" i="4"/>
  <c r="BF840" i="4"/>
  <c r="T840" i="4"/>
  <c r="R840" i="4"/>
  <c r="P840" i="4"/>
  <c r="BI835" i="4"/>
  <c r="BH835" i="4"/>
  <c r="BG835" i="4"/>
  <c r="BF835" i="4"/>
  <c r="T835" i="4"/>
  <c r="R835" i="4"/>
  <c r="P835" i="4"/>
  <c r="BI833" i="4"/>
  <c r="BH833" i="4"/>
  <c r="BG833" i="4"/>
  <c r="BF833" i="4"/>
  <c r="T833" i="4"/>
  <c r="R833" i="4"/>
  <c r="P833" i="4"/>
  <c r="BI831" i="4"/>
  <c r="BH831" i="4"/>
  <c r="BG831" i="4"/>
  <c r="BF831" i="4"/>
  <c r="T831" i="4"/>
  <c r="R831" i="4"/>
  <c r="P831" i="4"/>
  <c r="BI830" i="4"/>
  <c r="BH830" i="4"/>
  <c r="BG830" i="4"/>
  <c r="BF830" i="4"/>
  <c r="T830" i="4"/>
  <c r="R830" i="4"/>
  <c r="P830" i="4"/>
  <c r="BI828" i="4"/>
  <c r="BH828" i="4"/>
  <c r="BG828" i="4"/>
  <c r="BF828" i="4"/>
  <c r="T828" i="4"/>
  <c r="R828" i="4"/>
  <c r="P828" i="4"/>
  <c r="BI826" i="4"/>
  <c r="BH826" i="4"/>
  <c r="BG826" i="4"/>
  <c r="BF826" i="4"/>
  <c r="T826" i="4"/>
  <c r="R826" i="4"/>
  <c r="P826" i="4"/>
  <c r="BI824" i="4"/>
  <c r="BH824" i="4"/>
  <c r="BG824" i="4"/>
  <c r="BF824" i="4"/>
  <c r="T824" i="4"/>
  <c r="R824" i="4"/>
  <c r="P824" i="4"/>
  <c r="BI819" i="4"/>
  <c r="BH819" i="4"/>
  <c r="BG819" i="4"/>
  <c r="BF819" i="4"/>
  <c r="T819" i="4"/>
  <c r="R819" i="4"/>
  <c r="P819" i="4"/>
  <c r="BI818" i="4"/>
  <c r="BH818" i="4"/>
  <c r="BG818" i="4"/>
  <c r="BF818" i="4"/>
  <c r="T818" i="4"/>
  <c r="R818" i="4"/>
  <c r="P818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12" i="4"/>
  <c r="BH812" i="4"/>
  <c r="BG812" i="4"/>
  <c r="BF812" i="4"/>
  <c r="T812" i="4"/>
  <c r="R812" i="4"/>
  <c r="P812" i="4"/>
  <c r="BI808" i="4"/>
  <c r="BH808" i="4"/>
  <c r="BG808" i="4"/>
  <c r="BF808" i="4"/>
  <c r="T808" i="4"/>
  <c r="R808" i="4"/>
  <c r="P808" i="4"/>
  <c r="BI807" i="4"/>
  <c r="BH807" i="4"/>
  <c r="BG807" i="4"/>
  <c r="BF807" i="4"/>
  <c r="T807" i="4"/>
  <c r="R807" i="4"/>
  <c r="P807" i="4"/>
  <c r="BI805" i="4"/>
  <c r="BH805" i="4"/>
  <c r="BG805" i="4"/>
  <c r="BF805" i="4"/>
  <c r="T805" i="4"/>
  <c r="R805" i="4"/>
  <c r="P805" i="4"/>
  <c r="BI803" i="4"/>
  <c r="BH803" i="4"/>
  <c r="BG803" i="4"/>
  <c r="BF803" i="4"/>
  <c r="T803" i="4"/>
  <c r="R803" i="4"/>
  <c r="P803" i="4"/>
  <c r="BI801" i="4"/>
  <c r="BH801" i="4"/>
  <c r="BG801" i="4"/>
  <c r="BF801" i="4"/>
  <c r="T801" i="4"/>
  <c r="R801" i="4"/>
  <c r="P801" i="4"/>
  <c r="BI797" i="4"/>
  <c r="BH797" i="4"/>
  <c r="BG797" i="4"/>
  <c r="BF797" i="4"/>
  <c r="T797" i="4"/>
  <c r="R797" i="4"/>
  <c r="P797" i="4"/>
  <c r="BI796" i="4"/>
  <c r="BH796" i="4"/>
  <c r="BG796" i="4"/>
  <c r="BF796" i="4"/>
  <c r="T796" i="4"/>
  <c r="R796" i="4"/>
  <c r="P796" i="4"/>
  <c r="BI794" i="4"/>
  <c r="BH794" i="4"/>
  <c r="BG794" i="4"/>
  <c r="BF794" i="4"/>
  <c r="T794" i="4"/>
  <c r="R794" i="4"/>
  <c r="P794" i="4"/>
  <c r="BI792" i="4"/>
  <c r="BH792" i="4"/>
  <c r="BG792" i="4"/>
  <c r="BF792" i="4"/>
  <c r="T792" i="4"/>
  <c r="R792" i="4"/>
  <c r="P792" i="4"/>
  <c r="BI788" i="4"/>
  <c r="BH788" i="4"/>
  <c r="BG788" i="4"/>
  <c r="BF788" i="4"/>
  <c r="T788" i="4"/>
  <c r="R788" i="4"/>
  <c r="P788" i="4"/>
  <c r="BI787" i="4"/>
  <c r="BH787" i="4"/>
  <c r="BG787" i="4"/>
  <c r="BF787" i="4"/>
  <c r="T787" i="4"/>
  <c r="R787" i="4"/>
  <c r="P787" i="4"/>
  <c r="BI785" i="4"/>
  <c r="BH785" i="4"/>
  <c r="BG785" i="4"/>
  <c r="BF785" i="4"/>
  <c r="T785" i="4"/>
  <c r="R785" i="4"/>
  <c r="P785" i="4"/>
  <c r="BI783" i="4"/>
  <c r="BH783" i="4"/>
  <c r="BG783" i="4"/>
  <c r="BF783" i="4"/>
  <c r="T783" i="4"/>
  <c r="R783" i="4"/>
  <c r="P783" i="4"/>
  <c r="BI781" i="4"/>
  <c r="BH781" i="4"/>
  <c r="BG781" i="4"/>
  <c r="BF781" i="4"/>
  <c r="T781" i="4"/>
  <c r="R781" i="4"/>
  <c r="P781" i="4"/>
  <c r="BI780" i="4"/>
  <c r="BH780" i="4"/>
  <c r="BG780" i="4"/>
  <c r="BF780" i="4"/>
  <c r="T780" i="4"/>
  <c r="R780" i="4"/>
  <c r="P780" i="4"/>
  <c r="BI778" i="4"/>
  <c r="BH778" i="4"/>
  <c r="BG778" i="4"/>
  <c r="BF778" i="4"/>
  <c r="T778" i="4"/>
  <c r="R778" i="4"/>
  <c r="P778" i="4"/>
  <c r="BI777" i="4"/>
  <c r="BH777" i="4"/>
  <c r="BG777" i="4"/>
  <c r="BF777" i="4"/>
  <c r="T777" i="4"/>
  <c r="R777" i="4"/>
  <c r="P777" i="4"/>
  <c r="BI775" i="4"/>
  <c r="BH775" i="4"/>
  <c r="BG775" i="4"/>
  <c r="BF775" i="4"/>
  <c r="T775" i="4"/>
  <c r="R775" i="4"/>
  <c r="P775" i="4"/>
  <c r="BI773" i="4"/>
  <c r="BH773" i="4"/>
  <c r="BG773" i="4"/>
  <c r="BF773" i="4"/>
  <c r="T773" i="4"/>
  <c r="R773" i="4"/>
  <c r="P773" i="4"/>
  <c r="BI771" i="4"/>
  <c r="BH771" i="4"/>
  <c r="BG771" i="4"/>
  <c r="BF771" i="4"/>
  <c r="T771" i="4"/>
  <c r="R771" i="4"/>
  <c r="P771" i="4"/>
  <c r="BI769" i="4"/>
  <c r="BH769" i="4"/>
  <c r="BG769" i="4"/>
  <c r="BF769" i="4"/>
  <c r="T769" i="4"/>
  <c r="R769" i="4"/>
  <c r="P769" i="4"/>
  <c r="BI765" i="4"/>
  <c r="BH765" i="4"/>
  <c r="BG765" i="4"/>
  <c r="BF765" i="4"/>
  <c r="T765" i="4"/>
  <c r="R765" i="4"/>
  <c r="P765" i="4"/>
  <c r="BI763" i="4"/>
  <c r="BH763" i="4"/>
  <c r="BG763" i="4"/>
  <c r="BF763" i="4"/>
  <c r="T763" i="4"/>
  <c r="R763" i="4"/>
  <c r="P763" i="4"/>
  <c r="BI762" i="4"/>
  <c r="BH762" i="4"/>
  <c r="BG762" i="4"/>
  <c r="BF762" i="4"/>
  <c r="T762" i="4"/>
  <c r="R762" i="4"/>
  <c r="P762" i="4"/>
  <c r="BI760" i="4"/>
  <c r="BH760" i="4"/>
  <c r="BG760" i="4"/>
  <c r="BF760" i="4"/>
  <c r="T760" i="4"/>
  <c r="R760" i="4"/>
  <c r="P760" i="4"/>
  <c r="BI758" i="4"/>
  <c r="BH758" i="4"/>
  <c r="BG758" i="4"/>
  <c r="BF758" i="4"/>
  <c r="T758" i="4"/>
  <c r="R758" i="4"/>
  <c r="P758" i="4"/>
  <c r="BI754" i="4"/>
  <c r="BH754" i="4"/>
  <c r="BG754" i="4"/>
  <c r="BF754" i="4"/>
  <c r="T754" i="4"/>
  <c r="R754" i="4"/>
  <c r="P754" i="4"/>
  <c r="BI753" i="4"/>
  <c r="BH753" i="4"/>
  <c r="BG753" i="4"/>
  <c r="BF753" i="4"/>
  <c r="T753" i="4"/>
  <c r="R753" i="4"/>
  <c r="P753" i="4"/>
  <c r="BI751" i="4"/>
  <c r="BH751" i="4"/>
  <c r="BG751" i="4"/>
  <c r="BF751" i="4"/>
  <c r="T751" i="4"/>
  <c r="R751" i="4"/>
  <c r="P751" i="4"/>
  <c r="BI749" i="4"/>
  <c r="BH749" i="4"/>
  <c r="BG749" i="4"/>
  <c r="BF749" i="4"/>
  <c r="T749" i="4"/>
  <c r="R749" i="4"/>
  <c r="P749" i="4"/>
  <c r="BI745" i="4"/>
  <c r="BH745" i="4"/>
  <c r="BG745" i="4"/>
  <c r="BF745" i="4"/>
  <c r="T745" i="4"/>
  <c r="R745" i="4"/>
  <c r="P745" i="4"/>
  <c r="BI743" i="4"/>
  <c r="BH743" i="4"/>
  <c r="BG743" i="4"/>
  <c r="BF743" i="4"/>
  <c r="T743" i="4"/>
  <c r="R743" i="4"/>
  <c r="P743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3" i="4"/>
  <c r="BH733" i="4"/>
  <c r="BG733" i="4"/>
  <c r="BF733" i="4"/>
  <c r="T733" i="4"/>
  <c r="R733" i="4"/>
  <c r="P733" i="4"/>
  <c r="BI727" i="4"/>
  <c r="BH727" i="4"/>
  <c r="BG727" i="4"/>
  <c r="BF727" i="4"/>
  <c r="T727" i="4"/>
  <c r="R727" i="4"/>
  <c r="P727" i="4"/>
  <c r="BI723" i="4"/>
  <c r="BH723" i="4"/>
  <c r="BG723" i="4"/>
  <c r="BF723" i="4"/>
  <c r="T723" i="4"/>
  <c r="R723" i="4"/>
  <c r="P723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4" i="4"/>
  <c r="BH714" i="4"/>
  <c r="BG714" i="4"/>
  <c r="BF714" i="4"/>
  <c r="T714" i="4"/>
  <c r="R714" i="4"/>
  <c r="P714" i="4"/>
  <c r="BI712" i="4"/>
  <c r="BH712" i="4"/>
  <c r="BG712" i="4"/>
  <c r="BF712" i="4"/>
  <c r="T712" i="4"/>
  <c r="R712" i="4"/>
  <c r="P712" i="4"/>
  <c r="BI701" i="4"/>
  <c r="BH701" i="4"/>
  <c r="BG701" i="4"/>
  <c r="BF701" i="4"/>
  <c r="T701" i="4"/>
  <c r="R701" i="4"/>
  <c r="P701" i="4"/>
  <c r="BI699" i="4"/>
  <c r="BH699" i="4"/>
  <c r="BG699" i="4"/>
  <c r="BF699" i="4"/>
  <c r="T699" i="4"/>
  <c r="R699" i="4"/>
  <c r="P699" i="4"/>
  <c r="BI697" i="4"/>
  <c r="BH697" i="4"/>
  <c r="BG697" i="4"/>
  <c r="BF697" i="4"/>
  <c r="T697" i="4"/>
  <c r="R697" i="4"/>
  <c r="P697" i="4"/>
  <c r="BI695" i="4"/>
  <c r="BH695" i="4"/>
  <c r="BG695" i="4"/>
  <c r="BF695" i="4"/>
  <c r="T695" i="4"/>
  <c r="R695" i="4"/>
  <c r="P695" i="4"/>
  <c r="BI682" i="4"/>
  <c r="BH682" i="4"/>
  <c r="BG682" i="4"/>
  <c r="BF682" i="4"/>
  <c r="T682" i="4"/>
  <c r="R682" i="4"/>
  <c r="P682" i="4"/>
  <c r="BI680" i="4"/>
  <c r="BH680" i="4"/>
  <c r="BG680" i="4"/>
  <c r="BF680" i="4"/>
  <c r="T680" i="4"/>
  <c r="R680" i="4"/>
  <c r="P680" i="4"/>
  <c r="BI678" i="4"/>
  <c r="BH678" i="4"/>
  <c r="BG678" i="4"/>
  <c r="BF678" i="4"/>
  <c r="T678" i="4"/>
  <c r="R678" i="4"/>
  <c r="P678" i="4"/>
  <c r="BI676" i="4"/>
  <c r="BH676" i="4"/>
  <c r="BG676" i="4"/>
  <c r="BF676" i="4"/>
  <c r="T676" i="4"/>
  <c r="R676" i="4"/>
  <c r="P676" i="4"/>
  <c r="BI666" i="4"/>
  <c r="BH666" i="4"/>
  <c r="BG666" i="4"/>
  <c r="BF666" i="4"/>
  <c r="T666" i="4"/>
  <c r="R666" i="4"/>
  <c r="P666" i="4"/>
  <c r="BI664" i="4"/>
  <c r="BH664" i="4"/>
  <c r="BG664" i="4"/>
  <c r="BF664" i="4"/>
  <c r="T664" i="4"/>
  <c r="R664" i="4"/>
  <c r="P664" i="4"/>
  <c r="BI662" i="4"/>
  <c r="BH662" i="4"/>
  <c r="BG662" i="4"/>
  <c r="BF662" i="4"/>
  <c r="T662" i="4"/>
  <c r="R662" i="4"/>
  <c r="P662" i="4"/>
  <c r="BI653" i="4"/>
  <c r="BH653" i="4"/>
  <c r="BG653" i="4"/>
  <c r="BF653" i="4"/>
  <c r="T653" i="4"/>
  <c r="R653" i="4"/>
  <c r="P653" i="4"/>
  <c r="BI651" i="4"/>
  <c r="BH651" i="4"/>
  <c r="BG651" i="4"/>
  <c r="BF651" i="4"/>
  <c r="T651" i="4"/>
  <c r="R651" i="4"/>
  <c r="P651" i="4"/>
  <c r="BI646" i="4"/>
  <c r="BH646" i="4"/>
  <c r="BG646" i="4"/>
  <c r="BF646" i="4"/>
  <c r="T646" i="4"/>
  <c r="R646" i="4"/>
  <c r="P646" i="4"/>
  <c r="BI632" i="4"/>
  <c r="BH632" i="4"/>
  <c r="BG632" i="4"/>
  <c r="BF632" i="4"/>
  <c r="T632" i="4"/>
  <c r="R632" i="4"/>
  <c r="P632" i="4"/>
  <c r="BI630" i="4"/>
  <c r="BH630" i="4"/>
  <c r="BG630" i="4"/>
  <c r="BF630" i="4"/>
  <c r="T630" i="4"/>
  <c r="R630" i="4"/>
  <c r="P630" i="4"/>
  <c r="BI628" i="4"/>
  <c r="BH628" i="4"/>
  <c r="BG628" i="4"/>
  <c r="BF628" i="4"/>
  <c r="T628" i="4"/>
  <c r="R628" i="4"/>
  <c r="P628" i="4"/>
  <c r="BI621" i="4"/>
  <c r="BH621" i="4"/>
  <c r="BG621" i="4"/>
  <c r="BF621" i="4"/>
  <c r="T621" i="4"/>
  <c r="R621" i="4"/>
  <c r="P621" i="4"/>
  <c r="BI612" i="4"/>
  <c r="BH612" i="4"/>
  <c r="BG612" i="4"/>
  <c r="BF612" i="4"/>
  <c r="T612" i="4"/>
  <c r="T611" i="4" s="1"/>
  <c r="R612" i="4"/>
  <c r="R611" i="4"/>
  <c r="P612" i="4"/>
  <c r="P611" i="4"/>
  <c r="BI610" i="4"/>
  <c r="BH610" i="4"/>
  <c r="BG610" i="4"/>
  <c r="BF610" i="4"/>
  <c r="T610" i="4"/>
  <c r="R610" i="4"/>
  <c r="P610" i="4"/>
  <c r="BI608" i="4"/>
  <c r="BH608" i="4"/>
  <c r="BG608" i="4"/>
  <c r="BF608" i="4"/>
  <c r="T608" i="4"/>
  <c r="R608" i="4"/>
  <c r="P608" i="4"/>
  <c r="BI606" i="4"/>
  <c r="BH606" i="4"/>
  <c r="BG606" i="4"/>
  <c r="BF606" i="4"/>
  <c r="T606" i="4"/>
  <c r="R606" i="4"/>
  <c r="P606" i="4"/>
  <c r="BI595" i="4"/>
  <c r="BH595" i="4"/>
  <c r="BG595" i="4"/>
  <c r="BF595" i="4"/>
  <c r="T595" i="4"/>
  <c r="R595" i="4"/>
  <c r="P595" i="4"/>
  <c r="BI594" i="4"/>
  <c r="BH594" i="4"/>
  <c r="BG594" i="4"/>
  <c r="BF594" i="4"/>
  <c r="T594" i="4"/>
  <c r="R594" i="4"/>
  <c r="P594" i="4"/>
  <c r="BI592" i="4"/>
  <c r="BH592" i="4"/>
  <c r="BG592" i="4"/>
  <c r="BF592" i="4"/>
  <c r="T592" i="4"/>
  <c r="R592" i="4"/>
  <c r="P592" i="4"/>
  <c r="BI590" i="4"/>
  <c r="BH590" i="4"/>
  <c r="BG590" i="4"/>
  <c r="BF590" i="4"/>
  <c r="T590" i="4"/>
  <c r="R590" i="4"/>
  <c r="P590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67" i="4"/>
  <c r="BH567" i="4"/>
  <c r="BG567" i="4"/>
  <c r="BF567" i="4"/>
  <c r="T567" i="4"/>
  <c r="R567" i="4"/>
  <c r="P567" i="4"/>
  <c r="BI565" i="4"/>
  <c r="BH565" i="4"/>
  <c r="BG565" i="4"/>
  <c r="BF565" i="4"/>
  <c r="T565" i="4"/>
  <c r="R565" i="4"/>
  <c r="P565" i="4"/>
  <c r="BI559" i="4"/>
  <c r="BH559" i="4"/>
  <c r="BG559" i="4"/>
  <c r="BF559" i="4"/>
  <c r="T559" i="4"/>
  <c r="R559" i="4"/>
  <c r="P559" i="4"/>
  <c r="BI558" i="4"/>
  <c r="BH558" i="4"/>
  <c r="BG558" i="4"/>
  <c r="BF558" i="4"/>
  <c r="T558" i="4"/>
  <c r="R558" i="4"/>
  <c r="P558" i="4"/>
  <c r="BI517" i="4"/>
  <c r="BH517" i="4"/>
  <c r="BG517" i="4"/>
  <c r="BF517" i="4"/>
  <c r="T517" i="4"/>
  <c r="R517" i="4"/>
  <c r="P517" i="4"/>
  <c r="BI516" i="4"/>
  <c r="BH516" i="4"/>
  <c r="BG516" i="4"/>
  <c r="BF516" i="4"/>
  <c r="T516" i="4"/>
  <c r="R516" i="4"/>
  <c r="P516" i="4"/>
  <c r="BI457" i="4"/>
  <c r="BH457" i="4"/>
  <c r="BG457" i="4"/>
  <c r="BF457" i="4"/>
  <c r="T457" i="4"/>
  <c r="R457" i="4"/>
  <c r="P457" i="4"/>
  <c r="BI455" i="4"/>
  <c r="BH455" i="4"/>
  <c r="BG455" i="4"/>
  <c r="BF455" i="4"/>
  <c r="T455" i="4"/>
  <c r="R455" i="4"/>
  <c r="P455" i="4"/>
  <c r="BI377" i="4"/>
  <c r="BH377" i="4"/>
  <c r="BG377" i="4"/>
  <c r="BF377" i="4"/>
  <c r="T377" i="4"/>
  <c r="R377" i="4"/>
  <c r="P377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2" i="4"/>
  <c r="BH352" i="4"/>
  <c r="BG352" i="4"/>
  <c r="BF352" i="4"/>
  <c r="T352" i="4"/>
  <c r="R352" i="4"/>
  <c r="P352" i="4"/>
  <c r="BI349" i="4"/>
  <c r="BH349" i="4"/>
  <c r="BG349" i="4"/>
  <c r="BF349" i="4"/>
  <c r="T349" i="4"/>
  <c r="R349" i="4"/>
  <c r="P349" i="4"/>
  <c r="BI341" i="4"/>
  <c r="BH341" i="4"/>
  <c r="BG341" i="4"/>
  <c r="BF341" i="4"/>
  <c r="T341" i="4"/>
  <c r="R341" i="4"/>
  <c r="P341" i="4"/>
  <c r="BI332" i="4"/>
  <c r="BH332" i="4"/>
  <c r="BG332" i="4"/>
  <c r="BF332" i="4"/>
  <c r="T332" i="4"/>
  <c r="R332" i="4"/>
  <c r="P332" i="4"/>
  <c r="BI330" i="4"/>
  <c r="BH330" i="4"/>
  <c r="BG330" i="4"/>
  <c r="BF330" i="4"/>
  <c r="T330" i="4"/>
  <c r="R330" i="4"/>
  <c r="P330" i="4"/>
  <c r="BI328" i="4"/>
  <c r="BH328" i="4"/>
  <c r="BG328" i="4"/>
  <c r="BF328" i="4"/>
  <c r="T328" i="4"/>
  <c r="R328" i="4"/>
  <c r="P328" i="4"/>
  <c r="BI327" i="4"/>
  <c r="BH327" i="4"/>
  <c r="BG327" i="4"/>
  <c r="BF327" i="4"/>
  <c r="T327" i="4"/>
  <c r="R327" i="4"/>
  <c r="P327" i="4"/>
  <c r="BI325" i="4"/>
  <c r="BH325" i="4"/>
  <c r="BG325" i="4"/>
  <c r="BF325" i="4"/>
  <c r="T325" i="4"/>
  <c r="R325" i="4"/>
  <c r="P325" i="4"/>
  <c r="BI324" i="4"/>
  <c r="BH324" i="4"/>
  <c r="BG324" i="4"/>
  <c r="BF324" i="4"/>
  <c r="T324" i="4"/>
  <c r="R324" i="4"/>
  <c r="P324" i="4"/>
  <c r="BI291" i="4"/>
  <c r="BH291" i="4"/>
  <c r="BG291" i="4"/>
  <c r="BF291" i="4"/>
  <c r="T291" i="4"/>
  <c r="R291" i="4"/>
  <c r="P291" i="4"/>
  <c r="BI258" i="4"/>
  <c r="BH258" i="4"/>
  <c r="BG258" i="4"/>
  <c r="BF258" i="4"/>
  <c r="T258" i="4"/>
  <c r="R258" i="4"/>
  <c r="P258" i="4"/>
  <c r="BI240" i="4"/>
  <c r="BH240" i="4"/>
  <c r="BG240" i="4"/>
  <c r="BF240" i="4"/>
  <c r="T240" i="4"/>
  <c r="R240" i="4"/>
  <c r="P240" i="4"/>
  <c r="BI222" i="4"/>
  <c r="BH222" i="4"/>
  <c r="BG222" i="4"/>
  <c r="BF222" i="4"/>
  <c r="T222" i="4"/>
  <c r="R222" i="4"/>
  <c r="P222" i="4"/>
  <c r="BI213" i="4"/>
  <c r="BH213" i="4"/>
  <c r="BG213" i="4"/>
  <c r="BF213" i="4"/>
  <c r="T213" i="4"/>
  <c r="R213" i="4"/>
  <c r="P213" i="4"/>
  <c r="BI204" i="4"/>
  <c r="BH204" i="4"/>
  <c r="BG204" i="4"/>
  <c r="BF204" i="4"/>
  <c r="T204" i="4"/>
  <c r="R204" i="4"/>
  <c r="P204" i="4"/>
  <c r="BI189" i="4"/>
  <c r="BH189" i="4"/>
  <c r="BG189" i="4"/>
  <c r="BF189" i="4"/>
  <c r="T189" i="4"/>
  <c r="R189" i="4"/>
  <c r="P189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8" i="4"/>
  <c r="BH168" i="4"/>
  <c r="BG168" i="4"/>
  <c r="BF168" i="4"/>
  <c r="T168" i="4"/>
  <c r="R168" i="4"/>
  <c r="P168" i="4"/>
  <c r="BI166" i="4"/>
  <c r="BH166" i="4"/>
  <c r="BG166" i="4"/>
  <c r="BF166" i="4"/>
  <c r="T166" i="4"/>
  <c r="R166" i="4"/>
  <c r="P166" i="4"/>
  <c r="BI164" i="4"/>
  <c r="BH164" i="4"/>
  <c r="BG164" i="4"/>
  <c r="BF164" i="4"/>
  <c r="T164" i="4"/>
  <c r="R164" i="4"/>
  <c r="P164" i="4"/>
  <c r="BI162" i="4"/>
  <c r="BH162" i="4"/>
  <c r="BG162" i="4"/>
  <c r="BF162" i="4"/>
  <c r="T162" i="4"/>
  <c r="R162" i="4"/>
  <c r="P162" i="4"/>
  <c r="BI160" i="4"/>
  <c r="BH160" i="4"/>
  <c r="BG160" i="4"/>
  <c r="BF160" i="4"/>
  <c r="T160" i="4"/>
  <c r="R160" i="4"/>
  <c r="P160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2" i="4"/>
  <c r="BH142" i="4"/>
  <c r="BG142" i="4"/>
  <c r="BF142" i="4"/>
  <c r="T142" i="4"/>
  <c r="R142" i="4"/>
  <c r="P142" i="4"/>
  <c r="BI140" i="4"/>
  <c r="BH140" i="4"/>
  <c r="BG140" i="4"/>
  <c r="BF140" i="4"/>
  <c r="T140" i="4"/>
  <c r="R140" i="4"/>
  <c r="P140" i="4"/>
  <c r="BI136" i="4"/>
  <c r="BH136" i="4"/>
  <c r="BG136" i="4"/>
  <c r="BF136" i="4"/>
  <c r="T136" i="4"/>
  <c r="R136" i="4"/>
  <c r="P136" i="4"/>
  <c r="BI130" i="4"/>
  <c r="BH130" i="4"/>
  <c r="BG130" i="4"/>
  <c r="BF130" i="4"/>
  <c r="T130" i="4"/>
  <c r="R130" i="4"/>
  <c r="P130" i="4"/>
  <c r="J124" i="4"/>
  <c r="J123" i="4"/>
  <c r="F123" i="4"/>
  <c r="F121" i="4"/>
  <c r="E119" i="4"/>
  <c r="J92" i="4"/>
  <c r="J91" i="4"/>
  <c r="F91" i="4"/>
  <c r="F89" i="4"/>
  <c r="E87" i="4"/>
  <c r="J18" i="4"/>
  <c r="E18" i="4"/>
  <c r="F124" i="4"/>
  <c r="J17" i="4"/>
  <c r="J12" i="4"/>
  <c r="J89" i="4" s="1"/>
  <c r="E7" i="4"/>
  <c r="E117" i="4" s="1"/>
  <c r="J37" i="3"/>
  <c r="J36" i="3"/>
  <c r="AY96" i="1"/>
  <c r="J35" i="3"/>
  <c r="AX96" i="1"/>
  <c r="BI522" i="3"/>
  <c r="BH522" i="3"/>
  <c r="BG522" i="3"/>
  <c r="BF522" i="3"/>
  <c r="T522" i="3"/>
  <c r="R522" i="3"/>
  <c r="P522" i="3"/>
  <c r="BI517" i="3"/>
  <c r="BH517" i="3"/>
  <c r="BG517" i="3"/>
  <c r="BF517" i="3"/>
  <c r="T517" i="3"/>
  <c r="R517" i="3"/>
  <c r="P517" i="3"/>
  <c r="BI514" i="3"/>
  <c r="BH514" i="3"/>
  <c r="BG514" i="3"/>
  <c r="BF514" i="3"/>
  <c r="T514" i="3"/>
  <c r="R514" i="3"/>
  <c r="P514" i="3"/>
  <c r="BI513" i="3"/>
  <c r="BH513" i="3"/>
  <c r="BG513" i="3"/>
  <c r="BF513" i="3"/>
  <c r="T513" i="3"/>
  <c r="R513" i="3"/>
  <c r="P513" i="3"/>
  <c r="BI512" i="3"/>
  <c r="BH512" i="3"/>
  <c r="BG512" i="3"/>
  <c r="BF512" i="3"/>
  <c r="T512" i="3"/>
  <c r="R512" i="3"/>
  <c r="P512" i="3"/>
  <c r="BI511" i="3"/>
  <c r="BH511" i="3"/>
  <c r="BG511" i="3"/>
  <c r="BF511" i="3"/>
  <c r="T511" i="3"/>
  <c r="R511" i="3"/>
  <c r="P511" i="3"/>
  <c r="BI509" i="3"/>
  <c r="BH509" i="3"/>
  <c r="BG509" i="3"/>
  <c r="BF509" i="3"/>
  <c r="T509" i="3"/>
  <c r="R509" i="3"/>
  <c r="P509" i="3"/>
  <c r="BI508" i="3"/>
  <c r="BH508" i="3"/>
  <c r="BG508" i="3"/>
  <c r="BF508" i="3"/>
  <c r="T508" i="3"/>
  <c r="R508" i="3"/>
  <c r="P508" i="3"/>
  <c r="BI505" i="3"/>
  <c r="BH505" i="3"/>
  <c r="BG505" i="3"/>
  <c r="BF505" i="3"/>
  <c r="T505" i="3"/>
  <c r="T504" i="3" s="1"/>
  <c r="R505" i="3"/>
  <c r="R504" i="3" s="1"/>
  <c r="P505" i="3"/>
  <c r="P504" i="3" s="1"/>
  <c r="BI503" i="3"/>
  <c r="BH503" i="3"/>
  <c r="BG503" i="3"/>
  <c r="BF503" i="3"/>
  <c r="T503" i="3"/>
  <c r="R503" i="3"/>
  <c r="P503" i="3"/>
  <c r="BI501" i="3"/>
  <c r="BH501" i="3"/>
  <c r="BG501" i="3"/>
  <c r="BF501" i="3"/>
  <c r="T501" i="3"/>
  <c r="R501" i="3"/>
  <c r="P501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5" i="3"/>
  <c r="BH485" i="3"/>
  <c r="BG485" i="3"/>
  <c r="BF485" i="3"/>
  <c r="T485" i="3"/>
  <c r="R485" i="3"/>
  <c r="P485" i="3"/>
  <c r="BI466" i="3"/>
  <c r="BH466" i="3"/>
  <c r="BG466" i="3"/>
  <c r="BF466" i="3"/>
  <c r="T466" i="3"/>
  <c r="R466" i="3"/>
  <c r="P466" i="3"/>
  <c r="BI465" i="3"/>
  <c r="BH465" i="3"/>
  <c r="BG465" i="3"/>
  <c r="BF465" i="3"/>
  <c r="T465" i="3"/>
  <c r="R465" i="3"/>
  <c r="P465" i="3"/>
  <c r="BI464" i="3"/>
  <c r="BH464" i="3"/>
  <c r="BG464" i="3"/>
  <c r="BF464" i="3"/>
  <c r="T464" i="3"/>
  <c r="R464" i="3"/>
  <c r="P464" i="3"/>
  <c r="BI463" i="3"/>
  <c r="BH463" i="3"/>
  <c r="BG463" i="3"/>
  <c r="BF463" i="3"/>
  <c r="T463" i="3"/>
  <c r="R463" i="3"/>
  <c r="P463" i="3"/>
  <c r="BI462" i="3"/>
  <c r="BH462" i="3"/>
  <c r="BG462" i="3"/>
  <c r="BF462" i="3"/>
  <c r="T462" i="3"/>
  <c r="R462" i="3"/>
  <c r="P462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8" i="3"/>
  <c r="BH458" i="3"/>
  <c r="BG458" i="3"/>
  <c r="BF458" i="3"/>
  <c r="T458" i="3"/>
  <c r="R458" i="3"/>
  <c r="P458" i="3"/>
  <c r="BI457" i="3"/>
  <c r="BH457" i="3"/>
  <c r="BG457" i="3"/>
  <c r="BF457" i="3"/>
  <c r="T457" i="3"/>
  <c r="R457" i="3"/>
  <c r="P457" i="3"/>
  <c r="BI456" i="3"/>
  <c r="BH456" i="3"/>
  <c r="BG456" i="3"/>
  <c r="BF456" i="3"/>
  <c r="T456" i="3"/>
  <c r="R456" i="3"/>
  <c r="P456" i="3"/>
  <c r="BI455" i="3"/>
  <c r="BH455" i="3"/>
  <c r="BG455" i="3"/>
  <c r="BF455" i="3"/>
  <c r="T455" i="3"/>
  <c r="R455" i="3"/>
  <c r="P455" i="3"/>
  <c r="BI453" i="3"/>
  <c r="BH453" i="3"/>
  <c r="BG453" i="3"/>
  <c r="BF453" i="3"/>
  <c r="T453" i="3"/>
  <c r="R453" i="3"/>
  <c r="P453" i="3"/>
  <c r="BI438" i="3"/>
  <c r="BH438" i="3"/>
  <c r="BG438" i="3"/>
  <c r="BF438" i="3"/>
  <c r="T438" i="3"/>
  <c r="R438" i="3"/>
  <c r="P438" i="3"/>
  <c r="BI437" i="3"/>
  <c r="BH437" i="3"/>
  <c r="BG437" i="3"/>
  <c r="BF437" i="3"/>
  <c r="T437" i="3"/>
  <c r="R437" i="3"/>
  <c r="P437" i="3"/>
  <c r="BI435" i="3"/>
  <c r="BH435" i="3"/>
  <c r="BG435" i="3"/>
  <c r="BF435" i="3"/>
  <c r="T435" i="3"/>
  <c r="R435" i="3"/>
  <c r="P435" i="3"/>
  <c r="BI432" i="3"/>
  <c r="BH432" i="3"/>
  <c r="BG432" i="3"/>
  <c r="BF432" i="3"/>
  <c r="T432" i="3"/>
  <c r="R432" i="3"/>
  <c r="P432" i="3"/>
  <c r="BI431" i="3"/>
  <c r="BH431" i="3"/>
  <c r="BG431" i="3"/>
  <c r="BF431" i="3"/>
  <c r="T431" i="3"/>
  <c r="R431" i="3"/>
  <c r="P431" i="3"/>
  <c r="BI429" i="3"/>
  <c r="BH429" i="3"/>
  <c r="BG429" i="3"/>
  <c r="BF429" i="3"/>
  <c r="T429" i="3"/>
  <c r="R429" i="3"/>
  <c r="P429" i="3"/>
  <c r="BI426" i="3"/>
  <c r="BH426" i="3"/>
  <c r="BG426" i="3"/>
  <c r="BF426" i="3"/>
  <c r="T426" i="3"/>
  <c r="R426" i="3"/>
  <c r="P426" i="3"/>
  <c r="BI424" i="3"/>
  <c r="BH424" i="3"/>
  <c r="BG424" i="3"/>
  <c r="BF424" i="3"/>
  <c r="T424" i="3"/>
  <c r="R424" i="3"/>
  <c r="P424" i="3"/>
  <c r="BI421" i="3"/>
  <c r="BH421" i="3"/>
  <c r="BG421" i="3"/>
  <c r="BF421" i="3"/>
  <c r="T421" i="3"/>
  <c r="R421" i="3"/>
  <c r="P421" i="3"/>
  <c r="BI419" i="3"/>
  <c r="BH419" i="3"/>
  <c r="BG419" i="3"/>
  <c r="BF419" i="3"/>
  <c r="T419" i="3"/>
  <c r="R419" i="3"/>
  <c r="P419" i="3"/>
  <c r="BI414" i="3"/>
  <c r="BH414" i="3"/>
  <c r="BG414" i="3"/>
  <c r="BF414" i="3"/>
  <c r="T414" i="3"/>
  <c r="R414" i="3"/>
  <c r="P414" i="3"/>
  <c r="BI401" i="3"/>
  <c r="BH401" i="3"/>
  <c r="BG401" i="3"/>
  <c r="BF401" i="3"/>
  <c r="T401" i="3"/>
  <c r="R401" i="3"/>
  <c r="P401" i="3"/>
  <c r="BI397" i="3"/>
  <c r="BH397" i="3"/>
  <c r="BG397" i="3"/>
  <c r="BF397" i="3"/>
  <c r="T397" i="3"/>
  <c r="R397" i="3"/>
  <c r="P397" i="3"/>
  <c r="BI395" i="3"/>
  <c r="BH395" i="3"/>
  <c r="BG395" i="3"/>
  <c r="BF395" i="3"/>
  <c r="T395" i="3"/>
  <c r="R395" i="3"/>
  <c r="P395" i="3"/>
  <c r="BI390" i="3"/>
  <c r="BH390" i="3"/>
  <c r="BG390" i="3"/>
  <c r="BF390" i="3"/>
  <c r="T390" i="3"/>
  <c r="R390" i="3"/>
  <c r="P390" i="3"/>
  <c r="BI389" i="3"/>
  <c r="BH389" i="3"/>
  <c r="BG389" i="3"/>
  <c r="BF389" i="3"/>
  <c r="T389" i="3"/>
  <c r="R389" i="3"/>
  <c r="P389" i="3"/>
  <c r="BI387" i="3"/>
  <c r="BH387" i="3"/>
  <c r="BG387" i="3"/>
  <c r="BF387" i="3"/>
  <c r="T387" i="3"/>
  <c r="R387" i="3"/>
  <c r="P387" i="3"/>
  <c r="BI384" i="3"/>
  <c r="BH384" i="3"/>
  <c r="BG384" i="3"/>
  <c r="BF384" i="3"/>
  <c r="T384" i="3"/>
  <c r="R384" i="3"/>
  <c r="P384" i="3"/>
  <c r="BI379" i="3"/>
  <c r="BH379" i="3"/>
  <c r="BG379" i="3"/>
  <c r="BF379" i="3"/>
  <c r="T379" i="3"/>
  <c r="T378" i="3" s="1"/>
  <c r="R379" i="3"/>
  <c r="R378" i="3" s="1"/>
  <c r="P379" i="3"/>
  <c r="P378" i="3"/>
  <c r="BI377" i="3"/>
  <c r="BH377" i="3"/>
  <c r="BG377" i="3"/>
  <c r="BF377" i="3"/>
  <c r="T377" i="3"/>
  <c r="R377" i="3"/>
  <c r="P377" i="3"/>
  <c r="BI375" i="3"/>
  <c r="BH375" i="3"/>
  <c r="BG375" i="3"/>
  <c r="BF375" i="3"/>
  <c r="T375" i="3"/>
  <c r="R375" i="3"/>
  <c r="P375" i="3"/>
  <c r="BI373" i="3"/>
  <c r="BH373" i="3"/>
  <c r="BG373" i="3"/>
  <c r="BF373" i="3"/>
  <c r="T373" i="3"/>
  <c r="R373" i="3"/>
  <c r="P373" i="3"/>
  <c r="BI361" i="3"/>
  <c r="BH361" i="3"/>
  <c r="BG361" i="3"/>
  <c r="BF361" i="3"/>
  <c r="T361" i="3"/>
  <c r="R361" i="3"/>
  <c r="P361" i="3"/>
  <c r="BI349" i="3"/>
  <c r="BH349" i="3"/>
  <c r="BG349" i="3"/>
  <c r="BF349" i="3"/>
  <c r="T349" i="3"/>
  <c r="R349" i="3"/>
  <c r="P349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40" i="3"/>
  <c r="BH340" i="3"/>
  <c r="BG340" i="3"/>
  <c r="BF340" i="3"/>
  <c r="T340" i="3"/>
  <c r="R340" i="3"/>
  <c r="P340" i="3"/>
  <c r="BI338" i="3"/>
  <c r="BH338" i="3"/>
  <c r="BG338" i="3"/>
  <c r="BF338" i="3"/>
  <c r="T338" i="3"/>
  <c r="R338" i="3"/>
  <c r="P338" i="3"/>
  <c r="BI336" i="3"/>
  <c r="BH336" i="3"/>
  <c r="BG336" i="3"/>
  <c r="BF336" i="3"/>
  <c r="T336" i="3"/>
  <c r="R336" i="3"/>
  <c r="P336" i="3"/>
  <c r="BI328" i="3"/>
  <c r="BH328" i="3"/>
  <c r="BG328" i="3"/>
  <c r="BF328" i="3"/>
  <c r="T328" i="3"/>
  <c r="R328" i="3"/>
  <c r="P328" i="3"/>
  <c r="BI327" i="3"/>
  <c r="BH327" i="3"/>
  <c r="BG327" i="3"/>
  <c r="BF327" i="3"/>
  <c r="T327" i="3"/>
  <c r="R327" i="3"/>
  <c r="P327" i="3"/>
  <c r="BI285" i="3"/>
  <c r="BH285" i="3"/>
  <c r="BG285" i="3"/>
  <c r="BF285" i="3"/>
  <c r="T285" i="3"/>
  <c r="R285" i="3"/>
  <c r="P285" i="3"/>
  <c r="BI283" i="3"/>
  <c r="BH283" i="3"/>
  <c r="BG283" i="3"/>
  <c r="BF283" i="3"/>
  <c r="T283" i="3"/>
  <c r="R283" i="3"/>
  <c r="P283" i="3"/>
  <c r="BI230" i="3"/>
  <c r="BH230" i="3"/>
  <c r="BG230" i="3"/>
  <c r="BF230" i="3"/>
  <c r="T230" i="3"/>
  <c r="R230" i="3"/>
  <c r="P230" i="3"/>
  <c r="BI228" i="3"/>
  <c r="BH228" i="3"/>
  <c r="BG228" i="3"/>
  <c r="BF228" i="3"/>
  <c r="T228" i="3"/>
  <c r="R228" i="3"/>
  <c r="P228" i="3"/>
  <c r="BI225" i="3"/>
  <c r="BH225" i="3"/>
  <c r="BG225" i="3"/>
  <c r="BF225" i="3"/>
  <c r="T225" i="3"/>
  <c r="R225" i="3"/>
  <c r="P225" i="3"/>
  <c r="BI220" i="3"/>
  <c r="BH220" i="3"/>
  <c r="BG220" i="3"/>
  <c r="BF220" i="3"/>
  <c r="T220" i="3"/>
  <c r="R220" i="3"/>
  <c r="P220" i="3"/>
  <c r="BI201" i="3"/>
  <c r="BH201" i="3"/>
  <c r="BG201" i="3"/>
  <c r="BF201" i="3"/>
  <c r="T201" i="3"/>
  <c r="R201" i="3"/>
  <c r="P201" i="3"/>
  <c r="BI196" i="3"/>
  <c r="BH196" i="3"/>
  <c r="BG196" i="3"/>
  <c r="BF196" i="3"/>
  <c r="T196" i="3"/>
  <c r="R196" i="3"/>
  <c r="P196" i="3"/>
  <c r="BI193" i="3"/>
  <c r="BH193" i="3"/>
  <c r="BG193" i="3"/>
  <c r="BF193" i="3"/>
  <c r="T193" i="3"/>
  <c r="R193" i="3"/>
  <c r="P193" i="3"/>
  <c r="BI191" i="3"/>
  <c r="BH191" i="3"/>
  <c r="BG191" i="3"/>
  <c r="BF191" i="3"/>
  <c r="T191" i="3"/>
  <c r="R191" i="3"/>
  <c r="P191" i="3"/>
  <c r="BI189" i="3"/>
  <c r="BH189" i="3"/>
  <c r="BG189" i="3"/>
  <c r="BF189" i="3"/>
  <c r="T189" i="3"/>
  <c r="R189" i="3"/>
  <c r="P189" i="3"/>
  <c r="BI188" i="3"/>
  <c r="BH188" i="3"/>
  <c r="BG188" i="3"/>
  <c r="BF188" i="3"/>
  <c r="T188" i="3"/>
  <c r="R188" i="3"/>
  <c r="P188" i="3"/>
  <c r="BI186" i="3"/>
  <c r="BH186" i="3"/>
  <c r="BG186" i="3"/>
  <c r="BF186" i="3"/>
  <c r="T186" i="3"/>
  <c r="R186" i="3"/>
  <c r="P186" i="3"/>
  <c r="BI185" i="3"/>
  <c r="BH185" i="3"/>
  <c r="BG185" i="3"/>
  <c r="BF185" i="3"/>
  <c r="T185" i="3"/>
  <c r="R185" i="3"/>
  <c r="P185" i="3"/>
  <c r="BI176" i="3"/>
  <c r="BH176" i="3"/>
  <c r="BG176" i="3"/>
  <c r="BF176" i="3"/>
  <c r="T176" i="3"/>
  <c r="R176" i="3"/>
  <c r="P176" i="3"/>
  <c r="BI167" i="3"/>
  <c r="BH167" i="3"/>
  <c r="BG167" i="3"/>
  <c r="BF167" i="3"/>
  <c r="T167" i="3"/>
  <c r="R167" i="3"/>
  <c r="P167" i="3"/>
  <c r="BI162" i="3"/>
  <c r="BH162" i="3"/>
  <c r="BG162" i="3"/>
  <c r="BF162" i="3"/>
  <c r="T162" i="3"/>
  <c r="R162" i="3"/>
  <c r="P162" i="3"/>
  <c r="BI157" i="3"/>
  <c r="BH157" i="3"/>
  <c r="BG157" i="3"/>
  <c r="BF157" i="3"/>
  <c r="T157" i="3"/>
  <c r="R157" i="3"/>
  <c r="P157" i="3"/>
  <c r="BI155" i="3"/>
  <c r="BH155" i="3"/>
  <c r="BG155" i="3"/>
  <c r="BF155" i="3"/>
  <c r="T155" i="3"/>
  <c r="R155" i="3"/>
  <c r="P155" i="3"/>
  <c r="BI151" i="3"/>
  <c r="BH151" i="3"/>
  <c r="BG151" i="3"/>
  <c r="BF151" i="3"/>
  <c r="T151" i="3"/>
  <c r="R151" i="3"/>
  <c r="P151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7" i="3"/>
  <c r="BH147" i="3"/>
  <c r="BG147" i="3"/>
  <c r="BF147" i="3"/>
  <c r="T147" i="3"/>
  <c r="R147" i="3"/>
  <c r="P147" i="3"/>
  <c r="BI145" i="3"/>
  <c r="BH145" i="3"/>
  <c r="BG145" i="3"/>
  <c r="BF145" i="3"/>
  <c r="T145" i="3"/>
  <c r="R145" i="3"/>
  <c r="P145" i="3"/>
  <c r="BI143" i="3"/>
  <c r="BH143" i="3"/>
  <c r="BG143" i="3"/>
  <c r="BF143" i="3"/>
  <c r="T143" i="3"/>
  <c r="R143" i="3"/>
  <c r="P143" i="3"/>
  <c r="BI141" i="3"/>
  <c r="BH141" i="3"/>
  <c r="BG141" i="3"/>
  <c r="BF141" i="3"/>
  <c r="T141" i="3"/>
  <c r="R141" i="3"/>
  <c r="P141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3" i="3"/>
  <c r="BH133" i="3"/>
  <c r="BG133" i="3"/>
  <c r="BF133" i="3"/>
  <c r="T133" i="3"/>
  <c r="R133" i="3"/>
  <c r="P133" i="3"/>
  <c r="BI131" i="3"/>
  <c r="BH131" i="3"/>
  <c r="BG131" i="3"/>
  <c r="BF131" i="3"/>
  <c r="T131" i="3"/>
  <c r="R131" i="3"/>
  <c r="P131" i="3"/>
  <c r="J125" i="3"/>
  <c r="J124" i="3"/>
  <c r="F124" i="3"/>
  <c r="F122" i="3"/>
  <c r="E120" i="3"/>
  <c r="J92" i="3"/>
  <c r="J91" i="3"/>
  <c r="F91" i="3"/>
  <c r="F89" i="3"/>
  <c r="E87" i="3"/>
  <c r="J18" i="3"/>
  <c r="E18" i="3"/>
  <c r="F125" i="3"/>
  <c r="J17" i="3"/>
  <c r="J12" i="3"/>
  <c r="J122" i="3" s="1"/>
  <c r="E7" i="3"/>
  <c r="E85" i="3" s="1"/>
  <c r="J37" i="2"/>
  <c r="J36" i="2"/>
  <c r="AY95" i="1"/>
  <c r="J35" i="2"/>
  <c r="AX95" i="1"/>
  <c r="BI678" i="2"/>
  <c r="BH678" i="2"/>
  <c r="BG678" i="2"/>
  <c r="BF678" i="2"/>
  <c r="T678" i="2"/>
  <c r="R678" i="2"/>
  <c r="P678" i="2"/>
  <c r="BI673" i="2"/>
  <c r="BH673" i="2"/>
  <c r="BG673" i="2"/>
  <c r="BF673" i="2"/>
  <c r="T673" i="2"/>
  <c r="R673" i="2"/>
  <c r="P673" i="2"/>
  <c r="BI670" i="2"/>
  <c r="BH670" i="2"/>
  <c r="BG670" i="2"/>
  <c r="BF670" i="2"/>
  <c r="T670" i="2"/>
  <c r="T669" i="2" s="1"/>
  <c r="R670" i="2"/>
  <c r="R669" i="2"/>
  <c r="P670" i="2"/>
  <c r="P669" i="2" s="1"/>
  <c r="BI667" i="2"/>
  <c r="BH667" i="2"/>
  <c r="BG667" i="2"/>
  <c r="BF667" i="2"/>
  <c r="T667" i="2"/>
  <c r="R667" i="2"/>
  <c r="P667" i="2"/>
  <c r="BI665" i="2"/>
  <c r="BH665" i="2"/>
  <c r="BG665" i="2"/>
  <c r="BF665" i="2"/>
  <c r="T665" i="2"/>
  <c r="R665" i="2"/>
  <c r="P665" i="2"/>
  <c r="BI663" i="2"/>
  <c r="BH663" i="2"/>
  <c r="BG663" i="2"/>
  <c r="BF663" i="2"/>
  <c r="T663" i="2"/>
  <c r="R663" i="2"/>
  <c r="P663" i="2"/>
  <c r="BI661" i="2"/>
  <c r="BH661" i="2"/>
  <c r="BG661" i="2"/>
  <c r="BF661" i="2"/>
  <c r="T661" i="2"/>
  <c r="R661" i="2"/>
  <c r="P661" i="2"/>
  <c r="BI660" i="2"/>
  <c r="BH660" i="2"/>
  <c r="BG660" i="2"/>
  <c r="BF660" i="2"/>
  <c r="T660" i="2"/>
  <c r="R660" i="2"/>
  <c r="P660" i="2"/>
  <c r="BI656" i="2"/>
  <c r="BH656" i="2"/>
  <c r="BG656" i="2"/>
  <c r="BF656" i="2"/>
  <c r="T656" i="2"/>
  <c r="R656" i="2"/>
  <c r="P656" i="2"/>
  <c r="BI651" i="2"/>
  <c r="BH651" i="2"/>
  <c r="BG651" i="2"/>
  <c r="BF651" i="2"/>
  <c r="T651" i="2"/>
  <c r="R651" i="2"/>
  <c r="P651" i="2"/>
  <c r="BI646" i="2"/>
  <c r="BH646" i="2"/>
  <c r="BG646" i="2"/>
  <c r="BF646" i="2"/>
  <c r="T646" i="2"/>
  <c r="R646" i="2"/>
  <c r="P646" i="2"/>
  <c r="BI644" i="2"/>
  <c r="BH644" i="2"/>
  <c r="BG644" i="2"/>
  <c r="BF644" i="2"/>
  <c r="T644" i="2"/>
  <c r="R644" i="2"/>
  <c r="P644" i="2"/>
  <c r="BI640" i="2"/>
  <c r="BH640" i="2"/>
  <c r="BG640" i="2"/>
  <c r="BF640" i="2"/>
  <c r="T640" i="2"/>
  <c r="R640" i="2"/>
  <c r="P640" i="2"/>
  <c r="BI639" i="2"/>
  <c r="BH639" i="2"/>
  <c r="BG639" i="2"/>
  <c r="BF639" i="2"/>
  <c r="T639" i="2"/>
  <c r="R639" i="2"/>
  <c r="P639" i="2"/>
  <c r="BI638" i="2"/>
  <c r="BH638" i="2"/>
  <c r="BG638" i="2"/>
  <c r="BF638" i="2"/>
  <c r="T638" i="2"/>
  <c r="R638" i="2"/>
  <c r="P638" i="2"/>
  <c r="BI634" i="2"/>
  <c r="BH634" i="2"/>
  <c r="BG634" i="2"/>
  <c r="BF634" i="2"/>
  <c r="T634" i="2"/>
  <c r="R634" i="2"/>
  <c r="P634" i="2"/>
  <c r="BI632" i="2"/>
  <c r="BH632" i="2"/>
  <c r="BG632" i="2"/>
  <c r="BF632" i="2"/>
  <c r="T632" i="2"/>
  <c r="R632" i="2"/>
  <c r="P632" i="2"/>
  <c r="BI630" i="2"/>
  <c r="BH630" i="2"/>
  <c r="BG630" i="2"/>
  <c r="BF630" i="2"/>
  <c r="T630" i="2"/>
  <c r="R630" i="2"/>
  <c r="P630" i="2"/>
  <c r="BI626" i="2"/>
  <c r="BH626" i="2"/>
  <c r="BG626" i="2"/>
  <c r="BF626" i="2"/>
  <c r="T626" i="2"/>
  <c r="R626" i="2"/>
  <c r="P626" i="2"/>
  <c r="BI619" i="2"/>
  <c r="BH619" i="2"/>
  <c r="BG619" i="2"/>
  <c r="BF619" i="2"/>
  <c r="T619" i="2"/>
  <c r="R619" i="2"/>
  <c r="P619" i="2"/>
  <c r="BI611" i="2"/>
  <c r="BH611" i="2"/>
  <c r="BG611" i="2"/>
  <c r="BF611" i="2"/>
  <c r="T611" i="2"/>
  <c r="R611" i="2"/>
  <c r="P611" i="2"/>
  <c r="BI607" i="2"/>
  <c r="BH607" i="2"/>
  <c r="BG607" i="2"/>
  <c r="BF607" i="2"/>
  <c r="T607" i="2"/>
  <c r="R607" i="2"/>
  <c r="P607" i="2"/>
  <c r="BI600" i="2"/>
  <c r="BH600" i="2"/>
  <c r="BG600" i="2"/>
  <c r="BF600" i="2"/>
  <c r="T600" i="2"/>
  <c r="R600" i="2"/>
  <c r="P600" i="2"/>
  <c r="BI599" i="2"/>
  <c r="BH599" i="2"/>
  <c r="BG599" i="2"/>
  <c r="BF599" i="2"/>
  <c r="T599" i="2"/>
  <c r="R599" i="2"/>
  <c r="P599" i="2"/>
  <c r="BI598" i="2"/>
  <c r="BH598" i="2"/>
  <c r="BG598" i="2"/>
  <c r="BF598" i="2"/>
  <c r="T598" i="2"/>
  <c r="R598" i="2"/>
  <c r="P598" i="2"/>
  <c r="BI596" i="2"/>
  <c r="BH596" i="2"/>
  <c r="BG596" i="2"/>
  <c r="BF596" i="2"/>
  <c r="T596" i="2"/>
  <c r="R596" i="2"/>
  <c r="P596" i="2"/>
  <c r="BI592" i="2"/>
  <c r="BH592" i="2"/>
  <c r="BG592" i="2"/>
  <c r="BF592" i="2"/>
  <c r="T592" i="2"/>
  <c r="R592" i="2"/>
  <c r="P592" i="2"/>
  <c r="BI588" i="2"/>
  <c r="BH588" i="2"/>
  <c r="BG588" i="2"/>
  <c r="BF588" i="2"/>
  <c r="T588" i="2"/>
  <c r="R588" i="2"/>
  <c r="P588" i="2"/>
  <c r="BI580" i="2"/>
  <c r="BH580" i="2"/>
  <c r="BG580" i="2"/>
  <c r="BF580" i="2"/>
  <c r="T580" i="2"/>
  <c r="R580" i="2"/>
  <c r="P580" i="2"/>
  <c r="BI572" i="2"/>
  <c r="BH572" i="2"/>
  <c r="BG572" i="2"/>
  <c r="BF572" i="2"/>
  <c r="T572" i="2"/>
  <c r="R572" i="2"/>
  <c r="P572" i="2"/>
  <c r="BI570" i="2"/>
  <c r="BH570" i="2"/>
  <c r="BG570" i="2"/>
  <c r="BF570" i="2"/>
  <c r="T570" i="2"/>
  <c r="R570" i="2"/>
  <c r="P570" i="2"/>
  <c r="BI569" i="2"/>
  <c r="BH569" i="2"/>
  <c r="BG569" i="2"/>
  <c r="BF569" i="2"/>
  <c r="T569" i="2"/>
  <c r="R569" i="2"/>
  <c r="P569" i="2"/>
  <c r="BI568" i="2"/>
  <c r="BH568" i="2"/>
  <c r="BG568" i="2"/>
  <c r="BF568" i="2"/>
  <c r="T568" i="2"/>
  <c r="R568" i="2"/>
  <c r="P568" i="2"/>
  <c r="BI567" i="2"/>
  <c r="BH567" i="2"/>
  <c r="BG567" i="2"/>
  <c r="BF567" i="2"/>
  <c r="T567" i="2"/>
  <c r="R567" i="2"/>
  <c r="P567" i="2"/>
  <c r="BI565" i="2"/>
  <c r="BH565" i="2"/>
  <c r="BG565" i="2"/>
  <c r="BF565" i="2"/>
  <c r="T565" i="2"/>
  <c r="R565" i="2"/>
  <c r="P565" i="2"/>
  <c r="BI564" i="2"/>
  <c r="BH564" i="2"/>
  <c r="BG564" i="2"/>
  <c r="BF564" i="2"/>
  <c r="T564" i="2"/>
  <c r="R564" i="2"/>
  <c r="P564" i="2"/>
  <c r="BI563" i="2"/>
  <c r="BH563" i="2"/>
  <c r="BG563" i="2"/>
  <c r="BF563" i="2"/>
  <c r="T563" i="2"/>
  <c r="R563" i="2"/>
  <c r="P563" i="2"/>
  <c r="BI562" i="2"/>
  <c r="BH562" i="2"/>
  <c r="BG562" i="2"/>
  <c r="BF562" i="2"/>
  <c r="T562" i="2"/>
  <c r="R562" i="2"/>
  <c r="P562" i="2"/>
  <c r="BI561" i="2"/>
  <c r="BH561" i="2"/>
  <c r="BG561" i="2"/>
  <c r="BF561" i="2"/>
  <c r="T561" i="2"/>
  <c r="R561" i="2"/>
  <c r="P561" i="2"/>
  <c r="BI560" i="2"/>
  <c r="BH560" i="2"/>
  <c r="BG560" i="2"/>
  <c r="BF560" i="2"/>
  <c r="T560" i="2"/>
  <c r="R560" i="2"/>
  <c r="P560" i="2"/>
  <c r="BI559" i="2"/>
  <c r="BH559" i="2"/>
  <c r="BG559" i="2"/>
  <c r="BF559" i="2"/>
  <c r="T559" i="2"/>
  <c r="R559" i="2"/>
  <c r="P559" i="2"/>
  <c r="BI557" i="2"/>
  <c r="BH557" i="2"/>
  <c r="BG557" i="2"/>
  <c r="BF557" i="2"/>
  <c r="T557" i="2"/>
  <c r="R557" i="2"/>
  <c r="P557" i="2"/>
  <c r="BI555" i="2"/>
  <c r="BH555" i="2"/>
  <c r="BG555" i="2"/>
  <c r="BF555" i="2"/>
  <c r="T555" i="2"/>
  <c r="R555" i="2"/>
  <c r="P555" i="2"/>
  <c r="BI553" i="2"/>
  <c r="BH553" i="2"/>
  <c r="BG553" i="2"/>
  <c r="BF553" i="2"/>
  <c r="T553" i="2"/>
  <c r="R553" i="2"/>
  <c r="P553" i="2"/>
  <c r="BI551" i="2"/>
  <c r="BH551" i="2"/>
  <c r="BG551" i="2"/>
  <c r="BF551" i="2"/>
  <c r="T551" i="2"/>
  <c r="R551" i="2"/>
  <c r="P551" i="2"/>
  <c r="BI540" i="2"/>
  <c r="BH540" i="2"/>
  <c r="BG540" i="2"/>
  <c r="BF540" i="2"/>
  <c r="T540" i="2"/>
  <c r="R540" i="2"/>
  <c r="P540" i="2"/>
  <c r="BI538" i="2"/>
  <c r="BH538" i="2"/>
  <c r="BG538" i="2"/>
  <c r="BF538" i="2"/>
  <c r="T538" i="2"/>
  <c r="R538" i="2"/>
  <c r="P538" i="2"/>
  <c r="BI537" i="2"/>
  <c r="BH537" i="2"/>
  <c r="BG537" i="2"/>
  <c r="BF537" i="2"/>
  <c r="T537" i="2"/>
  <c r="R537" i="2"/>
  <c r="P537" i="2"/>
  <c r="BI536" i="2"/>
  <c r="BH536" i="2"/>
  <c r="BG536" i="2"/>
  <c r="BF536" i="2"/>
  <c r="T536" i="2"/>
  <c r="R536" i="2"/>
  <c r="P536" i="2"/>
  <c r="BI534" i="2"/>
  <c r="BH534" i="2"/>
  <c r="BG534" i="2"/>
  <c r="BF534" i="2"/>
  <c r="T534" i="2"/>
  <c r="R534" i="2"/>
  <c r="P534" i="2"/>
  <c r="BI532" i="2"/>
  <c r="BH532" i="2"/>
  <c r="BG532" i="2"/>
  <c r="BF532" i="2"/>
  <c r="T532" i="2"/>
  <c r="R532" i="2"/>
  <c r="P532" i="2"/>
  <c r="BI530" i="2"/>
  <c r="BH530" i="2"/>
  <c r="BG530" i="2"/>
  <c r="BF530" i="2"/>
  <c r="T530" i="2"/>
  <c r="R530" i="2"/>
  <c r="P530" i="2"/>
  <c r="BI528" i="2"/>
  <c r="BH528" i="2"/>
  <c r="BG528" i="2"/>
  <c r="BF528" i="2"/>
  <c r="T528" i="2"/>
  <c r="R528" i="2"/>
  <c r="P528" i="2"/>
  <c r="BI526" i="2"/>
  <c r="BH526" i="2"/>
  <c r="BG526" i="2"/>
  <c r="BF526" i="2"/>
  <c r="T526" i="2"/>
  <c r="R526" i="2"/>
  <c r="P526" i="2"/>
  <c r="BI513" i="2"/>
  <c r="BH513" i="2"/>
  <c r="BG513" i="2"/>
  <c r="BF513" i="2"/>
  <c r="T513" i="2"/>
  <c r="R513" i="2"/>
  <c r="P513" i="2"/>
  <c r="BI511" i="2"/>
  <c r="BH511" i="2"/>
  <c r="BG511" i="2"/>
  <c r="BF511" i="2"/>
  <c r="T511" i="2"/>
  <c r="R511" i="2"/>
  <c r="P511" i="2"/>
  <c r="BI503" i="2"/>
  <c r="BH503" i="2"/>
  <c r="BG503" i="2"/>
  <c r="BF503" i="2"/>
  <c r="T503" i="2"/>
  <c r="R503" i="2"/>
  <c r="P503" i="2"/>
  <c r="BI494" i="2"/>
  <c r="BH494" i="2"/>
  <c r="BG494" i="2"/>
  <c r="BF494" i="2"/>
  <c r="T494" i="2"/>
  <c r="T493" i="2" s="1"/>
  <c r="R494" i="2"/>
  <c r="R493" i="2" s="1"/>
  <c r="P494" i="2"/>
  <c r="P493" i="2"/>
  <c r="BI492" i="2"/>
  <c r="BH492" i="2"/>
  <c r="BG492" i="2"/>
  <c r="BF492" i="2"/>
  <c r="T492" i="2"/>
  <c r="R492" i="2"/>
  <c r="P492" i="2"/>
  <c r="BI487" i="2"/>
  <c r="BH487" i="2"/>
  <c r="BG487" i="2"/>
  <c r="BF487" i="2"/>
  <c r="T487" i="2"/>
  <c r="R487" i="2"/>
  <c r="P487" i="2"/>
  <c r="BI474" i="2"/>
  <c r="BH474" i="2"/>
  <c r="BG474" i="2"/>
  <c r="BF474" i="2"/>
  <c r="T474" i="2"/>
  <c r="R474" i="2"/>
  <c r="P474" i="2"/>
  <c r="BI468" i="2"/>
  <c r="BH468" i="2"/>
  <c r="BG468" i="2"/>
  <c r="BF468" i="2"/>
  <c r="T468" i="2"/>
  <c r="R468" i="2"/>
  <c r="P468" i="2"/>
  <c r="BI463" i="2"/>
  <c r="BH463" i="2"/>
  <c r="BG463" i="2"/>
  <c r="BF463" i="2"/>
  <c r="T463" i="2"/>
  <c r="R463" i="2"/>
  <c r="P463" i="2"/>
  <c r="BI459" i="2"/>
  <c r="BH459" i="2"/>
  <c r="BG459" i="2"/>
  <c r="BF459" i="2"/>
  <c r="T459" i="2"/>
  <c r="R459" i="2"/>
  <c r="P459" i="2"/>
  <c r="BI457" i="2"/>
  <c r="BH457" i="2"/>
  <c r="BG457" i="2"/>
  <c r="BF457" i="2"/>
  <c r="T457" i="2"/>
  <c r="R457" i="2"/>
  <c r="P457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4" i="2"/>
  <c r="BH454" i="2"/>
  <c r="BG454" i="2"/>
  <c r="BF454" i="2"/>
  <c r="T454" i="2"/>
  <c r="R454" i="2"/>
  <c r="P454" i="2"/>
  <c r="BI453" i="2"/>
  <c r="BH453" i="2"/>
  <c r="BG453" i="2"/>
  <c r="BF453" i="2"/>
  <c r="T453" i="2"/>
  <c r="R453" i="2"/>
  <c r="P453" i="2"/>
  <c r="BI452" i="2"/>
  <c r="BH452" i="2"/>
  <c r="BG452" i="2"/>
  <c r="BF452" i="2"/>
  <c r="T452" i="2"/>
  <c r="R452" i="2"/>
  <c r="P452" i="2"/>
  <c r="BI450" i="2"/>
  <c r="BH450" i="2"/>
  <c r="BG450" i="2"/>
  <c r="BF450" i="2"/>
  <c r="T450" i="2"/>
  <c r="R450" i="2"/>
  <c r="P450" i="2"/>
  <c r="BI448" i="2"/>
  <c r="BH448" i="2"/>
  <c r="BG448" i="2"/>
  <c r="BF448" i="2"/>
  <c r="T448" i="2"/>
  <c r="R448" i="2"/>
  <c r="P448" i="2"/>
  <c r="BI444" i="2"/>
  <c r="BH444" i="2"/>
  <c r="BG444" i="2"/>
  <c r="BF444" i="2"/>
  <c r="T444" i="2"/>
  <c r="R444" i="2"/>
  <c r="P444" i="2"/>
  <c r="BI443" i="2"/>
  <c r="BH443" i="2"/>
  <c r="BG443" i="2"/>
  <c r="BF443" i="2"/>
  <c r="T443" i="2"/>
  <c r="R443" i="2"/>
  <c r="P443" i="2"/>
  <c r="BI441" i="2"/>
  <c r="BH441" i="2"/>
  <c r="BG441" i="2"/>
  <c r="BF441" i="2"/>
  <c r="T441" i="2"/>
  <c r="R441" i="2"/>
  <c r="P441" i="2"/>
  <c r="BI432" i="2"/>
  <c r="BH432" i="2"/>
  <c r="BG432" i="2"/>
  <c r="BF432" i="2"/>
  <c r="T432" i="2"/>
  <c r="R432" i="2"/>
  <c r="P432" i="2"/>
  <c r="BI425" i="2"/>
  <c r="BH425" i="2"/>
  <c r="BG425" i="2"/>
  <c r="BF425" i="2"/>
  <c r="T425" i="2"/>
  <c r="T424" i="2" s="1"/>
  <c r="R425" i="2"/>
  <c r="R424" i="2"/>
  <c r="P425" i="2"/>
  <c r="P424" i="2" s="1"/>
  <c r="BI423" i="2"/>
  <c r="BH423" i="2"/>
  <c r="BG423" i="2"/>
  <c r="BF423" i="2"/>
  <c r="T423" i="2"/>
  <c r="R423" i="2"/>
  <c r="P423" i="2"/>
  <c r="BI421" i="2"/>
  <c r="BH421" i="2"/>
  <c r="BG421" i="2"/>
  <c r="BF421" i="2"/>
  <c r="T421" i="2"/>
  <c r="R421" i="2"/>
  <c r="P421" i="2"/>
  <c r="BI419" i="2"/>
  <c r="BH419" i="2"/>
  <c r="BG419" i="2"/>
  <c r="BF419" i="2"/>
  <c r="T419" i="2"/>
  <c r="R419" i="2"/>
  <c r="P419" i="2"/>
  <c r="BI416" i="2"/>
  <c r="BH416" i="2"/>
  <c r="BG416" i="2"/>
  <c r="BF416" i="2"/>
  <c r="T416" i="2"/>
  <c r="R416" i="2"/>
  <c r="P416" i="2"/>
  <c r="BI413" i="2"/>
  <c r="BH413" i="2"/>
  <c r="BG413" i="2"/>
  <c r="BF413" i="2"/>
  <c r="T413" i="2"/>
  <c r="R413" i="2"/>
  <c r="P413" i="2"/>
  <c r="BI412" i="2"/>
  <c r="BH412" i="2"/>
  <c r="BG412" i="2"/>
  <c r="BF412" i="2"/>
  <c r="T412" i="2"/>
  <c r="R412" i="2"/>
  <c r="P412" i="2"/>
  <c r="BI410" i="2"/>
  <c r="BH410" i="2"/>
  <c r="BG410" i="2"/>
  <c r="BF410" i="2"/>
  <c r="T410" i="2"/>
  <c r="R410" i="2"/>
  <c r="P410" i="2"/>
  <c r="BI408" i="2"/>
  <c r="BH408" i="2"/>
  <c r="BG408" i="2"/>
  <c r="BF408" i="2"/>
  <c r="T408" i="2"/>
  <c r="R408" i="2"/>
  <c r="P408" i="2"/>
  <c r="BI405" i="2"/>
  <c r="BH405" i="2"/>
  <c r="BG405" i="2"/>
  <c r="BF405" i="2"/>
  <c r="T405" i="2"/>
  <c r="R405" i="2"/>
  <c r="P405" i="2"/>
  <c r="BI402" i="2"/>
  <c r="BH402" i="2"/>
  <c r="BG402" i="2"/>
  <c r="BF402" i="2"/>
  <c r="T402" i="2"/>
  <c r="R402" i="2"/>
  <c r="P402" i="2"/>
  <c r="BI400" i="2"/>
  <c r="BH400" i="2"/>
  <c r="BG400" i="2"/>
  <c r="BF400" i="2"/>
  <c r="T400" i="2"/>
  <c r="R400" i="2"/>
  <c r="P400" i="2"/>
  <c r="BI398" i="2"/>
  <c r="BH398" i="2"/>
  <c r="BG398" i="2"/>
  <c r="BF398" i="2"/>
  <c r="T398" i="2"/>
  <c r="R398" i="2"/>
  <c r="P398" i="2"/>
  <c r="BI392" i="2"/>
  <c r="BH392" i="2"/>
  <c r="BG392" i="2"/>
  <c r="BF392" i="2"/>
  <c r="T392" i="2"/>
  <c r="R392" i="2"/>
  <c r="P392" i="2"/>
  <c r="BI391" i="2"/>
  <c r="BH391" i="2"/>
  <c r="BG391" i="2"/>
  <c r="BF391" i="2"/>
  <c r="T391" i="2"/>
  <c r="R391" i="2"/>
  <c r="P391" i="2"/>
  <c r="BI389" i="2"/>
  <c r="BH389" i="2"/>
  <c r="BG389" i="2"/>
  <c r="BF389" i="2"/>
  <c r="T389" i="2"/>
  <c r="R389" i="2"/>
  <c r="P389" i="2"/>
  <c r="BI387" i="2"/>
  <c r="BH387" i="2"/>
  <c r="BG387" i="2"/>
  <c r="BF387" i="2"/>
  <c r="T387" i="2"/>
  <c r="R387" i="2"/>
  <c r="P387" i="2"/>
  <c r="BI383" i="2"/>
  <c r="BH383" i="2"/>
  <c r="BG383" i="2"/>
  <c r="BF383" i="2"/>
  <c r="T383" i="2"/>
  <c r="R383" i="2"/>
  <c r="P383" i="2"/>
  <c r="BI381" i="2"/>
  <c r="BH381" i="2"/>
  <c r="BG381" i="2"/>
  <c r="BF381" i="2"/>
  <c r="T381" i="2"/>
  <c r="R381" i="2"/>
  <c r="P381" i="2"/>
  <c r="BI379" i="2"/>
  <c r="BH379" i="2"/>
  <c r="BG379" i="2"/>
  <c r="BF379" i="2"/>
  <c r="T379" i="2"/>
  <c r="R379" i="2"/>
  <c r="P379" i="2"/>
  <c r="BI377" i="2"/>
  <c r="BH377" i="2"/>
  <c r="BG377" i="2"/>
  <c r="BF377" i="2"/>
  <c r="T377" i="2"/>
  <c r="R377" i="2"/>
  <c r="P377" i="2"/>
  <c r="BI371" i="2"/>
  <c r="BH371" i="2"/>
  <c r="BG371" i="2"/>
  <c r="BF371" i="2"/>
  <c r="T371" i="2"/>
  <c r="R371" i="2"/>
  <c r="P371" i="2"/>
  <c r="BI351" i="2"/>
  <c r="BH351" i="2"/>
  <c r="BG351" i="2"/>
  <c r="BF351" i="2"/>
  <c r="T351" i="2"/>
  <c r="R351" i="2"/>
  <c r="P351" i="2"/>
  <c r="BI348" i="2"/>
  <c r="BH348" i="2"/>
  <c r="BG348" i="2"/>
  <c r="BF348" i="2"/>
  <c r="T348" i="2"/>
  <c r="R348" i="2"/>
  <c r="P348" i="2"/>
  <c r="BI345" i="2"/>
  <c r="BH345" i="2"/>
  <c r="BG345" i="2"/>
  <c r="BF345" i="2"/>
  <c r="T345" i="2"/>
  <c r="R345" i="2"/>
  <c r="P345" i="2"/>
  <c r="BI342" i="2"/>
  <c r="BH342" i="2"/>
  <c r="BG342" i="2"/>
  <c r="BF342" i="2"/>
  <c r="T342" i="2"/>
  <c r="R342" i="2"/>
  <c r="P342" i="2"/>
  <c r="BI340" i="2"/>
  <c r="BH340" i="2"/>
  <c r="BG340" i="2"/>
  <c r="BF340" i="2"/>
  <c r="T340" i="2"/>
  <c r="R340" i="2"/>
  <c r="P340" i="2"/>
  <c r="BI338" i="2"/>
  <c r="BH338" i="2"/>
  <c r="BG338" i="2"/>
  <c r="BF338" i="2"/>
  <c r="T338" i="2"/>
  <c r="R338" i="2"/>
  <c r="P338" i="2"/>
  <c r="BI330" i="2"/>
  <c r="BH330" i="2"/>
  <c r="BG330" i="2"/>
  <c r="BF330" i="2"/>
  <c r="T330" i="2"/>
  <c r="R330" i="2"/>
  <c r="P330" i="2"/>
  <c r="BI329" i="2"/>
  <c r="BH329" i="2"/>
  <c r="BG329" i="2"/>
  <c r="BF329" i="2"/>
  <c r="T329" i="2"/>
  <c r="R329" i="2"/>
  <c r="P329" i="2"/>
  <c r="BI317" i="2"/>
  <c r="BH317" i="2"/>
  <c r="BG317" i="2"/>
  <c r="BF317" i="2"/>
  <c r="T317" i="2"/>
  <c r="R317" i="2"/>
  <c r="P317" i="2"/>
  <c r="BI316" i="2"/>
  <c r="BH316" i="2"/>
  <c r="BG316" i="2"/>
  <c r="BF316" i="2"/>
  <c r="T316" i="2"/>
  <c r="R316" i="2"/>
  <c r="P316" i="2"/>
  <c r="BI295" i="2"/>
  <c r="BH295" i="2"/>
  <c r="BG295" i="2"/>
  <c r="BF295" i="2"/>
  <c r="T295" i="2"/>
  <c r="R295" i="2"/>
  <c r="P295" i="2"/>
  <c r="BI293" i="2"/>
  <c r="BH293" i="2"/>
  <c r="BG293" i="2"/>
  <c r="BF293" i="2"/>
  <c r="T293" i="2"/>
  <c r="R293" i="2"/>
  <c r="P293" i="2"/>
  <c r="BI257" i="2"/>
  <c r="BH257" i="2"/>
  <c r="BG257" i="2"/>
  <c r="BF257" i="2"/>
  <c r="T257" i="2"/>
  <c r="R257" i="2"/>
  <c r="P257" i="2"/>
  <c r="BI255" i="2"/>
  <c r="BH255" i="2"/>
  <c r="BG255" i="2"/>
  <c r="BF255" i="2"/>
  <c r="T255" i="2"/>
  <c r="R255" i="2"/>
  <c r="P255" i="2"/>
  <c r="BI252" i="2"/>
  <c r="BH252" i="2"/>
  <c r="BG252" i="2"/>
  <c r="BF252" i="2"/>
  <c r="T252" i="2"/>
  <c r="R252" i="2"/>
  <c r="P252" i="2"/>
  <c r="BI246" i="2"/>
  <c r="BH246" i="2"/>
  <c r="BG246" i="2"/>
  <c r="BF246" i="2"/>
  <c r="T246" i="2"/>
  <c r="R246" i="2"/>
  <c r="P246" i="2"/>
  <c r="BI236" i="2"/>
  <c r="BH236" i="2"/>
  <c r="BG236" i="2"/>
  <c r="BF236" i="2"/>
  <c r="T236" i="2"/>
  <c r="R236" i="2"/>
  <c r="P236" i="2"/>
  <c r="BI234" i="2"/>
  <c r="BH234" i="2"/>
  <c r="BG234" i="2"/>
  <c r="BF234" i="2"/>
  <c r="T234" i="2"/>
  <c r="R234" i="2"/>
  <c r="P234" i="2"/>
  <c r="BI224" i="2"/>
  <c r="BH224" i="2"/>
  <c r="BG224" i="2"/>
  <c r="BF224" i="2"/>
  <c r="T224" i="2"/>
  <c r="R224" i="2"/>
  <c r="P224" i="2"/>
  <c r="BI218" i="2"/>
  <c r="BH218" i="2"/>
  <c r="BG218" i="2"/>
  <c r="BF218" i="2"/>
  <c r="T218" i="2"/>
  <c r="R218" i="2"/>
  <c r="P218" i="2"/>
  <c r="BI214" i="2"/>
  <c r="BH214" i="2"/>
  <c r="BG214" i="2"/>
  <c r="BF214" i="2"/>
  <c r="T214" i="2"/>
  <c r="R214" i="2"/>
  <c r="P214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6" i="2"/>
  <c r="BH206" i="2"/>
  <c r="BG206" i="2"/>
  <c r="BF206" i="2"/>
  <c r="T206" i="2"/>
  <c r="R206" i="2"/>
  <c r="P206" i="2"/>
  <c r="BI205" i="2"/>
  <c r="BH205" i="2"/>
  <c r="BG205" i="2"/>
  <c r="BF205" i="2"/>
  <c r="T205" i="2"/>
  <c r="R205" i="2"/>
  <c r="P205" i="2"/>
  <c r="BI203" i="2"/>
  <c r="BH203" i="2"/>
  <c r="BG203" i="2"/>
  <c r="BF203" i="2"/>
  <c r="T203" i="2"/>
  <c r="R203" i="2"/>
  <c r="P203" i="2"/>
  <c r="BI202" i="2"/>
  <c r="BH202" i="2"/>
  <c r="BG202" i="2"/>
  <c r="BF202" i="2"/>
  <c r="T202" i="2"/>
  <c r="R202" i="2"/>
  <c r="P202" i="2"/>
  <c r="BI188" i="2"/>
  <c r="BH188" i="2"/>
  <c r="BG188" i="2"/>
  <c r="BF188" i="2"/>
  <c r="T188" i="2"/>
  <c r="R188" i="2"/>
  <c r="P188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62" i="2"/>
  <c r="BH162" i="2"/>
  <c r="BG162" i="2"/>
  <c r="BF162" i="2"/>
  <c r="T162" i="2"/>
  <c r="R162" i="2"/>
  <c r="P162" i="2"/>
  <c r="BI158" i="2"/>
  <c r="BH158" i="2"/>
  <c r="BG158" i="2"/>
  <c r="BF158" i="2"/>
  <c r="T158" i="2"/>
  <c r="R158" i="2"/>
  <c r="P158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49" i="2"/>
  <c r="BH149" i="2"/>
  <c r="BG149" i="2"/>
  <c r="BF149" i="2"/>
  <c r="T149" i="2"/>
  <c r="R149" i="2"/>
  <c r="P149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4" i="2"/>
  <c r="BH144" i="2"/>
  <c r="BG144" i="2"/>
  <c r="BF144" i="2"/>
  <c r="T144" i="2"/>
  <c r="R144" i="2"/>
  <c r="P144" i="2"/>
  <c r="BI142" i="2"/>
  <c r="BH142" i="2"/>
  <c r="BG142" i="2"/>
  <c r="BF142" i="2"/>
  <c r="T142" i="2"/>
  <c r="R142" i="2"/>
  <c r="P142" i="2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3" i="2"/>
  <c r="BH133" i="2"/>
  <c r="BG133" i="2"/>
  <c r="BF133" i="2"/>
  <c r="T133" i="2"/>
  <c r="R133" i="2"/>
  <c r="P133" i="2"/>
  <c r="BI131" i="2"/>
  <c r="BH131" i="2"/>
  <c r="BG131" i="2"/>
  <c r="BF131" i="2"/>
  <c r="T131" i="2"/>
  <c r="R131" i="2"/>
  <c r="P131" i="2"/>
  <c r="J125" i="2"/>
  <c r="J124" i="2"/>
  <c r="F124" i="2"/>
  <c r="F122" i="2"/>
  <c r="E120" i="2"/>
  <c r="J92" i="2"/>
  <c r="J91" i="2"/>
  <c r="F91" i="2"/>
  <c r="F89" i="2"/>
  <c r="E87" i="2"/>
  <c r="J18" i="2"/>
  <c r="E18" i="2"/>
  <c r="F92" i="2"/>
  <c r="J17" i="2"/>
  <c r="J12" i="2"/>
  <c r="J122" i="2" s="1"/>
  <c r="E7" i="2"/>
  <c r="E85" i="2" s="1"/>
  <c r="L90" i="1"/>
  <c r="AM90" i="1"/>
  <c r="AM89" i="1"/>
  <c r="L89" i="1"/>
  <c r="AM87" i="1"/>
  <c r="L87" i="1"/>
  <c r="L85" i="1"/>
  <c r="L84" i="1"/>
  <c r="BK161" i="13"/>
  <c r="BK160" i="13"/>
  <c r="J159" i="13"/>
  <c r="J158" i="13"/>
  <c r="J157" i="13"/>
  <c r="BK156" i="13"/>
  <c r="BK154" i="13"/>
  <c r="J148" i="13"/>
  <c r="BK147" i="13"/>
  <c r="BK146" i="13"/>
  <c r="BK144" i="13"/>
  <c r="BK142" i="13"/>
  <c r="J141" i="13"/>
  <c r="BK140" i="13"/>
  <c r="J139" i="13"/>
  <c r="BK137" i="13"/>
  <c r="J135" i="13"/>
  <c r="BK133" i="13"/>
  <c r="BK127" i="13"/>
  <c r="BK123" i="13"/>
  <c r="J122" i="13"/>
  <c r="BK121" i="13"/>
  <c r="J120" i="13"/>
  <c r="BK119" i="13"/>
  <c r="J460" i="12"/>
  <c r="BK457" i="12"/>
  <c r="J441" i="12"/>
  <c r="J430" i="12"/>
  <c r="BK424" i="12"/>
  <c r="BK421" i="12"/>
  <c r="BK414" i="12"/>
  <c r="BK406" i="12"/>
  <c r="BK400" i="12"/>
  <c r="J394" i="12"/>
  <c r="BK379" i="12"/>
  <c r="BK376" i="12"/>
  <c r="J370" i="12"/>
  <c r="J364" i="12"/>
  <c r="BK362" i="12"/>
  <c r="J357" i="12"/>
  <c r="BK339" i="12"/>
  <c r="J334" i="12"/>
  <c r="BK331" i="12"/>
  <c r="BK323" i="12"/>
  <c r="J312" i="12"/>
  <c r="BK305" i="12"/>
  <c r="BK288" i="12"/>
  <c r="BK262" i="12"/>
  <c r="J260" i="12"/>
  <c r="J258" i="12"/>
  <c r="J253" i="12"/>
  <c r="BK248" i="12"/>
  <c r="J234" i="12"/>
  <c r="BK232" i="12"/>
  <c r="J230" i="12"/>
  <c r="BK193" i="12"/>
  <c r="BK184" i="12"/>
  <c r="BK178" i="12"/>
  <c r="J491" i="11"/>
  <c r="BK486" i="11"/>
  <c r="BK483" i="11"/>
  <c r="J479" i="11"/>
  <c r="J476" i="11"/>
  <c r="BK456" i="11"/>
  <c r="BK454" i="11"/>
  <c r="BK447" i="11"/>
  <c r="J443" i="11"/>
  <c r="BK429" i="11"/>
  <c r="BK419" i="11"/>
  <c r="J411" i="11"/>
  <c r="BK407" i="11"/>
  <c r="BK404" i="11"/>
  <c r="BK401" i="11"/>
  <c r="J395" i="11"/>
  <c r="BK393" i="11"/>
  <c r="J391" i="11"/>
  <c r="J385" i="11"/>
  <c r="BK379" i="11"/>
  <c r="J368" i="11"/>
  <c r="J365" i="11"/>
  <c r="BK360" i="11"/>
  <c r="J350" i="11"/>
  <c r="BK337" i="11"/>
  <c r="J322" i="11"/>
  <c r="BK312" i="11"/>
  <c r="J310" i="11"/>
  <c r="BK293" i="11"/>
  <c r="BK279" i="11"/>
  <c r="BK253" i="11"/>
  <c r="BK249" i="11"/>
  <c r="BK244" i="11"/>
  <c r="BK237" i="11"/>
  <c r="J138" i="11"/>
  <c r="J127" i="11"/>
  <c r="BK194" i="10"/>
  <c r="J184" i="10"/>
  <c r="J177" i="10"/>
  <c r="BK176" i="10"/>
  <c r="J173" i="10"/>
  <c r="BK170" i="10"/>
  <c r="J168" i="10"/>
  <c r="BK164" i="10"/>
  <c r="J157" i="10"/>
  <c r="J156" i="10"/>
  <c r="J153" i="10"/>
  <c r="BK152" i="10"/>
  <c r="BK146" i="10"/>
  <c r="J143" i="10"/>
  <c r="BK127" i="10"/>
  <c r="J126" i="10"/>
  <c r="BK333" i="9"/>
  <c r="J326" i="9"/>
  <c r="BK316" i="9"/>
  <c r="J298" i="9"/>
  <c r="J287" i="9"/>
  <c r="BK283" i="9"/>
  <c r="BK279" i="9"/>
  <c r="J277" i="9"/>
  <c r="J273" i="9"/>
  <c r="J266" i="9"/>
  <c r="J263" i="9"/>
  <c r="BK248" i="9"/>
  <c r="BK244" i="9"/>
  <c r="J237" i="9"/>
  <c r="BK234" i="9"/>
  <c r="J231" i="9"/>
  <c r="BK213" i="9"/>
  <c r="J195" i="9"/>
  <c r="BK163" i="9"/>
  <c r="J156" i="9"/>
  <c r="J150" i="9"/>
  <c r="J585" i="8"/>
  <c r="J581" i="8"/>
  <c r="J555" i="8"/>
  <c r="BK549" i="8"/>
  <c r="BK545" i="8"/>
  <c r="J538" i="8"/>
  <c r="BK533" i="8"/>
  <c r="J519" i="8"/>
  <c r="BK515" i="8"/>
  <c r="J507" i="8"/>
  <c r="BK499" i="8"/>
  <c r="J494" i="8"/>
  <c r="J490" i="8"/>
  <c r="J486" i="8"/>
  <c r="BK478" i="8"/>
  <c r="J475" i="8"/>
  <c r="J469" i="8"/>
  <c r="BK466" i="8"/>
  <c r="J456" i="8"/>
  <c r="J443" i="8"/>
  <c r="J438" i="8"/>
  <c r="BK434" i="8"/>
  <c r="J430" i="8"/>
  <c r="BK421" i="8"/>
  <c r="BK414" i="8"/>
  <c r="J410" i="8"/>
  <c r="BK403" i="8"/>
  <c r="BK400" i="8"/>
  <c r="J396" i="8"/>
  <c r="J389" i="8"/>
  <c r="BK385" i="8"/>
  <c r="BK376" i="8"/>
  <c r="J373" i="8"/>
  <c r="J368" i="8"/>
  <c r="J359" i="8"/>
  <c r="BK337" i="8"/>
  <c r="BK333" i="8"/>
  <c r="BK322" i="8"/>
  <c r="J303" i="8"/>
  <c r="J300" i="8"/>
  <c r="BK287" i="8"/>
  <c r="J280" i="8"/>
  <c r="BK246" i="8"/>
  <c r="J239" i="8"/>
  <c r="J229" i="8"/>
  <c r="BK164" i="8"/>
  <c r="BK153" i="8"/>
  <c r="J149" i="8"/>
  <c r="J144" i="8"/>
  <c r="J971" i="7"/>
  <c r="J966" i="7"/>
  <c r="BK935" i="7"/>
  <c r="BK921" i="7"/>
  <c r="J917" i="7"/>
  <c r="J909" i="7"/>
  <c r="J896" i="7"/>
  <c r="J893" i="7"/>
  <c r="J886" i="7"/>
  <c r="J884" i="7"/>
  <c r="J874" i="7"/>
  <c r="J871" i="7"/>
  <c r="BK850" i="7"/>
  <c r="BK838" i="7"/>
  <c r="J834" i="7"/>
  <c r="BK829" i="7"/>
  <c r="BK822" i="7"/>
  <c r="J814" i="7"/>
  <c r="BK812" i="7"/>
  <c r="BK797" i="7"/>
  <c r="BK795" i="7"/>
  <c r="J793" i="7"/>
  <c r="J791" i="7"/>
  <c r="BK767" i="7"/>
  <c r="BK753" i="7"/>
  <c r="BK751" i="7"/>
  <c r="J745" i="7"/>
  <c r="J735" i="7"/>
  <c r="J723" i="7"/>
  <c r="J719" i="7"/>
  <c r="BK708" i="7"/>
  <c r="J703" i="7"/>
  <c r="BK701" i="7"/>
  <c r="J699" i="7"/>
  <c r="J693" i="7"/>
  <c r="BK689" i="7"/>
  <c r="BK683" i="7"/>
  <c r="J666" i="7"/>
  <c r="J664" i="7"/>
  <c r="BK657" i="7"/>
  <c r="BK655" i="7"/>
  <c r="BK642" i="7"/>
  <c r="BK600" i="7"/>
  <c r="BK598" i="7"/>
  <c r="BK593" i="7"/>
  <c r="J583" i="7"/>
  <c r="BK571" i="7"/>
  <c r="BK569" i="7"/>
  <c r="BK559" i="7"/>
  <c r="J534" i="7"/>
  <c r="BK530" i="7"/>
  <c r="BK527" i="7"/>
  <c r="J520" i="7"/>
  <c r="BK513" i="7"/>
  <c r="BK500" i="7"/>
  <c r="J497" i="7"/>
  <c r="BK488" i="7"/>
  <c r="J483" i="7"/>
  <c r="J478" i="7"/>
  <c r="J440" i="7"/>
  <c r="BK436" i="7"/>
  <c r="BK421" i="7"/>
  <c r="BK412" i="7"/>
  <c r="BK397" i="7"/>
  <c r="BK384" i="7"/>
  <c r="BK373" i="7"/>
  <c r="BK371" i="7"/>
  <c r="J340" i="7"/>
  <c r="BK335" i="7"/>
  <c r="BK329" i="7"/>
  <c r="J325" i="7"/>
  <c r="J320" i="7"/>
  <c r="J312" i="7"/>
  <c r="J306" i="7"/>
  <c r="J301" i="7"/>
  <c r="J279" i="7"/>
  <c r="J268" i="7"/>
  <c r="J256" i="7"/>
  <c r="BK235" i="7"/>
  <c r="BK226" i="7"/>
  <c r="BK211" i="7"/>
  <c r="J208" i="7"/>
  <c r="J199" i="7"/>
  <c r="J195" i="7"/>
  <c r="J186" i="7"/>
  <c r="BK174" i="7"/>
  <c r="J163" i="7"/>
  <c r="BK159" i="7"/>
  <c r="J155" i="7"/>
  <c r="J150" i="7"/>
  <c r="J132" i="7"/>
  <c r="BK543" i="6"/>
  <c r="J543" i="6"/>
  <c r="BK538" i="6"/>
  <c r="J535" i="6"/>
  <c r="J534" i="6"/>
  <c r="BK533" i="6"/>
  <c r="J531" i="6"/>
  <c r="J529" i="6"/>
  <c r="BK526" i="6"/>
  <c r="J524" i="6"/>
  <c r="BK520" i="6"/>
  <c r="BK519" i="6"/>
  <c r="BK516" i="6"/>
  <c r="BK514" i="6"/>
  <c r="BK513" i="6"/>
  <c r="J508" i="6"/>
  <c r="J507" i="6"/>
  <c r="BK505" i="6"/>
  <c r="BK504" i="6"/>
  <c r="BK503" i="6"/>
  <c r="J502" i="6"/>
  <c r="J500" i="6"/>
  <c r="BK498" i="6"/>
  <c r="BK495" i="6"/>
  <c r="J493" i="6"/>
  <c r="BK491" i="6"/>
  <c r="BK485" i="6"/>
  <c r="J483" i="6"/>
  <c r="BK476" i="6"/>
  <c r="J472" i="6"/>
  <c r="BK470" i="6"/>
  <c r="J464" i="6"/>
  <c r="J463" i="6"/>
  <c r="BK437" i="6"/>
  <c r="BK427" i="6"/>
  <c r="BK425" i="6"/>
  <c r="J417" i="6"/>
  <c r="J413" i="6"/>
  <c r="J401" i="6"/>
  <c r="BK383" i="6"/>
  <c r="BK380" i="6"/>
  <c r="J376" i="6"/>
  <c r="J320" i="6"/>
  <c r="BK252" i="6"/>
  <c r="J239" i="6"/>
  <c r="J236" i="6"/>
  <c r="J233" i="6"/>
  <c r="BK232" i="6"/>
  <c r="J221" i="6"/>
  <c r="J212" i="6"/>
  <c r="BK208" i="6"/>
  <c r="J201" i="6"/>
  <c r="J196" i="6"/>
  <c r="BK192" i="6"/>
  <c r="J185" i="6"/>
  <c r="J184" i="6"/>
  <c r="BK182" i="6"/>
  <c r="BK181" i="6"/>
  <c r="BK179" i="6"/>
  <c r="BK177" i="6"/>
  <c r="J173" i="6"/>
  <c r="J171" i="6"/>
  <c r="J159" i="6"/>
  <c r="J156" i="6"/>
  <c r="J150" i="6"/>
  <c r="J143" i="6"/>
  <c r="J139" i="6"/>
  <c r="J137" i="6"/>
  <c r="BK132" i="6"/>
  <c r="J130" i="6"/>
  <c r="J314" i="5"/>
  <c r="J309" i="5"/>
  <c r="J306" i="5"/>
  <c r="BK304" i="5"/>
  <c r="J302" i="5"/>
  <c r="BK300" i="5"/>
  <c r="BK296" i="5"/>
  <c r="BK289" i="5"/>
  <c r="J276" i="5"/>
  <c r="BK272" i="5"/>
  <c r="J270" i="5"/>
  <c r="BK260" i="5"/>
  <c r="J257" i="5"/>
  <c r="J255" i="5"/>
  <c r="J253" i="5"/>
  <c r="J243" i="5"/>
  <c r="J237" i="5"/>
  <c r="J234" i="5"/>
  <c r="BK228" i="5"/>
  <c r="J227" i="5"/>
  <c r="J219" i="5"/>
  <c r="BK202" i="5"/>
  <c r="BK200" i="5"/>
  <c r="J188" i="5"/>
  <c r="BK179" i="5"/>
  <c r="J176" i="5"/>
  <c r="J175" i="5"/>
  <c r="J165" i="5"/>
  <c r="BK155" i="5"/>
  <c r="J150" i="5"/>
  <c r="J143" i="5"/>
  <c r="J141" i="5"/>
  <c r="BK138" i="5"/>
  <c r="BK126" i="5"/>
  <c r="J1096" i="4"/>
  <c r="BK1095" i="4"/>
  <c r="BK1094" i="4"/>
  <c r="BK1093" i="4"/>
  <c r="J1092" i="4"/>
  <c r="J1090" i="4"/>
  <c r="J1086" i="4"/>
  <c r="BK1082" i="4"/>
  <c r="J1079" i="4"/>
  <c r="J1077" i="4"/>
  <c r="BK1076" i="4"/>
  <c r="BK1064" i="4"/>
  <c r="J1057" i="4"/>
  <c r="J1052" i="4"/>
  <c r="BK1044" i="4"/>
  <c r="BK1043" i="4"/>
  <c r="BK1042" i="4"/>
  <c r="BK1040" i="4"/>
  <c r="BK1039" i="4"/>
  <c r="BK1038" i="4"/>
  <c r="J1036" i="4"/>
  <c r="J1035" i="4"/>
  <c r="J1034" i="4"/>
  <c r="BK1033" i="4"/>
  <c r="J1032" i="4"/>
  <c r="BK1031" i="4"/>
  <c r="BK1029" i="4"/>
  <c r="BK1028" i="4"/>
  <c r="J1027" i="4"/>
  <c r="BK1025" i="4"/>
  <c r="J1023" i="4"/>
  <c r="BK1019" i="4"/>
  <c r="J1017" i="4"/>
  <c r="BK1014" i="4"/>
  <c r="J993" i="4"/>
  <c r="BK981" i="4"/>
  <c r="BK975" i="4"/>
  <c r="BK968" i="4"/>
  <c r="BK965" i="4"/>
  <c r="BK964" i="4"/>
  <c r="J963" i="4"/>
  <c r="BK962" i="4"/>
  <c r="J960" i="4"/>
  <c r="BK957" i="4"/>
  <c r="BK955" i="4"/>
  <c r="J945" i="4"/>
  <c r="BK940" i="4"/>
  <c r="BK934" i="4"/>
  <c r="BK920" i="4"/>
  <c r="BK916" i="4"/>
  <c r="BK906" i="4"/>
  <c r="J902" i="4"/>
  <c r="J878" i="4"/>
  <c r="J876" i="4"/>
  <c r="BK874" i="4"/>
  <c r="J871" i="4"/>
  <c r="J867" i="4"/>
  <c r="BK861" i="4"/>
  <c r="J856" i="4"/>
  <c r="BK851" i="4"/>
  <c r="BK848" i="4"/>
  <c r="J842" i="4"/>
  <c r="BK835" i="4"/>
  <c r="BK830" i="4"/>
  <c r="J826" i="4"/>
  <c r="J819" i="4"/>
  <c r="BK816" i="4"/>
  <c r="J812" i="4"/>
  <c r="J807" i="4"/>
  <c r="J801" i="4"/>
  <c r="J797" i="4"/>
  <c r="BK788" i="4"/>
  <c r="BK787" i="4"/>
  <c r="J783" i="4"/>
  <c r="J781" i="4"/>
  <c r="J780" i="4"/>
  <c r="BK777" i="4"/>
  <c r="BK775" i="4"/>
  <c r="BK773" i="4"/>
  <c r="BK771" i="4"/>
  <c r="J769" i="4"/>
  <c r="J763" i="4"/>
  <c r="BK762" i="4"/>
  <c r="BK754" i="4"/>
  <c r="J753" i="4"/>
  <c r="BK751" i="4"/>
  <c r="J749" i="4"/>
  <c r="J745" i="4"/>
  <c r="J743" i="4"/>
  <c r="BK739" i="4"/>
  <c r="BK736" i="4"/>
  <c r="BK733" i="4"/>
  <c r="J722" i="4"/>
  <c r="BK718" i="4"/>
  <c r="J714" i="4"/>
  <c r="BK712" i="4"/>
  <c r="BK632" i="4"/>
  <c r="J621" i="4"/>
  <c r="BK610" i="4"/>
  <c r="BK606" i="4"/>
  <c r="BK595" i="4"/>
  <c r="J594" i="4"/>
  <c r="BK590" i="4"/>
  <c r="BK569" i="4"/>
  <c r="BK565" i="4"/>
  <c r="BK558" i="4"/>
  <c r="J517" i="4"/>
  <c r="BK516" i="4"/>
  <c r="J455" i="4"/>
  <c r="BK377" i="4"/>
  <c r="J372" i="4"/>
  <c r="J366" i="4"/>
  <c r="BK352" i="4"/>
  <c r="J349" i="4"/>
  <c r="J341" i="4"/>
  <c r="J332" i="4"/>
  <c r="J328" i="4"/>
  <c r="J327" i="4"/>
  <c r="BK325" i="4"/>
  <c r="J324" i="4"/>
  <c r="J291" i="4"/>
  <c r="J258" i="4"/>
  <c r="J240" i="4"/>
  <c r="J222" i="4"/>
  <c r="BK204" i="4"/>
  <c r="BK174" i="4"/>
  <c r="BK171" i="4"/>
  <c r="J168" i="4"/>
  <c r="J166" i="4"/>
  <c r="BK164" i="4"/>
  <c r="BK142" i="4"/>
  <c r="J140" i="4"/>
  <c r="J136" i="4"/>
  <c r="J130" i="4"/>
  <c r="BK501" i="3"/>
  <c r="BK500" i="3"/>
  <c r="BK498" i="3"/>
  <c r="BK494" i="3"/>
  <c r="BK465" i="3"/>
  <c r="BK464" i="3"/>
  <c r="BK463" i="3"/>
  <c r="J462" i="3"/>
  <c r="J461" i="3"/>
  <c r="J459" i="3"/>
  <c r="BK453" i="3"/>
  <c r="J432" i="3"/>
  <c r="J426" i="3"/>
  <c r="J424" i="3"/>
  <c r="J414" i="3"/>
  <c r="BK395" i="3"/>
  <c r="BK390" i="3"/>
  <c r="BK389" i="3"/>
  <c r="J387" i="3"/>
  <c r="J379" i="3"/>
  <c r="BK373" i="3"/>
  <c r="J340" i="3"/>
  <c r="BK283" i="3"/>
  <c r="J230" i="3"/>
  <c r="BK228" i="3"/>
  <c r="J196" i="3"/>
  <c r="BK193" i="3"/>
  <c r="J189" i="3"/>
  <c r="BK188" i="3"/>
  <c r="J186" i="3"/>
  <c r="BK185" i="3"/>
  <c r="BK162" i="3"/>
  <c r="BK155" i="3"/>
  <c r="J151" i="3"/>
  <c r="J148" i="3"/>
  <c r="BK147" i="3"/>
  <c r="BK145" i="3"/>
  <c r="J143" i="3"/>
  <c r="J133" i="3"/>
  <c r="J661" i="2"/>
  <c r="BK660" i="2"/>
  <c r="BK656" i="2"/>
  <c r="BK644" i="2"/>
  <c r="J638" i="2"/>
  <c r="BK632" i="2"/>
  <c r="J619" i="2"/>
  <c r="BK611" i="2"/>
  <c r="J607" i="2"/>
  <c r="BK600" i="2"/>
  <c r="BK599" i="2"/>
  <c r="BK598" i="2"/>
  <c r="J596" i="2"/>
  <c r="BK588" i="2"/>
  <c r="J572" i="2"/>
  <c r="J567" i="2"/>
  <c r="J565" i="2"/>
  <c r="BK564" i="2"/>
  <c r="BK563" i="2"/>
  <c r="J561" i="2"/>
  <c r="J560" i="2"/>
  <c r="BK559" i="2"/>
  <c r="BK553" i="2"/>
  <c r="BK540" i="2"/>
  <c r="BK537" i="2"/>
  <c r="J536" i="2"/>
  <c r="J534" i="2"/>
  <c r="J532" i="2"/>
  <c r="J526" i="2"/>
  <c r="J513" i="2"/>
  <c r="J511" i="2"/>
  <c r="BK503" i="2"/>
  <c r="BK492" i="2"/>
  <c r="BK474" i="2"/>
  <c r="BK459" i="2"/>
  <c r="J457" i="2"/>
  <c r="J456" i="2"/>
  <c r="J455" i="2"/>
  <c r="BK454" i="2"/>
  <c r="BK453" i="2"/>
  <c r="J452" i="2"/>
  <c r="BK450" i="2"/>
  <c r="J448" i="2"/>
  <c r="J444" i="2"/>
  <c r="BK443" i="2"/>
  <c r="BK441" i="2"/>
  <c r="BK432" i="2"/>
  <c r="BK425" i="2"/>
  <c r="BK423" i="2"/>
  <c r="J421" i="2"/>
  <c r="BK419" i="2"/>
  <c r="J416" i="2"/>
  <c r="BK413" i="2"/>
  <c r="BK410" i="2"/>
  <c r="J408" i="2"/>
  <c r="BK405" i="2"/>
  <c r="BK400" i="2"/>
  <c r="BK392" i="2"/>
  <c r="BK389" i="2"/>
  <c r="J387" i="2"/>
  <c r="BK381" i="2"/>
  <c r="BK379" i="2"/>
  <c r="J377" i="2"/>
  <c r="J351" i="2"/>
  <c r="J348" i="2"/>
  <c r="J345" i="2"/>
  <c r="J342" i="2"/>
  <c r="J340" i="2"/>
  <c r="J330" i="2"/>
  <c r="BK329" i="2"/>
  <c r="BK316" i="2"/>
  <c r="J295" i="2"/>
  <c r="BK255" i="2"/>
  <c r="J252" i="2"/>
  <c r="BK246" i="2"/>
  <c r="BK236" i="2"/>
  <c r="BK218" i="2"/>
  <c r="J214" i="2"/>
  <c r="J205" i="2"/>
  <c r="BK202" i="2"/>
  <c r="J188" i="2"/>
  <c r="J174" i="2"/>
  <c r="BK168" i="2"/>
  <c r="BK158" i="2"/>
  <c r="BK152" i="2"/>
  <c r="BK144" i="2"/>
  <c r="BK142" i="2"/>
  <c r="BK140" i="2"/>
  <c r="J138" i="2"/>
  <c r="J161" i="13"/>
  <c r="J160" i="13"/>
  <c r="BK159" i="13"/>
  <c r="BK158" i="13"/>
  <c r="BK157" i="13"/>
  <c r="J156" i="13"/>
  <c r="BK155" i="13"/>
  <c r="J153" i="13"/>
  <c r="J152" i="13"/>
  <c r="BK148" i="13"/>
  <c r="J145" i="13"/>
  <c r="J144" i="13"/>
  <c r="J143" i="13"/>
  <c r="BK141" i="13"/>
  <c r="BK139" i="13"/>
  <c r="BK138" i="13"/>
  <c r="J137" i="13"/>
  <c r="J136" i="13"/>
  <c r="BK135" i="13"/>
  <c r="BK134" i="13"/>
  <c r="J133" i="13"/>
  <c r="J127" i="13"/>
  <c r="BK437" i="12"/>
  <c r="BK412" i="12"/>
  <c r="J409" i="12"/>
  <c r="J376" i="12"/>
  <c r="BK357" i="12"/>
  <c r="BK353" i="12"/>
  <c r="J348" i="12"/>
  <c r="J329" i="12"/>
  <c r="J321" i="12"/>
  <c r="BK319" i="12"/>
  <c r="BK312" i="12"/>
  <c r="J308" i="12"/>
  <c r="J305" i="12"/>
  <c r="J302" i="12"/>
  <c r="BK291" i="12"/>
  <c r="J285" i="12"/>
  <c r="BK282" i="12"/>
  <c r="J246" i="12"/>
  <c r="BK244" i="12"/>
  <c r="J232" i="12"/>
  <c r="BK206" i="12"/>
  <c r="BK474" i="11"/>
  <c r="BK458" i="11"/>
  <c r="J454" i="11"/>
  <c r="J447" i="11"/>
  <c r="J445" i="11"/>
  <c r="J434" i="11"/>
  <c r="J419" i="11"/>
  <c r="BK357" i="11"/>
  <c r="J355" i="11"/>
  <c r="BK350" i="11"/>
  <c r="BK346" i="11"/>
  <c r="BK333" i="11"/>
  <c r="J320" i="11"/>
  <c r="BK310" i="11"/>
  <c r="J303" i="11"/>
  <c r="J299" i="11"/>
  <c r="J276" i="11"/>
  <c r="J251" i="11"/>
  <c r="J239" i="11"/>
  <c r="BK232" i="11"/>
  <c r="J230" i="11"/>
  <c r="J186" i="11"/>
  <c r="BK181" i="11"/>
  <c r="BK146" i="11"/>
  <c r="BK127" i="11"/>
  <c r="J194" i="10"/>
  <c r="J193" i="10"/>
  <c r="J192" i="10"/>
  <c r="J180" i="10"/>
  <c r="BK177" i="10"/>
  <c r="J176" i="10"/>
  <c r="BK169" i="10"/>
  <c r="BK168" i="10"/>
  <c r="BK162" i="10"/>
  <c r="J159" i="10"/>
  <c r="J155" i="10"/>
  <c r="BK154" i="10"/>
  <c r="BK153" i="10"/>
  <c r="J132" i="10"/>
  <c r="J131" i="10"/>
  <c r="J129" i="10"/>
  <c r="BK128" i="10"/>
  <c r="J352" i="9"/>
  <c r="J347" i="9"/>
  <c r="J339" i="9"/>
  <c r="BK328" i="9"/>
  <c r="BK326" i="9"/>
  <c r="BK320" i="9"/>
  <c r="J316" i="9"/>
  <c r="J307" i="9"/>
  <c r="BK303" i="9"/>
  <c r="BK275" i="9"/>
  <c r="BK263" i="9"/>
  <c r="J260" i="9"/>
  <c r="J255" i="9"/>
  <c r="J221" i="9"/>
  <c r="J219" i="9"/>
  <c r="J205" i="9"/>
  <c r="BK192" i="9"/>
  <c r="BK176" i="9"/>
  <c r="J169" i="9"/>
  <c r="BK156" i="9"/>
  <c r="BK589" i="8"/>
  <c r="BK581" i="8"/>
  <c r="BK578" i="8"/>
  <c r="J566" i="8"/>
  <c r="BK557" i="8"/>
  <c r="BK555" i="8"/>
  <c r="BK538" i="8"/>
  <c r="J533" i="8"/>
  <c r="BK494" i="8"/>
  <c r="BK486" i="8"/>
  <c r="J452" i="8"/>
  <c r="J447" i="8"/>
  <c r="J426" i="8"/>
  <c r="BK417" i="8"/>
  <c r="J414" i="8"/>
  <c r="J403" i="8"/>
  <c r="J400" i="8"/>
  <c r="BK389" i="8"/>
  <c r="J385" i="8"/>
  <c r="BK382" i="8"/>
  <c r="BK373" i="8"/>
  <c r="BK366" i="8"/>
  <c r="BK364" i="8"/>
  <c r="J354" i="8"/>
  <c r="BK326" i="8"/>
  <c r="J297" i="8"/>
  <c r="BK293" i="8"/>
  <c r="BK282" i="8"/>
  <c r="J278" i="8"/>
  <c r="J234" i="8"/>
  <c r="J219" i="8"/>
  <c r="BK208" i="8"/>
  <c r="J184" i="8"/>
  <c r="BK171" i="8"/>
  <c r="BK144" i="8"/>
  <c r="BK129" i="8"/>
  <c r="BK993" i="7"/>
  <c r="J993" i="7"/>
  <c r="BK987" i="7"/>
  <c r="J987" i="7"/>
  <c r="BK983" i="7"/>
  <c r="J983" i="7"/>
  <c r="BK980" i="7"/>
  <c r="J980" i="7"/>
  <c r="BK975" i="7"/>
  <c r="BK948" i="7"/>
  <c r="J927" i="7"/>
  <c r="BK909" i="7"/>
  <c r="J898" i="7"/>
  <c r="J890" i="7"/>
  <c r="BK871" i="7"/>
  <c r="BK868" i="7"/>
  <c r="BK866" i="7"/>
  <c r="J862" i="7"/>
  <c r="J855" i="7"/>
  <c r="J842" i="7"/>
  <c r="BK834" i="7"/>
  <c r="J829" i="7"/>
  <c r="J825" i="7"/>
  <c r="J822" i="7"/>
  <c r="J819" i="7"/>
  <c r="J816" i="7"/>
  <c r="BK807" i="7"/>
  <c r="J795" i="7"/>
  <c r="BK791" i="7"/>
  <c r="J776" i="7"/>
  <c r="BK761" i="7"/>
  <c r="BK756" i="7"/>
  <c r="J751" i="7"/>
  <c r="BK743" i="7"/>
  <c r="J739" i="7"/>
  <c r="BK728" i="7"/>
  <c r="BK719" i="7"/>
  <c r="BK715" i="7"/>
  <c r="BK697" i="7"/>
  <c r="BK693" i="7"/>
  <c r="J689" i="7"/>
  <c r="J683" i="7"/>
  <c r="BK659" i="7"/>
  <c r="J646" i="7"/>
  <c r="J642" i="7"/>
  <c r="J638" i="7"/>
  <c r="J636" i="7"/>
  <c r="BK632" i="7"/>
  <c r="J628" i="7"/>
  <c r="J624" i="7"/>
  <c r="BK620" i="7"/>
  <c r="J616" i="7"/>
  <c r="J612" i="7"/>
  <c r="J610" i="7"/>
  <c r="J588" i="7"/>
  <c r="BK583" i="7"/>
  <c r="J581" i="7"/>
  <c r="J559" i="7"/>
  <c r="BK555" i="7"/>
  <c r="J550" i="7"/>
  <c r="BK542" i="7"/>
  <c r="J538" i="7"/>
  <c r="BK534" i="7"/>
  <c r="BK523" i="7"/>
  <c r="J513" i="7"/>
  <c r="J506" i="7"/>
  <c r="J500" i="7"/>
  <c r="BK492" i="7"/>
  <c r="BK483" i="7"/>
  <c r="BK451" i="7"/>
  <c r="J447" i="7"/>
  <c r="BK440" i="7"/>
  <c r="J421" i="7"/>
  <c r="J412" i="7"/>
  <c r="BK400" i="7"/>
  <c r="J381" i="7"/>
  <c r="J371" i="7"/>
  <c r="J341" i="7"/>
  <c r="BK340" i="7"/>
  <c r="J329" i="7"/>
  <c r="BK256" i="7"/>
  <c r="J244" i="7"/>
  <c r="J235" i="7"/>
  <c r="J219" i="7"/>
  <c r="BK195" i="7"/>
  <c r="BK181" i="7"/>
  <c r="BK167" i="7"/>
  <c r="J159" i="7"/>
  <c r="BK150" i="7"/>
  <c r="J144" i="7"/>
  <c r="BK132" i="7"/>
  <c r="J533" i="6"/>
  <c r="BK532" i="6"/>
  <c r="BK531" i="6"/>
  <c r="J530" i="6"/>
  <c r="BK529" i="6"/>
  <c r="BK524" i="6"/>
  <c r="BK523" i="6"/>
  <c r="J522" i="6"/>
  <c r="BK521" i="6"/>
  <c r="BK517" i="6"/>
  <c r="J516" i="6"/>
  <c r="J514" i="6"/>
  <c r="BK512" i="6"/>
  <c r="BK510" i="6"/>
  <c r="BK509" i="6"/>
  <c r="BK507" i="6"/>
  <c r="BK506" i="6"/>
  <c r="J505" i="6"/>
  <c r="J503" i="6"/>
  <c r="J495" i="6"/>
  <c r="J488" i="6"/>
  <c r="J485" i="6"/>
  <c r="BK478" i="6"/>
  <c r="BK474" i="6"/>
  <c r="J470" i="6"/>
  <c r="BK467" i="6"/>
  <c r="J455" i="6"/>
  <c r="J439" i="6"/>
  <c r="BK430" i="6"/>
  <c r="J425" i="6"/>
  <c r="BK423" i="6"/>
  <c r="J415" i="6"/>
  <c r="J411" i="6"/>
  <c r="BK399" i="6"/>
  <c r="J397" i="6"/>
  <c r="BK370" i="6"/>
  <c r="J369" i="6"/>
  <c r="BK318" i="6"/>
  <c r="BK239" i="6"/>
  <c r="BK236" i="6"/>
  <c r="J229" i="6"/>
  <c r="BK221" i="6"/>
  <c r="BK212" i="6"/>
  <c r="J208" i="6"/>
  <c r="J203" i="6"/>
  <c r="BK1086" i="4"/>
  <c r="BK1081" i="4"/>
  <c r="BK1079" i="4"/>
  <c r="J1076" i="4"/>
  <c r="J1072" i="4"/>
  <c r="BK1067" i="4"/>
  <c r="J1059" i="4"/>
  <c r="BK1057" i="4"/>
  <c r="BK1055" i="4"/>
  <c r="BK1052" i="4"/>
  <c r="J1049" i="4"/>
  <c r="J1044" i="4"/>
  <c r="J1042" i="4"/>
  <c r="J1040" i="4"/>
  <c r="BK1035" i="4"/>
  <c r="J1033" i="4"/>
  <c r="BK1032" i="4"/>
  <c r="J1031" i="4"/>
  <c r="BK1030" i="4"/>
  <c r="BK1027" i="4"/>
  <c r="J1026" i="4"/>
  <c r="BK1023" i="4"/>
  <c r="BK1020" i="4"/>
  <c r="BK1017" i="4"/>
  <c r="J1014" i="4"/>
  <c r="J999" i="4"/>
  <c r="BK993" i="4"/>
  <c r="J987" i="4"/>
  <c r="J975" i="4"/>
  <c r="J967" i="4"/>
  <c r="J966" i="4"/>
  <c r="J964" i="4"/>
  <c r="J953" i="4"/>
  <c r="J941" i="4"/>
  <c r="J940" i="4"/>
  <c r="J927" i="4"/>
  <c r="J920" i="4"/>
  <c r="J918" i="4"/>
  <c r="J916" i="4"/>
  <c r="BK914" i="4"/>
  <c r="J913" i="4"/>
  <c r="J911" i="4"/>
  <c r="BK908" i="4"/>
  <c r="J906" i="4"/>
  <c r="BK899" i="4"/>
  <c r="J895" i="4"/>
  <c r="BK894" i="4"/>
  <c r="BK892" i="4"/>
  <c r="J890" i="4"/>
  <c r="J888" i="4"/>
  <c r="BK887" i="4"/>
  <c r="J883" i="4"/>
  <c r="BK881" i="4"/>
  <c r="J879" i="4"/>
  <c r="BK878" i="4"/>
  <c r="BK522" i="3"/>
  <c r="J522" i="3"/>
  <c r="BK517" i="3"/>
  <c r="J517" i="3"/>
  <c r="J514" i="3"/>
  <c r="J513" i="3"/>
  <c r="BK512" i="3"/>
  <c r="J511" i="3"/>
  <c r="J509" i="3"/>
  <c r="BK508" i="3"/>
  <c r="J505" i="3"/>
  <c r="J503" i="3"/>
  <c r="J501" i="3"/>
  <c r="J500" i="3"/>
  <c r="J491" i="3"/>
  <c r="BK466" i="3"/>
  <c r="J463" i="3"/>
  <c r="BK462" i="3"/>
  <c r="J457" i="3"/>
  <c r="BK455" i="3"/>
  <c r="BK431" i="3"/>
  <c r="BK421" i="3"/>
  <c r="BK401" i="3"/>
  <c r="BK377" i="3"/>
  <c r="BK361" i="3"/>
  <c r="BK346" i="3"/>
  <c r="BK336" i="3"/>
  <c r="J328" i="3"/>
  <c r="BK327" i="3"/>
  <c r="J220" i="3"/>
  <c r="J201" i="3"/>
  <c r="BK186" i="3"/>
  <c r="BK176" i="3"/>
  <c r="J167" i="3"/>
  <c r="J157" i="3"/>
  <c r="BK150" i="3"/>
  <c r="J145" i="3"/>
  <c r="BK143" i="3"/>
  <c r="BK141" i="3"/>
  <c r="J139" i="3"/>
  <c r="BK137" i="3"/>
  <c r="BK224" i="2"/>
  <c r="BK208" i="2"/>
  <c r="J206" i="2"/>
  <c r="BK188" i="2"/>
  <c r="BK174" i="2"/>
  <c r="J168" i="2"/>
  <c r="J152" i="2"/>
  <c r="BK151" i="2"/>
  <c r="BK149" i="2"/>
  <c r="J146" i="2"/>
  <c r="J142" i="2"/>
  <c r="J140" i="2"/>
  <c r="BK138" i="2"/>
  <c r="J133" i="2"/>
  <c r="J131" i="2"/>
  <c r="AS102" i="1"/>
  <c r="J155" i="13"/>
  <c r="J154" i="13"/>
  <c r="BK153" i="13"/>
  <c r="BK152" i="13"/>
  <c r="J147" i="13"/>
  <c r="J146" i="13"/>
  <c r="BK145" i="13"/>
  <c r="BK143" i="13"/>
  <c r="J142" i="13"/>
  <c r="J140" i="13"/>
  <c r="J138" i="13"/>
  <c r="BK136" i="13"/>
  <c r="J134" i="13"/>
  <c r="J123" i="13"/>
  <c r="BK122" i="13"/>
  <c r="J121" i="13"/>
  <c r="BK120" i="13"/>
  <c r="J119" i="13"/>
  <c r="BK450" i="12"/>
  <c r="J439" i="12"/>
  <c r="BK427" i="12"/>
  <c r="BK418" i="12"/>
  <c r="J412" i="12"/>
  <c r="J406" i="12"/>
  <c r="BK389" i="12"/>
  <c r="J379" i="12"/>
  <c r="J367" i="12"/>
  <c r="BK343" i="12"/>
  <c r="J331" i="12"/>
  <c r="J319" i="12"/>
  <c r="BK308" i="12"/>
  <c r="BK302" i="12"/>
  <c r="J262" i="12"/>
  <c r="BK260" i="12"/>
  <c r="BK253" i="12"/>
  <c r="J248" i="12"/>
  <c r="J244" i="12"/>
  <c r="BK239" i="12"/>
  <c r="BK230" i="12"/>
  <c r="J206" i="12"/>
  <c r="J178" i="12"/>
  <c r="BK173" i="12"/>
  <c r="BK142" i="12"/>
  <c r="J126" i="12"/>
  <c r="J467" i="11"/>
  <c r="BK445" i="11"/>
  <c r="BK443" i="11"/>
  <c r="BK439" i="11"/>
  <c r="BK434" i="11"/>
  <c r="J424" i="11"/>
  <c r="BK411" i="11"/>
  <c r="BK395" i="11"/>
  <c r="J393" i="11"/>
  <c r="BK391" i="11"/>
  <c r="BK365" i="11"/>
  <c r="J360" i="11"/>
  <c r="J357" i="11"/>
  <c r="J342" i="11"/>
  <c r="J328" i="11"/>
  <c r="BK322" i="11"/>
  <c r="BK314" i="11"/>
  <c r="BK299" i="11"/>
  <c r="BK296" i="11"/>
  <c r="J293" i="11"/>
  <c r="BK282" i="11"/>
  <c r="J279" i="11"/>
  <c r="BK276" i="11"/>
  <c r="J273" i="11"/>
  <c r="BK251" i="11"/>
  <c r="BK230" i="11"/>
  <c r="BK201" i="11"/>
  <c r="BK192" i="11"/>
  <c r="J146" i="11"/>
  <c r="BK141" i="11"/>
  <c r="BK193" i="10"/>
  <c r="J187" i="10"/>
  <c r="BK184" i="10"/>
  <c r="BK180" i="10"/>
  <c r="J169" i="10"/>
  <c r="BK166" i="10"/>
  <c r="BK165" i="10"/>
  <c r="J164" i="10"/>
  <c r="BK163" i="10"/>
  <c r="J162" i="10"/>
  <c r="BK159" i="10"/>
  <c r="BK158" i="10"/>
  <c r="BK156" i="10"/>
  <c r="J149" i="10"/>
  <c r="J146" i="10"/>
  <c r="BK143" i="10"/>
  <c r="J130" i="10"/>
  <c r="BK129" i="10"/>
  <c r="J127" i="10"/>
  <c r="BK126" i="10"/>
  <c r="BK355" i="9"/>
  <c r="J355" i="9"/>
  <c r="J335" i="9"/>
  <c r="J331" i="9"/>
  <c r="J303" i="9"/>
  <c r="BK301" i="9"/>
  <c r="BK295" i="9"/>
  <c r="J292" i="9"/>
  <c r="J283" i="9"/>
  <c r="J279" i="9"/>
  <c r="J270" i="9"/>
  <c r="BK266" i="9"/>
  <c r="J244" i="9"/>
  <c r="J241" i="9"/>
  <c r="J234" i="9"/>
  <c r="BK231" i="9"/>
  <c r="J227" i="9"/>
  <c r="BK221" i="9"/>
  <c r="BK217" i="9"/>
  <c r="J192" i="9"/>
  <c r="J176" i="9"/>
  <c r="BK150" i="9"/>
  <c r="BK147" i="9"/>
  <c r="J145" i="9"/>
  <c r="J142" i="9"/>
  <c r="BK131" i="9"/>
  <c r="BK592" i="8"/>
  <c r="J592" i="8"/>
  <c r="J589" i="8"/>
  <c r="BK585" i="8"/>
  <c r="J561" i="8"/>
  <c r="BK519" i="8"/>
  <c r="J515" i="8"/>
  <c r="BK510" i="8"/>
  <c r="BK504" i="8"/>
  <c r="J499" i="8"/>
  <c r="BK490" i="8"/>
  <c r="J488" i="8"/>
  <c r="J471" i="8"/>
  <c r="BK469" i="8"/>
  <c r="BK463" i="8"/>
  <c r="BK458" i="8"/>
  <c r="BK456" i="8"/>
  <c r="BK447" i="8"/>
  <c r="BK443" i="8"/>
  <c r="J434" i="8"/>
  <c r="BK430" i="8"/>
  <c r="J406" i="8"/>
  <c r="BK368" i="8"/>
  <c r="J366" i="8"/>
  <c r="J364" i="8"/>
  <c r="BK359" i="8"/>
  <c r="BK354" i="8"/>
  <c r="J337" i="8"/>
  <c r="J333" i="8"/>
  <c r="J322" i="8"/>
  <c r="BK307" i="8"/>
  <c r="BK297" i="8"/>
  <c r="J284" i="8"/>
  <c r="BK280" i="8"/>
  <c r="J274" i="8"/>
  <c r="J261" i="8"/>
  <c r="BK219" i="8"/>
  <c r="J213" i="8"/>
  <c r="J200" i="8"/>
  <c r="J177" i="8"/>
  <c r="BK156" i="8"/>
  <c r="J153" i="8"/>
  <c r="BK149" i="8"/>
  <c r="BK141" i="8"/>
  <c r="J975" i="7"/>
  <c r="BK966" i="7"/>
  <c r="J935" i="7"/>
  <c r="J931" i="7"/>
  <c r="J903" i="7"/>
  <c r="BK898" i="7"/>
  <c r="BK896" i="7"/>
  <c r="BK893" i="7"/>
  <c r="BK884" i="7"/>
  <c r="BK874" i="7"/>
  <c r="J868" i="7"/>
  <c r="BK862" i="7"/>
  <c r="BK855" i="7"/>
  <c r="J846" i="7"/>
  <c r="BK814" i="7"/>
  <c r="J812" i="7"/>
  <c r="J807" i="7"/>
  <c r="BK801" i="7"/>
  <c r="BK793" i="7"/>
  <c r="BK772" i="7"/>
  <c r="J767" i="7"/>
  <c r="J761" i="7"/>
  <c r="J753" i="7"/>
  <c r="BK741" i="7"/>
  <c r="BK739" i="7"/>
  <c r="J728" i="7"/>
  <c r="J715" i="7"/>
  <c r="J710" i="7"/>
  <c r="BK703" i="7"/>
  <c r="J701" i="7"/>
  <c r="BK699" i="7"/>
  <c r="J697" i="7"/>
  <c r="BK664" i="7"/>
  <c r="J657" i="7"/>
  <c r="J655" i="7"/>
  <c r="J653" i="7"/>
  <c r="BK646" i="7"/>
  <c r="BK610" i="7"/>
  <c r="J600" i="7"/>
  <c r="J598" i="7"/>
  <c r="J555" i="7"/>
  <c r="BK550" i="7"/>
  <c r="J542" i="7"/>
  <c r="BK538" i="7"/>
  <c r="J530" i="7"/>
  <c r="J527" i="7"/>
  <c r="J509" i="7"/>
  <c r="BK506" i="7"/>
  <c r="BK490" i="7"/>
  <c r="J488" i="7"/>
  <c r="BK447" i="7"/>
  <c r="J400" i="7"/>
  <c r="J397" i="7"/>
  <c r="BK394" i="7"/>
  <c r="BK390" i="7"/>
  <c r="J384" i="7"/>
  <c r="BK381" i="7"/>
  <c r="J379" i="7"/>
  <c r="BK377" i="7"/>
  <c r="BK356" i="7"/>
  <c r="J335" i="7"/>
  <c r="BK312" i="7"/>
  <c r="BK306" i="7"/>
  <c r="BK534" i="6"/>
  <c r="J532" i="6"/>
  <c r="J526" i="6"/>
  <c r="J523" i="6"/>
  <c r="J518" i="6"/>
  <c r="J517" i="6"/>
  <c r="J511" i="6"/>
  <c r="J506" i="6"/>
  <c r="J504" i="6"/>
  <c r="BK502" i="6"/>
  <c r="J498" i="6"/>
  <c r="BK483" i="6"/>
  <c r="J480" i="6"/>
  <c r="J476" i="6"/>
  <c r="BK472" i="6"/>
  <c r="BK463" i="6"/>
  <c r="J437" i="6"/>
  <c r="J427" i="6"/>
  <c r="J423" i="6"/>
  <c r="BK417" i="6"/>
  <c r="BK415" i="6"/>
  <c r="J402" i="6"/>
  <c r="BK401" i="6"/>
  <c r="J399" i="6"/>
  <c r="BK397" i="6"/>
  <c r="J383" i="6"/>
  <c r="J378" i="6"/>
  <c r="BK376" i="6"/>
  <c r="J370" i="6"/>
  <c r="BK369" i="6"/>
  <c r="BK254" i="6"/>
  <c r="J252" i="6"/>
  <c r="J249" i="6"/>
  <c r="BK244" i="6"/>
  <c r="BK233" i="6"/>
  <c r="J232" i="6"/>
  <c r="J230" i="6"/>
  <c r="BK203" i="6"/>
  <c r="BK196" i="6"/>
  <c r="J192" i="6"/>
  <c r="J181" i="6"/>
  <c r="J177" i="6"/>
  <c r="J175" i="6"/>
  <c r="BK173" i="6"/>
  <c r="BK171" i="6"/>
  <c r="BK167" i="6"/>
  <c r="J162" i="6"/>
  <c r="BK159" i="6"/>
  <c r="BK156" i="6"/>
  <c r="BK146" i="6"/>
  <c r="BK137" i="6"/>
  <c r="BK130" i="6"/>
  <c r="BK314" i="5"/>
  <c r="BK303" i="5"/>
  <c r="BK294" i="5"/>
  <c r="BK274" i="5"/>
  <c r="BK270" i="5"/>
  <c r="J260" i="5"/>
  <c r="BK253" i="5"/>
  <c r="BK237" i="5"/>
  <c r="J231" i="5"/>
  <c r="BK227" i="5"/>
  <c r="J217" i="5"/>
  <c r="J200" i="5"/>
  <c r="BK197" i="5"/>
  <c r="BK192" i="5"/>
  <c r="BK184" i="5"/>
  <c r="J179" i="5"/>
  <c r="J178" i="5"/>
  <c r="BK176" i="5"/>
  <c r="BK165" i="5"/>
  <c r="J144" i="5"/>
  <c r="BK143" i="5"/>
  <c r="BK140" i="5"/>
  <c r="BK135" i="5"/>
  <c r="BK133" i="5"/>
  <c r="BK130" i="5"/>
  <c r="J126" i="5"/>
  <c r="BK960" i="4"/>
  <c r="J957" i="4"/>
  <c r="BK951" i="4"/>
  <c r="BK945" i="4"/>
  <c r="BK944" i="4"/>
  <c r="BK933" i="4"/>
  <c r="J926" i="4"/>
  <c r="BK921" i="4"/>
  <c r="J914" i="4"/>
  <c r="BK911" i="4"/>
  <c r="J909" i="4"/>
  <c r="BK902" i="4"/>
  <c r="J901" i="4"/>
  <c r="J894" i="4"/>
  <c r="BK890" i="4"/>
  <c r="BK888" i="4"/>
  <c r="J887" i="4"/>
  <c r="BK885" i="4"/>
  <c r="BK883" i="4"/>
  <c r="J881" i="4"/>
  <c r="BK876" i="4"/>
  <c r="J874" i="4"/>
  <c r="J872" i="4"/>
  <c r="J869" i="4"/>
  <c r="BK867" i="4"/>
  <c r="J865" i="4"/>
  <c r="BK863" i="4"/>
  <c r="J860" i="4"/>
  <c r="BK856" i="4"/>
  <c r="J853" i="4"/>
  <c r="J851" i="4"/>
  <c r="J850" i="4"/>
  <c r="J846" i="4"/>
  <c r="BK842" i="4"/>
  <c r="J840" i="4"/>
  <c r="BK833" i="4"/>
  <c r="J831" i="4"/>
  <c r="BK828" i="4"/>
  <c r="BK824" i="4"/>
  <c r="BK819" i="4"/>
  <c r="BK818" i="4"/>
  <c r="J816" i="4"/>
  <c r="J814" i="4"/>
  <c r="J808" i="4"/>
  <c r="J805" i="4"/>
  <c r="BK803" i="4"/>
  <c r="BK797" i="4"/>
  <c r="BK796" i="4"/>
  <c r="J794" i="4"/>
  <c r="BK792" i="4"/>
  <c r="J787" i="4"/>
  <c r="J785" i="4"/>
  <c r="BK783" i="4"/>
  <c r="BK780" i="4"/>
  <c r="J778" i="4"/>
  <c r="J777" i="4"/>
  <c r="J771" i="4"/>
  <c r="BK765" i="4"/>
  <c r="J762" i="4"/>
  <c r="J760" i="4"/>
  <c r="J758" i="4"/>
  <c r="J751" i="4"/>
  <c r="BK743" i="4"/>
  <c r="J737" i="4"/>
  <c r="J736" i="4"/>
  <c r="J734" i="4"/>
  <c r="J733" i="4"/>
  <c r="J727" i="4"/>
  <c r="BK723" i="4"/>
  <c r="J720" i="4"/>
  <c r="J718" i="4"/>
  <c r="BK716" i="4"/>
  <c r="J712" i="4"/>
  <c r="J701" i="4"/>
  <c r="BK699" i="4"/>
  <c r="BK697" i="4"/>
  <c r="J695" i="4"/>
  <c r="BK682" i="4"/>
  <c r="BK680" i="4"/>
  <c r="J678" i="4"/>
  <c r="J676" i="4"/>
  <c r="BK666" i="4"/>
  <c r="J664" i="4"/>
  <c r="J662" i="4"/>
  <c r="BK653" i="4"/>
  <c r="BK651" i="4"/>
  <c r="J646" i="4"/>
  <c r="BK630" i="4"/>
  <c r="J628" i="4"/>
  <c r="BK621" i="4"/>
  <c r="BK612" i="4"/>
  <c r="J608" i="4"/>
  <c r="J595" i="4"/>
  <c r="BK594" i="4"/>
  <c r="J592" i="4"/>
  <c r="J590" i="4"/>
  <c r="J572" i="4"/>
  <c r="J569" i="4"/>
  <c r="BK567" i="4"/>
  <c r="J559" i="4"/>
  <c r="J558" i="4"/>
  <c r="J457" i="4"/>
  <c r="J377" i="4"/>
  <c r="J375" i="4"/>
  <c r="BK372" i="4"/>
  <c r="J352" i="4"/>
  <c r="BK341" i="4"/>
  <c r="J330" i="4"/>
  <c r="BK327" i="4"/>
  <c r="J325" i="4"/>
  <c r="BK324" i="4"/>
  <c r="BK258" i="4"/>
  <c r="BK222" i="4"/>
  <c r="BK213" i="4"/>
  <c r="J204" i="4"/>
  <c r="J189" i="4"/>
  <c r="J174" i="4"/>
  <c r="BK173" i="4"/>
  <c r="J171" i="4"/>
  <c r="BK170" i="4"/>
  <c r="BK168" i="4"/>
  <c r="BK162" i="4"/>
  <c r="BK160" i="4"/>
  <c r="J152" i="4"/>
  <c r="J142" i="4"/>
  <c r="BK140" i="4"/>
  <c r="BK130" i="4"/>
  <c r="J498" i="3"/>
  <c r="J485" i="3"/>
  <c r="J466" i="3"/>
  <c r="BK461" i="3"/>
  <c r="BK459" i="3"/>
  <c r="BK458" i="3"/>
  <c r="BK457" i="3"/>
  <c r="J456" i="3"/>
  <c r="BK438" i="3"/>
  <c r="J437" i="3"/>
  <c r="J435" i="3"/>
  <c r="BK432" i="3"/>
  <c r="J431" i="3"/>
  <c r="J429" i="3"/>
  <c r="BK426" i="3"/>
  <c r="BK419" i="3"/>
  <c r="J401" i="3"/>
  <c r="BK397" i="3"/>
  <c r="J395" i="3"/>
  <c r="J390" i="3"/>
  <c r="BK384" i="3"/>
  <c r="BK379" i="3"/>
  <c r="J375" i="3"/>
  <c r="J373" i="3"/>
  <c r="J349" i="3"/>
  <c r="J343" i="3"/>
  <c r="BK340" i="3"/>
  <c r="J338" i="3"/>
  <c r="J327" i="3"/>
  <c r="J285" i="3"/>
  <c r="J283" i="3"/>
  <c r="BK230" i="3"/>
  <c r="J225" i="3"/>
  <c r="J193" i="3"/>
  <c r="BK191" i="3"/>
  <c r="BK157" i="3"/>
  <c r="J155" i="3"/>
  <c r="J147" i="3"/>
  <c r="BK133" i="3"/>
  <c r="J131" i="3"/>
  <c r="BK678" i="2"/>
  <c r="BK673" i="2"/>
  <c r="J670" i="2"/>
  <c r="BK667" i="2"/>
  <c r="BK665" i="2"/>
  <c r="J663" i="2"/>
  <c r="J660" i="2"/>
  <c r="J656" i="2"/>
  <c r="J651" i="2"/>
  <c r="J646" i="2"/>
  <c r="J644" i="2"/>
  <c r="BK640" i="2"/>
  <c r="J639" i="2"/>
  <c r="BK638" i="2"/>
  <c r="J634" i="2"/>
  <c r="J632" i="2"/>
  <c r="J630" i="2"/>
  <c r="BK626" i="2"/>
  <c r="J611" i="2"/>
  <c r="J599" i="2"/>
  <c r="J598" i="2"/>
  <c r="BK596" i="2"/>
  <c r="BK592" i="2"/>
  <c r="J588" i="2"/>
  <c r="J580" i="2"/>
  <c r="BK572" i="2"/>
  <c r="BK570" i="2"/>
  <c r="J569" i="2"/>
  <c r="J568" i="2"/>
  <c r="BK567" i="2"/>
  <c r="J563" i="2"/>
  <c r="BK562" i="2"/>
  <c r="J559" i="2"/>
  <c r="BK557" i="2"/>
  <c r="J555" i="2"/>
  <c r="J553" i="2"/>
  <c r="BK551" i="2"/>
  <c r="J540" i="2"/>
  <c r="J538" i="2"/>
  <c r="BK534" i="2"/>
  <c r="BK530" i="2"/>
  <c r="J528" i="2"/>
  <c r="BK526" i="2"/>
  <c r="BK511" i="2"/>
  <c r="BK494" i="2"/>
  <c r="J492" i="2"/>
  <c r="BK487" i="2"/>
  <c r="J474" i="2"/>
  <c r="BK468" i="2"/>
  <c r="J463" i="2"/>
  <c r="J459" i="2"/>
  <c r="BK456" i="2"/>
  <c r="J432" i="2"/>
  <c r="J423" i="2"/>
  <c r="BK416" i="2"/>
  <c r="BK412" i="2"/>
  <c r="J410" i="2"/>
  <c r="J405" i="2"/>
  <c r="BK402" i="2"/>
  <c r="J400" i="2"/>
  <c r="BK398" i="2"/>
  <c r="BK391" i="2"/>
  <c r="BK383" i="2"/>
  <c r="J381" i="2"/>
  <c r="J379" i="2"/>
  <c r="BK371" i="2"/>
  <c r="BK348" i="2"/>
  <c r="BK340" i="2"/>
  <c r="J338" i="2"/>
  <c r="BK330" i="2"/>
  <c r="J329" i="2"/>
  <c r="BK317" i="2"/>
  <c r="J316" i="2"/>
  <c r="BK293" i="2"/>
  <c r="J257" i="2"/>
  <c r="BK252" i="2"/>
  <c r="J246" i="2"/>
  <c r="J236" i="2"/>
  <c r="BK234" i="2"/>
  <c r="J224" i="2"/>
  <c r="J218" i="2"/>
  <c r="BK214" i="2"/>
  <c r="BK210" i="2"/>
  <c r="J208" i="2"/>
  <c r="BK206" i="2"/>
  <c r="BK205" i="2"/>
  <c r="BK203" i="2"/>
  <c r="BK162" i="2"/>
  <c r="J158" i="2"/>
  <c r="J149" i="2"/>
  <c r="J148" i="2"/>
  <c r="BK131" i="2"/>
  <c r="BK460" i="12"/>
  <c r="J457" i="12"/>
  <c r="J450" i="12"/>
  <c r="BK441" i="12"/>
  <c r="BK439" i="12"/>
  <c r="J437" i="12"/>
  <c r="BK430" i="12"/>
  <c r="J427" i="12"/>
  <c r="J424" i="12"/>
  <c r="J421" i="12"/>
  <c r="J418" i="12"/>
  <c r="J414" i="12"/>
  <c r="BK409" i="12"/>
  <c r="J400" i="12"/>
  <c r="BK394" i="12"/>
  <c r="J389" i="12"/>
  <c r="BK370" i="12"/>
  <c r="BK367" i="12"/>
  <c r="BK364" i="12"/>
  <c r="J362" i="12"/>
  <c r="J353" i="12"/>
  <c r="BK348" i="12"/>
  <c r="J343" i="12"/>
  <c r="J339" i="12"/>
  <c r="BK334" i="12"/>
  <c r="BK329" i="12"/>
  <c r="J323" i="12"/>
  <c r="BK321" i="12"/>
  <c r="J291" i="12"/>
  <c r="J288" i="12"/>
  <c r="BK285" i="12"/>
  <c r="J282" i="12"/>
  <c r="BK258" i="12"/>
  <c r="BK246" i="12"/>
  <c r="J239" i="12"/>
  <c r="BK234" i="12"/>
  <c r="J193" i="12"/>
  <c r="J184" i="12"/>
  <c r="J173" i="12"/>
  <c r="J142" i="12"/>
  <c r="BK137" i="12"/>
  <c r="J137" i="12"/>
  <c r="BK126" i="12"/>
  <c r="BK491" i="11"/>
  <c r="J486" i="11"/>
  <c r="J483" i="11"/>
  <c r="BK479" i="11"/>
  <c r="BK476" i="11"/>
  <c r="J474" i="11"/>
  <c r="BK467" i="11"/>
  <c r="J458" i="11"/>
  <c r="J456" i="11"/>
  <c r="J439" i="11"/>
  <c r="J429" i="11"/>
  <c r="BK424" i="11"/>
  <c r="J407" i="11"/>
  <c r="J404" i="11"/>
  <c r="J401" i="11"/>
  <c r="BK385" i="11"/>
  <c r="J379" i="11"/>
  <c r="BK368" i="11"/>
  <c r="BK355" i="11"/>
  <c r="J346" i="11"/>
  <c r="BK342" i="11"/>
  <c r="J337" i="11"/>
  <c r="J333" i="11"/>
  <c r="BK328" i="11"/>
  <c r="BK320" i="11"/>
  <c r="J314" i="11"/>
  <c r="J312" i="11"/>
  <c r="BK303" i="11"/>
  <c r="J296" i="11"/>
  <c r="J282" i="11"/>
  <c r="BK273" i="11"/>
  <c r="J253" i="11"/>
  <c r="J249" i="11"/>
  <c r="J244" i="11"/>
  <c r="BK239" i="11"/>
  <c r="J237" i="11"/>
  <c r="J232" i="11"/>
  <c r="J201" i="11"/>
  <c r="J192" i="11"/>
  <c r="BK186" i="11"/>
  <c r="J181" i="11"/>
  <c r="J141" i="11"/>
  <c r="BK138" i="11"/>
  <c r="BK192" i="10"/>
  <c r="BK187" i="10"/>
  <c r="BK173" i="10"/>
  <c r="J170" i="10"/>
  <c r="J166" i="10"/>
  <c r="J165" i="10"/>
  <c r="J163" i="10"/>
  <c r="J158" i="10"/>
  <c r="BK157" i="10"/>
  <c r="BK155" i="10"/>
  <c r="J154" i="10"/>
  <c r="J152" i="10"/>
  <c r="BK149" i="10"/>
  <c r="BK132" i="10"/>
  <c r="BK131" i="10"/>
  <c r="BK130" i="10"/>
  <c r="J128" i="10"/>
  <c r="BK352" i="9"/>
  <c r="BK347" i="9"/>
  <c r="BK339" i="9"/>
  <c r="BK335" i="9"/>
  <c r="J333" i="9"/>
  <c r="BK331" i="9"/>
  <c r="J328" i="9"/>
  <c r="J320" i="9"/>
  <c r="BK307" i="9"/>
  <c r="J301" i="9"/>
  <c r="BK298" i="9"/>
  <c r="J295" i="9"/>
  <c r="BK292" i="9"/>
  <c r="BK287" i="9"/>
  <c r="BK277" i="9"/>
  <c r="J275" i="9"/>
  <c r="BK273" i="9"/>
  <c r="BK270" i="9"/>
  <c r="BK260" i="9"/>
  <c r="BK255" i="9"/>
  <c r="J248" i="9"/>
  <c r="BK241" i="9"/>
  <c r="BK237" i="9"/>
  <c r="BK227" i="9"/>
  <c r="BK219" i="9"/>
  <c r="J217" i="9"/>
  <c r="J213" i="9"/>
  <c r="BK205" i="9"/>
  <c r="BK195" i="9"/>
  <c r="BK169" i="9"/>
  <c r="J163" i="9"/>
  <c r="J147" i="9"/>
  <c r="BK145" i="9"/>
  <c r="BK142" i="9"/>
  <c r="J131" i="9"/>
  <c r="J578" i="8"/>
  <c r="BK566" i="8"/>
  <c r="BK561" i="8"/>
  <c r="J557" i="8"/>
  <c r="J549" i="8"/>
  <c r="J545" i="8"/>
  <c r="J510" i="8"/>
  <c r="BK507" i="8"/>
  <c r="J504" i="8"/>
  <c r="BK488" i="8"/>
  <c r="J478" i="8"/>
  <c r="BK475" i="8"/>
  <c r="BK471" i="8"/>
  <c r="J466" i="8"/>
  <c r="J463" i="8"/>
  <c r="J458" i="8"/>
  <c r="BK452" i="8"/>
  <c r="BK438" i="8"/>
  <c r="BK426" i="8"/>
  <c r="J421" i="8"/>
  <c r="J417" i="8"/>
  <c r="BK410" i="8"/>
  <c r="BK406" i="8"/>
  <c r="BK396" i="8"/>
  <c r="J382" i="8"/>
  <c r="J376" i="8"/>
  <c r="J326" i="8"/>
  <c r="J307" i="8"/>
  <c r="BK303" i="8"/>
  <c r="BK300" i="8"/>
  <c r="J293" i="8"/>
  <c r="J287" i="8"/>
  <c r="BK284" i="8"/>
  <c r="J282" i="8"/>
  <c r="BK278" i="8"/>
  <c r="BK274" i="8"/>
  <c r="BK261" i="8"/>
  <c r="J246" i="8"/>
  <c r="BK239" i="8"/>
  <c r="BK234" i="8"/>
  <c r="BK229" i="8"/>
  <c r="BK213" i="8"/>
  <c r="J208" i="8"/>
  <c r="BK200" i="8"/>
  <c r="BK184" i="8"/>
  <c r="BK177" i="8"/>
  <c r="J171" i="8"/>
  <c r="J164" i="8"/>
  <c r="J156" i="8"/>
  <c r="J141" i="8"/>
  <c r="J129" i="8"/>
  <c r="BK971" i="7"/>
  <c r="J948" i="7"/>
  <c r="BK931" i="7"/>
  <c r="BK927" i="7"/>
  <c r="J921" i="7"/>
  <c r="BK917" i="7"/>
  <c r="BK903" i="7"/>
  <c r="BK890" i="7"/>
  <c r="BK886" i="7"/>
  <c r="J866" i="7"/>
  <c r="J850" i="7"/>
  <c r="BK846" i="7"/>
  <c r="BK842" i="7"/>
  <c r="J838" i="7"/>
  <c r="BK825" i="7"/>
  <c r="BK819" i="7"/>
  <c r="BK816" i="7"/>
  <c r="J801" i="7"/>
  <c r="J797" i="7"/>
  <c r="BK776" i="7"/>
  <c r="J772" i="7"/>
  <c r="J756" i="7"/>
  <c r="BK745" i="7"/>
  <c r="J743" i="7"/>
  <c r="J741" i="7"/>
  <c r="BK735" i="7"/>
  <c r="BK723" i="7"/>
  <c r="BK710" i="7"/>
  <c r="J708" i="7"/>
  <c r="BK666" i="7"/>
  <c r="J659" i="7"/>
  <c r="BK653" i="7"/>
  <c r="BK638" i="7"/>
  <c r="BK636" i="7"/>
  <c r="J632" i="7"/>
  <c r="BK628" i="7"/>
  <c r="BK624" i="7"/>
  <c r="J620" i="7"/>
  <c r="BK616" i="7"/>
  <c r="BK612" i="7"/>
  <c r="J593" i="7"/>
  <c r="BK588" i="7"/>
  <c r="BK581" i="7"/>
  <c r="J571" i="7"/>
  <c r="J569" i="7"/>
  <c r="J523" i="7"/>
  <c r="BK520" i="7"/>
  <c r="BK509" i="7"/>
  <c r="BK497" i="7"/>
  <c r="J492" i="7"/>
  <c r="J490" i="7"/>
  <c r="BK478" i="7"/>
  <c r="J451" i="7"/>
  <c r="J436" i="7"/>
  <c r="J394" i="7"/>
  <c r="J390" i="7"/>
  <c r="BK379" i="7"/>
  <c r="J377" i="7"/>
  <c r="J373" i="7"/>
  <c r="J356" i="7"/>
  <c r="BK341" i="7"/>
  <c r="BK325" i="7"/>
  <c r="BK320" i="7"/>
  <c r="BK301" i="7"/>
  <c r="BK279" i="7"/>
  <c r="BK268" i="7"/>
  <c r="BK244" i="7"/>
  <c r="J226" i="7"/>
  <c r="BK219" i="7"/>
  <c r="J211" i="7"/>
  <c r="BK208" i="7"/>
  <c r="BK199" i="7"/>
  <c r="BK186" i="7"/>
  <c r="J181" i="7"/>
  <c r="J174" i="7"/>
  <c r="J167" i="7"/>
  <c r="BK163" i="7"/>
  <c r="BK155" i="7"/>
  <c r="BK144" i="7"/>
  <c r="J538" i="6"/>
  <c r="BK535" i="6"/>
  <c r="BK530" i="6"/>
  <c r="BK522" i="6"/>
  <c r="J521" i="6"/>
  <c r="J520" i="6"/>
  <c r="J519" i="6"/>
  <c r="BK518" i="6"/>
  <c r="J513" i="6"/>
  <c r="J512" i="6"/>
  <c r="BK511" i="6"/>
  <c r="J510" i="6"/>
  <c r="J509" i="6"/>
  <c r="BK508" i="6"/>
  <c r="BK500" i="6"/>
  <c r="BK493" i="6"/>
  <c r="J491" i="6"/>
  <c r="BK488" i="6"/>
  <c r="BK480" i="6"/>
  <c r="J478" i="6"/>
  <c r="J474" i="6"/>
  <c r="J467" i="6"/>
  <c r="BK464" i="6"/>
  <c r="BK455" i="6"/>
  <c r="BK439" i="6"/>
  <c r="J430" i="6"/>
  <c r="BK413" i="6"/>
  <c r="BK411" i="6"/>
  <c r="BK402" i="6"/>
  <c r="J380" i="6"/>
  <c r="BK378" i="6"/>
  <c r="BK320" i="6"/>
  <c r="J318" i="6"/>
  <c r="J254" i="6"/>
  <c r="BK249" i="6"/>
  <c r="J244" i="6"/>
  <c r="BK230" i="6"/>
  <c r="BK229" i="6"/>
  <c r="BK201" i="6"/>
  <c r="BK185" i="6"/>
  <c r="BK184" i="6"/>
  <c r="J182" i="6"/>
  <c r="J179" i="6"/>
  <c r="BK175" i="6"/>
  <c r="J167" i="6"/>
  <c r="BK162" i="6"/>
  <c r="BK150" i="6"/>
  <c r="J146" i="6"/>
  <c r="BK143" i="6"/>
  <c r="BK139" i="6"/>
  <c r="J132" i="6"/>
  <c r="BK309" i="5"/>
  <c r="BK306" i="5"/>
  <c r="J304" i="5"/>
  <c r="J303" i="5"/>
  <c r="BK302" i="5"/>
  <c r="J300" i="5"/>
  <c r="J296" i="5"/>
  <c r="J294" i="5"/>
  <c r="J289" i="5"/>
  <c r="BK276" i="5"/>
  <c r="J274" i="5"/>
  <c r="J272" i="5"/>
  <c r="BK257" i="5"/>
  <c r="BK255" i="5"/>
  <c r="BK243" i="5"/>
  <c r="BK234" i="5"/>
  <c r="BK231" i="5"/>
  <c r="J228" i="5"/>
  <c r="BK219" i="5"/>
  <c r="BK217" i="5"/>
  <c r="J202" i="5"/>
  <c r="J197" i="5"/>
  <c r="J192" i="5"/>
  <c r="BK188" i="5"/>
  <c r="J184" i="5"/>
  <c r="BK178" i="5"/>
  <c r="BK175" i="5"/>
  <c r="J155" i="5"/>
  <c r="BK150" i="5"/>
  <c r="BK144" i="5"/>
  <c r="BK141" i="5"/>
  <c r="J140" i="5"/>
  <c r="J138" i="5"/>
  <c r="J135" i="5"/>
  <c r="J133" i="5"/>
  <c r="J130" i="5"/>
  <c r="BK1106" i="4"/>
  <c r="J1106" i="4"/>
  <c r="BK1101" i="4"/>
  <c r="J1101" i="4"/>
  <c r="BK1098" i="4"/>
  <c r="J1098" i="4"/>
  <c r="BK1096" i="4"/>
  <c r="J1095" i="4"/>
  <c r="J1094" i="4"/>
  <c r="J1093" i="4"/>
  <c r="BK1092" i="4"/>
  <c r="BK1090" i="4"/>
  <c r="J1082" i="4"/>
  <c r="J1081" i="4"/>
  <c r="BK1077" i="4"/>
  <c r="BK1072" i="4"/>
  <c r="J1067" i="4"/>
  <c r="J1064" i="4"/>
  <c r="BK1059" i="4"/>
  <c r="J1055" i="4"/>
  <c r="BK1049" i="4"/>
  <c r="J1043" i="4"/>
  <c r="J1039" i="4"/>
  <c r="J1038" i="4"/>
  <c r="BK1036" i="4"/>
  <c r="BK1034" i="4"/>
  <c r="J1030" i="4"/>
  <c r="J1029" i="4"/>
  <c r="J1028" i="4"/>
  <c r="BK1026" i="4"/>
  <c r="J1025" i="4"/>
  <c r="J1020" i="4"/>
  <c r="J1019" i="4"/>
  <c r="BK999" i="4"/>
  <c r="BK987" i="4"/>
  <c r="J981" i="4"/>
  <c r="J968" i="4"/>
  <c r="BK967" i="4"/>
  <c r="BK966" i="4"/>
  <c r="J965" i="4"/>
  <c r="BK963" i="4"/>
  <c r="J962" i="4"/>
  <c r="J955" i="4"/>
  <c r="BK953" i="4"/>
  <c r="J951" i="4"/>
  <c r="J944" i="4"/>
  <c r="BK941" i="4"/>
  <c r="J934" i="4"/>
  <c r="J933" i="4"/>
  <c r="BK927" i="4"/>
  <c r="BK926" i="4"/>
  <c r="J921" i="4"/>
  <c r="BK918" i="4"/>
  <c r="BK913" i="4"/>
  <c r="BK909" i="4"/>
  <c r="J908" i="4"/>
  <c r="BK901" i="4"/>
  <c r="J899" i="4"/>
  <c r="BK895" i="4"/>
  <c r="J892" i="4"/>
  <c r="J885" i="4"/>
  <c r="BK879" i="4"/>
  <c r="BK872" i="4"/>
  <c r="BK871" i="4"/>
  <c r="BK869" i="4"/>
  <c r="BK865" i="4"/>
  <c r="J863" i="4"/>
  <c r="J861" i="4"/>
  <c r="BK860" i="4"/>
  <c r="BK853" i="4"/>
  <c r="BK850" i="4"/>
  <c r="J848" i="4"/>
  <c r="BK846" i="4"/>
  <c r="BK840" i="4"/>
  <c r="J835" i="4"/>
  <c r="J833" i="4"/>
  <c r="BK831" i="4"/>
  <c r="J830" i="4"/>
  <c r="J828" i="4"/>
  <c r="BK826" i="4"/>
  <c r="J824" i="4"/>
  <c r="J818" i="4"/>
  <c r="BK814" i="4"/>
  <c r="BK812" i="4"/>
  <c r="BK808" i="4"/>
  <c r="BK807" i="4"/>
  <c r="BK805" i="4"/>
  <c r="J803" i="4"/>
  <c r="BK801" i="4"/>
  <c r="J796" i="4"/>
  <c r="BK794" i="4"/>
  <c r="J792" i="4"/>
  <c r="J788" i="4"/>
  <c r="BK785" i="4"/>
  <c r="BK781" i="4"/>
  <c r="BK778" i="4"/>
  <c r="J775" i="4"/>
  <c r="J773" i="4"/>
  <c r="BK769" i="4"/>
  <c r="J765" i="4"/>
  <c r="BK763" i="4"/>
  <c r="BK760" i="4"/>
  <c r="BK758" i="4"/>
  <c r="J754" i="4"/>
  <c r="BK753" i="4"/>
  <c r="BK749" i="4"/>
  <c r="BK745" i="4"/>
  <c r="J739" i="4"/>
  <c r="BK737" i="4"/>
  <c r="BK734" i="4"/>
  <c r="BK727" i="4"/>
  <c r="J723" i="4"/>
  <c r="BK722" i="4"/>
  <c r="BK720" i="4"/>
  <c r="J716" i="4"/>
  <c r="BK714" i="4"/>
  <c r="BK701" i="4"/>
  <c r="J699" i="4"/>
  <c r="J697" i="4"/>
  <c r="BK695" i="4"/>
  <c r="J682" i="4"/>
  <c r="J680" i="4"/>
  <c r="BK678" i="4"/>
  <c r="BK676" i="4"/>
  <c r="J666" i="4"/>
  <c r="BK664" i="4"/>
  <c r="BK662" i="4"/>
  <c r="J653" i="4"/>
  <c r="J651" i="4"/>
  <c r="BK646" i="4"/>
  <c r="J632" i="4"/>
  <c r="J630" i="4"/>
  <c r="BK628" i="4"/>
  <c r="J612" i="4"/>
  <c r="J610" i="4"/>
  <c r="BK608" i="4"/>
  <c r="J606" i="4"/>
  <c r="BK592" i="4"/>
  <c r="BK572" i="4"/>
  <c r="J567" i="4"/>
  <c r="J565" i="4"/>
  <c r="BK559" i="4"/>
  <c r="BK517" i="4"/>
  <c r="J516" i="4"/>
  <c r="BK457" i="4"/>
  <c r="BK455" i="4"/>
  <c r="BK375" i="4"/>
  <c r="BK366" i="4"/>
  <c r="BK349" i="4"/>
  <c r="BK332" i="4"/>
  <c r="BK330" i="4"/>
  <c r="BK328" i="4"/>
  <c r="BK291" i="4"/>
  <c r="BK240" i="4"/>
  <c r="J213" i="4"/>
  <c r="BK189" i="4"/>
  <c r="J173" i="4"/>
  <c r="J170" i="4"/>
  <c r="BK166" i="4"/>
  <c r="J164" i="4"/>
  <c r="J162" i="4"/>
  <c r="J160" i="4"/>
  <c r="BK156" i="4"/>
  <c r="J156" i="4"/>
  <c r="BK152" i="4"/>
  <c r="BK136" i="4"/>
  <c r="BK514" i="3"/>
  <c r="BK513" i="3"/>
  <c r="J512" i="3"/>
  <c r="BK511" i="3"/>
  <c r="BK509" i="3"/>
  <c r="J508" i="3"/>
  <c r="BK505" i="3"/>
  <c r="BK503" i="3"/>
  <c r="J494" i="3"/>
  <c r="BK491" i="3"/>
  <c r="BK485" i="3"/>
  <c r="J465" i="3"/>
  <c r="J464" i="3"/>
  <c r="J458" i="3"/>
  <c r="BK456" i="3"/>
  <c r="J455" i="3"/>
  <c r="J453" i="3"/>
  <c r="J438" i="3"/>
  <c r="BK437" i="3"/>
  <c r="BK435" i="3"/>
  <c r="BK429" i="3"/>
  <c r="BK424" i="3"/>
  <c r="J421" i="3"/>
  <c r="J419" i="3"/>
  <c r="BK414" i="3"/>
  <c r="J397" i="3"/>
  <c r="J389" i="3"/>
  <c r="BK387" i="3"/>
  <c r="J384" i="3"/>
  <c r="J377" i="3"/>
  <c r="BK375" i="3"/>
  <c r="J361" i="3"/>
  <c r="BK349" i="3"/>
  <c r="J346" i="3"/>
  <c r="BK343" i="3"/>
  <c r="BK338" i="3"/>
  <c r="J336" i="3"/>
  <c r="BK328" i="3"/>
  <c r="BK285" i="3"/>
  <c r="J228" i="3"/>
  <c r="BK225" i="3"/>
  <c r="BK220" i="3"/>
  <c r="BK201" i="3"/>
  <c r="BK196" i="3"/>
  <c r="J191" i="3"/>
  <c r="BK189" i="3"/>
  <c r="J188" i="3"/>
  <c r="J185" i="3"/>
  <c r="J176" i="3"/>
  <c r="BK167" i="3"/>
  <c r="J162" i="3"/>
  <c r="BK151" i="3"/>
  <c r="J150" i="3"/>
  <c r="BK148" i="3"/>
  <c r="J141" i="3"/>
  <c r="BK139" i="3"/>
  <c r="J137" i="3"/>
  <c r="BK131" i="3"/>
  <c r="J678" i="2"/>
  <c r="J673" i="2"/>
  <c r="BK670" i="2"/>
  <c r="J667" i="2"/>
  <c r="J665" i="2"/>
  <c r="BK663" i="2"/>
  <c r="BK661" i="2"/>
  <c r="BK651" i="2"/>
  <c r="BK646" i="2"/>
  <c r="J640" i="2"/>
  <c r="BK639" i="2"/>
  <c r="BK634" i="2"/>
  <c r="BK630" i="2"/>
  <c r="J626" i="2"/>
  <c r="BK619" i="2"/>
  <c r="BK607" i="2"/>
  <c r="J600" i="2"/>
  <c r="J592" i="2"/>
  <c r="BK580" i="2"/>
  <c r="J570" i="2"/>
  <c r="BK569" i="2"/>
  <c r="BK568" i="2"/>
  <c r="BK565" i="2"/>
  <c r="J564" i="2"/>
  <c r="J562" i="2"/>
  <c r="BK561" i="2"/>
  <c r="BK560" i="2"/>
  <c r="J557" i="2"/>
  <c r="BK555" i="2"/>
  <c r="J551" i="2"/>
  <c r="BK538" i="2"/>
  <c r="J537" i="2"/>
  <c r="BK536" i="2"/>
  <c r="BK532" i="2"/>
  <c r="J530" i="2"/>
  <c r="BK528" i="2"/>
  <c r="BK513" i="2"/>
  <c r="J503" i="2"/>
  <c r="J494" i="2"/>
  <c r="J487" i="2"/>
  <c r="J468" i="2"/>
  <c r="BK463" i="2"/>
  <c r="BK457" i="2"/>
  <c r="BK455" i="2"/>
  <c r="J454" i="2"/>
  <c r="J453" i="2"/>
  <c r="BK452" i="2"/>
  <c r="J450" i="2"/>
  <c r="BK448" i="2"/>
  <c r="BK444" i="2"/>
  <c r="J443" i="2"/>
  <c r="J441" i="2"/>
  <c r="J425" i="2"/>
  <c r="BK421" i="2"/>
  <c r="J419" i="2"/>
  <c r="J413" i="2"/>
  <c r="J412" i="2"/>
  <c r="BK408" i="2"/>
  <c r="J402" i="2"/>
  <c r="J398" i="2"/>
  <c r="J392" i="2"/>
  <c r="J391" i="2"/>
  <c r="J389" i="2"/>
  <c r="BK387" i="2"/>
  <c r="J383" i="2"/>
  <c r="BK377" i="2"/>
  <c r="J371" i="2"/>
  <c r="BK351" i="2"/>
  <c r="BK345" i="2"/>
  <c r="BK342" i="2"/>
  <c r="BK338" i="2"/>
  <c r="J317" i="2"/>
  <c r="BK295" i="2"/>
  <c r="J293" i="2"/>
  <c r="BK257" i="2"/>
  <c r="J255" i="2"/>
  <c r="J234" i="2"/>
  <c r="J210" i="2"/>
  <c r="J203" i="2"/>
  <c r="J202" i="2"/>
  <c r="J162" i="2"/>
  <c r="J151" i="2"/>
  <c r="BK148" i="2"/>
  <c r="BK146" i="2"/>
  <c r="J144" i="2"/>
  <c r="BK133" i="2"/>
  <c r="P130" i="2" l="1"/>
  <c r="R382" i="2"/>
  <c r="R431" i="2"/>
  <c r="P473" i="2"/>
  <c r="T502" i="2"/>
  <c r="T664" i="2"/>
  <c r="P672" i="2"/>
  <c r="P671" i="2" s="1"/>
  <c r="T130" i="3"/>
  <c r="P383" i="3"/>
  <c r="BK400" i="3"/>
  <c r="J400" i="3" s="1"/>
  <c r="J101" i="3" s="1"/>
  <c r="T400" i="3"/>
  <c r="T420" i="3"/>
  <c r="P507" i="3"/>
  <c r="BK510" i="3"/>
  <c r="J510" i="3"/>
  <c r="J106" i="3" s="1"/>
  <c r="R510" i="3"/>
  <c r="P516" i="3"/>
  <c r="P515" i="3"/>
  <c r="BK129" i="4"/>
  <c r="J129" i="4" s="1"/>
  <c r="J98" i="4" s="1"/>
  <c r="R129" i="4"/>
  <c r="R620" i="4"/>
  <c r="P631" i="4"/>
  <c r="R631" i="4"/>
  <c r="T652" i="4"/>
  <c r="P1013" i="4"/>
  <c r="BK1080" i="4"/>
  <c r="J1080" i="4"/>
  <c r="J104" i="4"/>
  <c r="P1080" i="4"/>
  <c r="BK1100" i="4"/>
  <c r="J1100" i="4"/>
  <c r="J107" i="4"/>
  <c r="R1100" i="4"/>
  <c r="R1099" i="4" s="1"/>
  <c r="P125" i="5"/>
  <c r="BK275" i="5"/>
  <c r="J275" i="5" s="1"/>
  <c r="J99" i="5" s="1"/>
  <c r="R275" i="5"/>
  <c r="T295" i="5"/>
  <c r="T308" i="5"/>
  <c r="T307" i="5" s="1"/>
  <c r="P129" i="6"/>
  <c r="BK416" i="6"/>
  <c r="J416" i="6" s="1"/>
  <c r="J99" i="6" s="1"/>
  <c r="BK426" i="6"/>
  <c r="J426" i="6"/>
  <c r="J100" i="6" s="1"/>
  <c r="T426" i="6"/>
  <c r="R479" i="6"/>
  <c r="P515" i="6"/>
  <c r="R528" i="6"/>
  <c r="R527" i="6" s="1"/>
  <c r="R537" i="6"/>
  <c r="R536" i="6"/>
  <c r="T131" i="7"/>
  <c r="T420" i="7"/>
  <c r="T505" i="7"/>
  <c r="T533" i="7"/>
  <c r="R568" i="7"/>
  <c r="T714" i="7"/>
  <c r="P727" i="7"/>
  <c r="T902" i="7"/>
  <c r="P982" i="7"/>
  <c r="P981" i="7" s="1"/>
  <c r="R128" i="8"/>
  <c r="T306" i="8"/>
  <c r="P381" i="8"/>
  <c r="R409" i="8"/>
  <c r="R420" i="8"/>
  <c r="T451" i="8"/>
  <c r="P462" i="8"/>
  <c r="R532" i="8"/>
  <c r="R588" i="8"/>
  <c r="T130" i="9"/>
  <c r="T240" i="9"/>
  <c r="R269" i="9"/>
  <c r="P282" i="9"/>
  <c r="T291" i="9"/>
  <c r="P315" i="9"/>
  <c r="T351" i="9"/>
  <c r="P125" i="10"/>
  <c r="P167" i="10"/>
  <c r="P183" i="10"/>
  <c r="T191" i="10"/>
  <c r="BK126" i="11"/>
  <c r="J126" i="11"/>
  <c r="J98" i="11" s="1"/>
  <c r="P126" i="11"/>
  <c r="BK302" i="11"/>
  <c r="J302" i="11"/>
  <c r="J99" i="11" s="1"/>
  <c r="R302" i="11"/>
  <c r="T349" i="11"/>
  <c r="P473" i="11"/>
  <c r="BK485" i="11"/>
  <c r="J485" i="11" s="1"/>
  <c r="J104" i="11" s="1"/>
  <c r="T485" i="11"/>
  <c r="T484" i="11" s="1"/>
  <c r="BK118" i="13"/>
  <c r="BK117" i="13"/>
  <c r="J117" i="13"/>
  <c r="J96" i="13" s="1"/>
  <c r="T130" i="2"/>
  <c r="P382" i="2"/>
  <c r="T431" i="2"/>
  <c r="R473" i="2"/>
  <c r="BK502" i="2"/>
  <c r="J502" i="2"/>
  <c r="J104" i="2"/>
  <c r="BK664" i="2"/>
  <c r="J664" i="2" s="1"/>
  <c r="J105" i="2" s="1"/>
  <c r="R672" i="2"/>
  <c r="R671" i="2" s="1"/>
  <c r="P130" i="3"/>
  <c r="R383" i="3"/>
  <c r="BK420" i="3"/>
  <c r="J420" i="3" s="1"/>
  <c r="J102" i="3" s="1"/>
  <c r="P420" i="3"/>
  <c r="BK507" i="3"/>
  <c r="J507" i="3" s="1"/>
  <c r="J105" i="3" s="1"/>
  <c r="R507" i="3"/>
  <c r="R506" i="3"/>
  <c r="T510" i="3"/>
  <c r="BK516" i="3"/>
  <c r="J516" i="3"/>
  <c r="J108" i="3"/>
  <c r="T516" i="3"/>
  <c r="T515" i="3" s="1"/>
  <c r="T129" i="4"/>
  <c r="BK620" i="4"/>
  <c r="J620" i="4" s="1"/>
  <c r="J100" i="4" s="1"/>
  <c r="P620" i="4"/>
  <c r="T620" i="4"/>
  <c r="BK631" i="4"/>
  <c r="J631" i="4" s="1"/>
  <c r="J101" i="4" s="1"/>
  <c r="T631" i="4"/>
  <c r="R652" i="4"/>
  <c r="T1013" i="4"/>
  <c r="T1080" i="4"/>
  <c r="T1100" i="4"/>
  <c r="T1099" i="4" s="1"/>
  <c r="BK125" i="5"/>
  <c r="J125" i="5"/>
  <c r="J98" i="5" s="1"/>
  <c r="T125" i="5"/>
  <c r="T124" i="5" s="1"/>
  <c r="T275" i="5"/>
  <c r="R295" i="5"/>
  <c r="BK308" i="5"/>
  <c r="J308" i="5"/>
  <c r="J103" i="5" s="1"/>
  <c r="P308" i="5"/>
  <c r="P307" i="5" s="1"/>
  <c r="P131" i="7"/>
  <c r="BK420" i="7"/>
  <c r="J420" i="7" s="1"/>
  <c r="J99" i="7" s="1"/>
  <c r="BK505" i="7"/>
  <c r="J505" i="7" s="1"/>
  <c r="J100" i="7" s="1"/>
  <c r="BK533" i="7"/>
  <c r="J533" i="7"/>
  <c r="J101" i="7" s="1"/>
  <c r="P568" i="7"/>
  <c r="P714" i="7"/>
  <c r="R727" i="7"/>
  <c r="P902" i="7"/>
  <c r="R982" i="7"/>
  <c r="R981" i="7" s="1"/>
  <c r="BK128" i="8"/>
  <c r="J128" i="8" s="1"/>
  <c r="J98" i="8" s="1"/>
  <c r="BK306" i="8"/>
  <c r="J306" i="8"/>
  <c r="J99" i="8" s="1"/>
  <c r="BK381" i="8"/>
  <c r="J381" i="8" s="1"/>
  <c r="J100" i="8" s="1"/>
  <c r="BK409" i="8"/>
  <c r="J409" i="8" s="1"/>
  <c r="J101" i="8" s="1"/>
  <c r="BK420" i="8"/>
  <c r="J420" i="8" s="1"/>
  <c r="J102" i="8" s="1"/>
  <c r="BK451" i="8"/>
  <c r="J451" i="8"/>
  <c r="J103" i="8" s="1"/>
  <c r="BK462" i="8"/>
  <c r="J462" i="8" s="1"/>
  <c r="J104" i="8" s="1"/>
  <c r="T532" i="8"/>
  <c r="P588" i="8"/>
  <c r="R130" i="9"/>
  <c r="R240" i="9"/>
  <c r="T269" i="9"/>
  <c r="R282" i="9"/>
  <c r="P291" i="9"/>
  <c r="R315" i="9"/>
  <c r="P351" i="9"/>
  <c r="R125" i="10"/>
  <c r="T167" i="10"/>
  <c r="R183" i="10"/>
  <c r="P191" i="10"/>
  <c r="R126" i="11"/>
  <c r="P302" i="11"/>
  <c r="T302" i="11"/>
  <c r="P349" i="11"/>
  <c r="BK473" i="11"/>
  <c r="J473" i="11" s="1"/>
  <c r="J101" i="11" s="1"/>
  <c r="R473" i="11"/>
  <c r="P485" i="11"/>
  <c r="P484" i="11" s="1"/>
  <c r="T125" i="12"/>
  <c r="BK356" i="12"/>
  <c r="J356" i="12" s="1"/>
  <c r="J100" i="12" s="1"/>
  <c r="T356" i="12"/>
  <c r="R118" i="13"/>
  <c r="R117" i="13" s="1"/>
  <c r="R130" i="2"/>
  <c r="T382" i="2"/>
  <c r="P431" i="2"/>
  <c r="T473" i="2"/>
  <c r="R502" i="2"/>
  <c r="R664" i="2"/>
  <c r="BK672" i="2"/>
  <c r="BK671" i="2" s="1"/>
  <c r="J671" i="2" s="1"/>
  <c r="J107" i="2" s="1"/>
  <c r="BK130" i="3"/>
  <c r="J130" i="3" s="1"/>
  <c r="J98" i="3" s="1"/>
  <c r="BK383" i="3"/>
  <c r="J383" i="3" s="1"/>
  <c r="J100" i="3" s="1"/>
  <c r="T129" i="6"/>
  <c r="R416" i="6"/>
  <c r="T416" i="6"/>
  <c r="R426" i="6"/>
  <c r="P479" i="6"/>
  <c r="BK515" i="6"/>
  <c r="J515" i="6" s="1"/>
  <c r="J102" i="6" s="1"/>
  <c r="R515" i="6"/>
  <c r="BK528" i="6"/>
  <c r="BK527" i="6" s="1"/>
  <c r="J527" i="6" s="1"/>
  <c r="J104" i="6" s="1"/>
  <c r="T528" i="6"/>
  <c r="T527" i="6" s="1"/>
  <c r="P537" i="6"/>
  <c r="P536" i="6"/>
  <c r="R131" i="7"/>
  <c r="P420" i="7"/>
  <c r="R505" i="7"/>
  <c r="R533" i="7"/>
  <c r="T568" i="7"/>
  <c r="R714" i="7"/>
  <c r="T727" i="7"/>
  <c r="R902" i="7"/>
  <c r="BK982" i="7"/>
  <c r="J982" i="7" s="1"/>
  <c r="J109" i="7" s="1"/>
  <c r="T128" i="8"/>
  <c r="P306" i="8"/>
  <c r="T381" i="8"/>
  <c r="T409" i="8"/>
  <c r="P420" i="8"/>
  <c r="P451" i="8"/>
  <c r="R462" i="8"/>
  <c r="BK532" i="8"/>
  <c r="J532" i="8"/>
  <c r="J105" i="8"/>
  <c r="BK588" i="8"/>
  <c r="J588" i="8" s="1"/>
  <c r="J106" i="8" s="1"/>
  <c r="P130" i="9"/>
  <c r="P240" i="9"/>
  <c r="P269" i="9"/>
  <c r="BK291" i="9"/>
  <c r="J291" i="9"/>
  <c r="J104" i="9" s="1"/>
  <c r="BK315" i="9"/>
  <c r="J315" i="9"/>
  <c r="J105" i="9"/>
  <c r="BK351" i="9"/>
  <c r="J351" i="9" s="1"/>
  <c r="J106" i="9" s="1"/>
  <c r="T125" i="10"/>
  <c r="T124" i="10" s="1"/>
  <c r="R167" i="10"/>
  <c r="T183" i="10"/>
  <c r="R191" i="10"/>
  <c r="T126" i="11"/>
  <c r="BK349" i="11"/>
  <c r="J349" i="11"/>
  <c r="J100" i="11"/>
  <c r="R349" i="11"/>
  <c r="T473" i="11"/>
  <c r="R485" i="11"/>
  <c r="R484" i="11"/>
  <c r="BK125" i="12"/>
  <c r="P125" i="12"/>
  <c r="BK311" i="12"/>
  <c r="J311" i="12"/>
  <c r="J99" i="12" s="1"/>
  <c r="R311" i="12"/>
  <c r="P356" i="12"/>
  <c r="T118" i="13"/>
  <c r="T117" i="13" s="1"/>
  <c r="BK130" i="2"/>
  <c r="J130" i="2" s="1"/>
  <c r="J98" i="2" s="1"/>
  <c r="BK382" i="2"/>
  <c r="J382" i="2" s="1"/>
  <c r="J99" i="2" s="1"/>
  <c r="BK431" i="2"/>
  <c r="J431" i="2" s="1"/>
  <c r="J101" i="2" s="1"/>
  <c r="BK473" i="2"/>
  <c r="J473" i="2"/>
  <c r="J102" i="2" s="1"/>
  <c r="P502" i="2"/>
  <c r="P664" i="2"/>
  <c r="T672" i="2"/>
  <c r="T671" i="2" s="1"/>
  <c r="R130" i="3"/>
  <c r="T383" i="3"/>
  <c r="P400" i="3"/>
  <c r="R400" i="3"/>
  <c r="R420" i="3"/>
  <c r="T507" i="3"/>
  <c r="T506" i="3"/>
  <c r="P510" i="3"/>
  <c r="R516" i="3"/>
  <c r="R515" i="3" s="1"/>
  <c r="P129" i="4"/>
  <c r="BK652" i="4"/>
  <c r="J652" i="4" s="1"/>
  <c r="J102" i="4" s="1"/>
  <c r="P652" i="4"/>
  <c r="BK1013" i="4"/>
  <c r="J1013" i="4" s="1"/>
  <c r="J103" i="4" s="1"/>
  <c r="R1013" i="4"/>
  <c r="R1080" i="4"/>
  <c r="P1100" i="4"/>
  <c r="P1099" i="4" s="1"/>
  <c r="R125" i="5"/>
  <c r="R124" i="5" s="1"/>
  <c r="P275" i="5"/>
  <c r="BK295" i="5"/>
  <c r="J295" i="5"/>
  <c r="J100" i="5" s="1"/>
  <c r="P295" i="5"/>
  <c r="R308" i="5"/>
  <c r="R307" i="5"/>
  <c r="BK129" i="6"/>
  <c r="J129" i="6" s="1"/>
  <c r="J98" i="6" s="1"/>
  <c r="R129" i="6"/>
  <c r="R128" i="6" s="1"/>
  <c r="R127" i="6" s="1"/>
  <c r="P416" i="6"/>
  <c r="P426" i="6"/>
  <c r="BK479" i="6"/>
  <c r="J479" i="6" s="1"/>
  <c r="J101" i="6" s="1"/>
  <c r="T479" i="6"/>
  <c r="T515" i="6"/>
  <c r="P528" i="6"/>
  <c r="P527" i="6" s="1"/>
  <c r="BK537" i="6"/>
  <c r="BK536" i="6" s="1"/>
  <c r="J536" i="6" s="1"/>
  <c r="J106" i="6" s="1"/>
  <c r="T537" i="6"/>
  <c r="T536" i="6" s="1"/>
  <c r="BK131" i="7"/>
  <c r="J131" i="7" s="1"/>
  <c r="J98" i="7" s="1"/>
  <c r="R420" i="7"/>
  <c r="P505" i="7"/>
  <c r="P533" i="7"/>
  <c r="BK568" i="7"/>
  <c r="J568" i="7" s="1"/>
  <c r="J103" i="7" s="1"/>
  <c r="BK714" i="7"/>
  <c r="J714" i="7"/>
  <c r="J104" i="7" s="1"/>
  <c r="BK727" i="7"/>
  <c r="J727" i="7" s="1"/>
  <c r="J105" i="7" s="1"/>
  <c r="BK902" i="7"/>
  <c r="J902" i="7" s="1"/>
  <c r="J106" i="7" s="1"/>
  <c r="T982" i="7"/>
  <c r="T981" i="7" s="1"/>
  <c r="P128" i="8"/>
  <c r="R306" i="8"/>
  <c r="R381" i="8"/>
  <c r="P409" i="8"/>
  <c r="T420" i="8"/>
  <c r="R451" i="8"/>
  <c r="T462" i="8"/>
  <c r="P532" i="8"/>
  <c r="T588" i="8"/>
  <c r="BK130" i="9"/>
  <c r="J130" i="9"/>
  <c r="J100" i="9" s="1"/>
  <c r="BK240" i="9"/>
  <c r="J240" i="9" s="1"/>
  <c r="J101" i="9" s="1"/>
  <c r="BK269" i="9"/>
  <c r="J269" i="9" s="1"/>
  <c r="J102" i="9" s="1"/>
  <c r="BK282" i="9"/>
  <c r="J282" i="9" s="1"/>
  <c r="J103" i="9" s="1"/>
  <c r="T282" i="9"/>
  <c r="R291" i="9"/>
  <c r="T315" i="9"/>
  <c r="R351" i="9"/>
  <c r="BK125" i="10"/>
  <c r="J125" i="10"/>
  <c r="J99" i="10" s="1"/>
  <c r="BK167" i="10"/>
  <c r="J167" i="10" s="1"/>
  <c r="J100" i="10" s="1"/>
  <c r="BK183" i="10"/>
  <c r="J183" i="10" s="1"/>
  <c r="J101" i="10" s="1"/>
  <c r="BK191" i="10"/>
  <c r="J191" i="10" s="1"/>
  <c r="J102" i="10" s="1"/>
  <c r="R125" i="12"/>
  <c r="P311" i="12"/>
  <c r="T311" i="12"/>
  <c r="R356" i="12"/>
  <c r="P118" i="13"/>
  <c r="P117" i="13"/>
  <c r="AU107" i="1" s="1"/>
  <c r="BE138" i="2"/>
  <c r="BE152" i="2"/>
  <c r="BE162" i="2"/>
  <c r="BE174" i="2"/>
  <c r="BE205" i="2"/>
  <c r="BE214" i="2"/>
  <c r="BE218" i="2"/>
  <c r="BE236" i="2"/>
  <c r="BE246" i="2"/>
  <c r="BE316" i="2"/>
  <c r="BE329" i="2"/>
  <c r="BE340" i="2"/>
  <c r="BE348" i="2"/>
  <c r="BE371" i="2"/>
  <c r="BE381" i="2"/>
  <c r="BE383" i="2"/>
  <c r="BE400" i="2"/>
  <c r="BE405" i="2"/>
  <c r="BE416" i="2"/>
  <c r="BE423" i="2"/>
  <c r="BE443" i="2"/>
  <c r="BE448" i="2"/>
  <c r="BE450" i="2"/>
  <c r="BE454" i="2"/>
  <c r="BE456" i="2"/>
  <c r="BE459" i="2"/>
  <c r="BE468" i="2"/>
  <c r="BE492" i="2"/>
  <c r="BE494" i="2"/>
  <c r="BE511" i="2"/>
  <c r="BE526" i="2"/>
  <c r="BE530" i="2"/>
  <c r="BE534" i="2"/>
  <c r="BE537" i="2"/>
  <c r="BE540" i="2"/>
  <c r="BE559" i="2"/>
  <c r="BE560" i="2"/>
  <c r="BE564" i="2"/>
  <c r="BE567" i="2"/>
  <c r="BE572" i="2"/>
  <c r="BE588" i="2"/>
  <c r="BE598" i="2"/>
  <c r="BE600" i="2"/>
  <c r="BE611" i="2"/>
  <c r="BE626" i="2"/>
  <c r="BE632" i="2"/>
  <c r="BE638" i="2"/>
  <c r="BE644" i="2"/>
  <c r="BE660" i="2"/>
  <c r="BE663" i="2"/>
  <c r="BE673" i="2"/>
  <c r="BE678" i="2"/>
  <c r="E118" i="3"/>
  <c r="BE145" i="3"/>
  <c r="BE155" i="3"/>
  <c r="BE230" i="3"/>
  <c r="BE361" i="3"/>
  <c r="BE390" i="3"/>
  <c r="BE401" i="3"/>
  <c r="BE426" i="3"/>
  <c r="BE431" i="3"/>
  <c r="BE459" i="3"/>
  <c r="BE461" i="3"/>
  <c r="BE462" i="3"/>
  <c r="BE465" i="3"/>
  <c r="BE498" i="3"/>
  <c r="BE500" i="3"/>
  <c r="BE505" i="3"/>
  <c r="BE508" i="3"/>
  <c r="BE509" i="3"/>
  <c r="BE512" i="3"/>
  <c r="F92" i="4"/>
  <c r="J121" i="4"/>
  <c r="BE130" i="4"/>
  <c r="BE136" i="4"/>
  <c r="BE140" i="4"/>
  <c r="BE156" i="4"/>
  <c r="BE160" i="4"/>
  <c r="BE164" i="4"/>
  <c r="BE168" i="4"/>
  <c r="BE174" i="4"/>
  <c r="BE204" i="4"/>
  <c r="BE213" i="4"/>
  <c r="BE222" i="4"/>
  <c r="BE258" i="4"/>
  <c r="BE327" i="4"/>
  <c r="BE328" i="4"/>
  <c r="BE341" i="4"/>
  <c r="BE372" i="4"/>
  <c r="BE377" i="4"/>
  <c r="BE516" i="4"/>
  <c r="BE558" i="4"/>
  <c r="BE569" i="4"/>
  <c r="BE595" i="4"/>
  <c r="BE606" i="4"/>
  <c r="BE610" i="4"/>
  <c r="BE621" i="4"/>
  <c r="BE646" i="4"/>
  <c r="BE653" i="4"/>
  <c r="BE662" i="4"/>
  <c r="BE666" i="4"/>
  <c r="BE676" i="4"/>
  <c r="BE678" i="4"/>
  <c r="BE682" i="4"/>
  <c r="BE699" i="4"/>
  <c r="BE718" i="4"/>
  <c r="BE720" i="4"/>
  <c r="BE723" i="4"/>
  <c r="BE733" i="4"/>
  <c r="BE736" i="4"/>
  <c r="BE743" i="4"/>
  <c r="BE749" i="4"/>
  <c r="BE751" i="4"/>
  <c r="BE758" i="4"/>
  <c r="BE762" i="4"/>
  <c r="BE771" i="4"/>
  <c r="BE777" i="4"/>
  <c r="BE780" i="4"/>
  <c r="BE783" i="4"/>
  <c r="BE787" i="4"/>
  <c r="BE792" i="4"/>
  <c r="BE797" i="4"/>
  <c r="BE807" i="4"/>
  <c r="BE812" i="4"/>
  <c r="BE819" i="4"/>
  <c r="BE824" i="4"/>
  <c r="BE842" i="4"/>
  <c r="BE851" i="4"/>
  <c r="BE856" i="4"/>
  <c r="BE863" i="4"/>
  <c r="BE867" i="4"/>
  <c r="BE874" i="4"/>
  <c r="BE876" i="4"/>
  <c r="BE878" i="4"/>
  <c r="BE881" i="4"/>
  <c r="BE888" i="4"/>
  <c r="BE890" i="4"/>
  <c r="BE902" i="4"/>
  <c r="BE916" i="4"/>
  <c r="BE920" i="4"/>
  <c r="BE964" i="4"/>
  <c r="BE975" i="4"/>
  <c r="BE981" i="4"/>
  <c r="BE987" i="4"/>
  <c r="BE993" i="4"/>
  <c r="BE1025" i="4"/>
  <c r="BE1026" i="4"/>
  <c r="BE1028" i="4"/>
  <c r="BE1030" i="4"/>
  <c r="BE1032" i="4"/>
  <c r="BE1033" i="4"/>
  <c r="BE1035" i="4"/>
  <c r="BE1036" i="4"/>
  <c r="BE1040" i="4"/>
  <c r="BE1042" i="4"/>
  <c r="BE1057" i="4"/>
  <c r="BE1059" i="4"/>
  <c r="BE1067" i="4"/>
  <c r="BE1076" i="4"/>
  <c r="BE1079" i="4"/>
  <c r="BE1093" i="4"/>
  <c r="BE1094" i="4"/>
  <c r="BE1096" i="4"/>
  <c r="BE1098" i="4"/>
  <c r="BE1101" i="4"/>
  <c r="BE1106" i="4"/>
  <c r="BK611" i="4"/>
  <c r="J611" i="4" s="1"/>
  <c r="J99" i="4" s="1"/>
  <c r="E113" i="5"/>
  <c r="J117" i="5"/>
  <c r="F120" i="5"/>
  <c r="BE140" i="5"/>
  <c r="BE143" i="5"/>
  <c r="BE150" i="5"/>
  <c r="BE165" i="5"/>
  <c r="BE179" i="5"/>
  <c r="BE184" i="5"/>
  <c r="BE192" i="5"/>
  <c r="BE200" i="5"/>
  <c r="BE217" i="5"/>
  <c r="BE227" i="5"/>
  <c r="BE237" i="5"/>
  <c r="BE253" i="5"/>
  <c r="BE270" i="5"/>
  <c r="BE274" i="5"/>
  <c r="E85" i="6"/>
  <c r="BE146" i="6"/>
  <c r="BE159" i="6"/>
  <c r="BE173" i="6"/>
  <c r="BE179" i="6"/>
  <c r="BE182" i="6"/>
  <c r="BE184" i="6"/>
  <c r="BE196" i="6"/>
  <c r="BE203" i="6"/>
  <c r="BE208" i="6"/>
  <c r="BE212" i="6"/>
  <c r="BE232" i="6"/>
  <c r="BE370" i="6"/>
  <c r="BE383" i="6"/>
  <c r="BE397" i="6"/>
  <c r="BE399" i="6"/>
  <c r="BE415" i="6"/>
  <c r="BE417" i="6"/>
  <c r="BE423" i="6"/>
  <c r="BE425" i="6"/>
  <c r="BE427" i="6"/>
  <c r="BE470" i="6"/>
  <c r="BE474" i="6"/>
  <c r="BE483" i="6"/>
  <c r="BE495" i="6"/>
  <c r="BE502" i="6"/>
  <c r="BE503" i="6"/>
  <c r="BE505" i="6"/>
  <c r="BE514" i="6"/>
  <c r="BE516" i="6"/>
  <c r="BE523" i="6"/>
  <c r="BE524" i="6"/>
  <c r="BE526" i="6"/>
  <c r="BE531" i="6"/>
  <c r="BE532" i="6"/>
  <c r="BE533" i="6"/>
  <c r="BK525" i="6"/>
  <c r="J525" i="6" s="1"/>
  <c r="J103" i="6" s="1"/>
  <c r="BE132" i="7"/>
  <c r="BE150" i="7"/>
  <c r="BE159" i="7"/>
  <c r="BE195" i="7"/>
  <c r="BE211" i="7"/>
  <c r="BE235" i="7"/>
  <c r="BE256" i="7"/>
  <c r="BE301" i="7"/>
  <c r="BE312" i="7"/>
  <c r="BE329" i="7"/>
  <c r="BE335" i="7"/>
  <c r="BE356" i="7"/>
  <c r="BE381" i="7"/>
  <c r="BE397" i="7"/>
  <c r="BE400" i="7"/>
  <c r="BE436" i="7"/>
  <c r="BE440" i="7"/>
  <c r="BE447" i="7"/>
  <c r="BE500" i="7"/>
  <c r="BE509" i="7"/>
  <c r="BE523" i="7"/>
  <c r="BE530" i="7"/>
  <c r="BE534" i="7"/>
  <c r="BE538" i="7"/>
  <c r="BE542" i="7"/>
  <c r="BE555" i="7"/>
  <c r="BE600" i="7"/>
  <c r="BE610" i="7"/>
  <c r="BE616" i="7"/>
  <c r="BE620" i="7"/>
  <c r="BE624" i="7"/>
  <c r="BE632" i="7"/>
  <c r="BE636" i="7"/>
  <c r="BE642" i="7"/>
  <c r="BE655" i="7"/>
  <c r="BE659" i="7"/>
  <c r="BE693" i="7"/>
  <c r="BE697" i="7"/>
  <c r="BE701" i="7"/>
  <c r="BE715" i="7"/>
  <c r="BE751" i="7"/>
  <c r="BE761" i="7"/>
  <c r="BE791" i="7"/>
  <c r="BE793" i="7"/>
  <c r="BE807" i="7"/>
  <c r="BE812" i="7"/>
  <c r="BE829" i="7"/>
  <c r="BE850" i="7"/>
  <c r="BE871" i="7"/>
  <c r="BE884" i="7"/>
  <c r="BE893" i="7"/>
  <c r="BE896" i="7"/>
  <c r="BE909" i="7"/>
  <c r="BE935" i="7"/>
  <c r="BE948" i="7"/>
  <c r="BE966" i="7"/>
  <c r="J89" i="8"/>
  <c r="BE144" i="8"/>
  <c r="BE153" i="8"/>
  <c r="BE208" i="8"/>
  <c r="BE213" i="8"/>
  <c r="BE284" i="8"/>
  <c r="BE293" i="8"/>
  <c r="BE354" i="8"/>
  <c r="BE359" i="8"/>
  <c r="BE438" i="8"/>
  <c r="BE452" i="8"/>
  <c r="BE469" i="8"/>
  <c r="BE490" i="8"/>
  <c r="BE519" i="8"/>
  <c r="BE555" i="8"/>
  <c r="J91" i="9"/>
  <c r="BE147" i="9"/>
  <c r="BE150" i="9"/>
  <c r="BE169" i="9"/>
  <c r="BE176" i="9"/>
  <c r="BE263" i="9"/>
  <c r="BE328" i="9"/>
  <c r="E85" i="10"/>
  <c r="BE129" i="10"/>
  <c r="BE156" i="10"/>
  <c r="BE164" i="10"/>
  <c r="BE168" i="10"/>
  <c r="BE169" i="10"/>
  <c r="BE173" i="10"/>
  <c r="BE177" i="10"/>
  <c r="BE180" i="10"/>
  <c r="BE193" i="10"/>
  <c r="BE194" i="10"/>
  <c r="F92" i="11"/>
  <c r="BE141" i="11"/>
  <c r="BE276" i="11"/>
  <c r="BE282" i="11"/>
  <c r="BE296" i="11"/>
  <c r="BE310" i="11"/>
  <c r="BE357" i="11"/>
  <c r="BE360" i="11"/>
  <c r="BE365" i="11"/>
  <c r="BE391" i="11"/>
  <c r="BE395" i="11"/>
  <c r="BE411" i="11"/>
  <c r="BE429" i="11"/>
  <c r="BE443" i="11"/>
  <c r="BE445" i="11"/>
  <c r="BE447" i="11"/>
  <c r="BE474" i="11"/>
  <c r="BE476" i="11"/>
  <c r="BE486" i="11"/>
  <c r="BE491" i="11"/>
  <c r="BK482" i="11"/>
  <c r="J482" i="11" s="1"/>
  <c r="J102" i="11" s="1"/>
  <c r="E85" i="12"/>
  <c r="J117" i="12"/>
  <c r="F120" i="12"/>
  <c r="BE126" i="12"/>
  <c r="BE173" i="12"/>
  <c r="BE206" i="12"/>
  <c r="BE230" i="12"/>
  <c r="BE305" i="12"/>
  <c r="BE308" i="12"/>
  <c r="BE329" i="12"/>
  <c r="BE376" i="12"/>
  <c r="BE441" i="12"/>
  <c r="BE457" i="12"/>
  <c r="BE155" i="13"/>
  <c r="J89" i="2"/>
  <c r="BE133" i="2"/>
  <c r="BE140" i="2"/>
  <c r="BE144" i="2"/>
  <c r="BE151" i="2"/>
  <c r="BE168" i="2"/>
  <c r="BE188" i="2"/>
  <c r="BE255" i="2"/>
  <c r="BE295" i="2"/>
  <c r="BE330" i="2"/>
  <c r="BE338" i="2"/>
  <c r="BE345" i="2"/>
  <c r="BE351" i="2"/>
  <c r="BE389" i="2"/>
  <c r="BE392" i="2"/>
  <c r="BE408" i="2"/>
  <c r="BE410" i="2"/>
  <c r="BE413" i="2"/>
  <c r="BE419" i="2"/>
  <c r="BE421" i="2"/>
  <c r="BE425" i="2"/>
  <c r="BE455" i="2"/>
  <c r="BE474" i="2"/>
  <c r="BE503" i="2"/>
  <c r="BE513" i="2"/>
  <c r="BE528" i="2"/>
  <c r="BE532" i="2"/>
  <c r="BE553" i="2"/>
  <c r="BE555" i="2"/>
  <c r="BE561" i="2"/>
  <c r="BE562" i="2"/>
  <c r="BE563" i="2"/>
  <c r="BE565" i="2"/>
  <c r="BE569" i="2"/>
  <c r="BE592" i="2"/>
  <c r="BE607" i="2"/>
  <c r="BE619" i="2"/>
  <c r="BE634" i="2"/>
  <c r="BE639" i="2"/>
  <c r="BE646" i="2"/>
  <c r="BE656" i="2"/>
  <c r="BE661" i="2"/>
  <c r="BE667" i="2"/>
  <c r="BE670" i="2"/>
  <c r="BK669" i="2"/>
  <c r="J669" i="2" s="1"/>
  <c r="J106" i="2" s="1"/>
  <c r="J89" i="3"/>
  <c r="BE137" i="3"/>
  <c r="BE141" i="3"/>
  <c r="BE143" i="3"/>
  <c r="BE148" i="3"/>
  <c r="BE150" i="3"/>
  <c r="BE162" i="3"/>
  <c r="BE176" i="3"/>
  <c r="BE185" i="3"/>
  <c r="BE186" i="3"/>
  <c r="BE188" i="3"/>
  <c r="BE196" i="3"/>
  <c r="BE201" i="3"/>
  <c r="BE228" i="3"/>
  <c r="BE328" i="3"/>
  <c r="BE377" i="3"/>
  <c r="BE387" i="3"/>
  <c r="BE421" i="3"/>
  <c r="BE453" i="3"/>
  <c r="BE455" i="3"/>
  <c r="BE463" i="3"/>
  <c r="BE464" i="3"/>
  <c r="BE491" i="3"/>
  <c r="BE494" i="3"/>
  <c r="BE501" i="3"/>
  <c r="BK378" i="3"/>
  <c r="J378" i="3" s="1"/>
  <c r="J99" i="3" s="1"/>
  <c r="E85" i="4"/>
  <c r="BE142" i="4"/>
  <c r="BE152" i="4"/>
  <c r="BE166" i="4"/>
  <c r="BE171" i="4"/>
  <c r="BE240" i="4"/>
  <c r="BE291" i="4"/>
  <c r="BE325" i="4"/>
  <c r="BE332" i="4"/>
  <c r="BE352" i="4"/>
  <c r="BE366" i="4"/>
  <c r="BE517" i="4"/>
  <c r="BE565" i="4"/>
  <c r="BE592" i="4"/>
  <c r="BE632" i="4"/>
  <c r="BE664" i="4"/>
  <c r="BE680" i="4"/>
  <c r="BE695" i="4"/>
  <c r="BE697" i="4"/>
  <c r="BE712" i="4"/>
  <c r="BE714" i="4"/>
  <c r="BE722" i="4"/>
  <c r="BE727" i="4"/>
  <c r="BE739" i="4"/>
  <c r="BE745" i="4"/>
  <c r="BE754" i="4"/>
  <c r="BE763" i="4"/>
  <c r="BE769" i="4"/>
  <c r="BE775" i="4"/>
  <c r="BE778" i="4"/>
  <c r="BE781" i="4"/>
  <c r="BE788" i="4"/>
  <c r="BE794" i="4"/>
  <c r="BE801" i="4"/>
  <c r="BE816" i="4"/>
  <c r="BE826" i="4"/>
  <c r="BE830" i="4"/>
  <c r="BE831" i="4"/>
  <c r="BE835" i="4"/>
  <c r="BE848" i="4"/>
  <c r="BE860" i="4"/>
  <c r="BE861" i="4"/>
  <c r="BE871" i="4"/>
  <c r="BE895" i="4"/>
  <c r="BE906" i="4"/>
  <c r="BE914" i="4"/>
  <c r="BE918" i="4"/>
  <c r="BE927" i="4"/>
  <c r="BE934" i="4"/>
  <c r="BE941" i="4"/>
  <c r="BE955" i="4"/>
  <c r="BE126" i="5"/>
  <c r="BE130" i="5"/>
  <c r="BE175" i="5"/>
  <c r="BE176" i="5"/>
  <c r="BE202" i="5"/>
  <c r="BE228" i="5"/>
  <c r="BE234" i="5"/>
  <c r="BE255" i="5"/>
  <c r="BE257" i="5"/>
  <c r="BE272" i="5"/>
  <c r="BE289" i="5"/>
  <c r="BE294" i="5"/>
  <c r="BE300" i="5"/>
  <c r="BE302" i="5"/>
  <c r="BE309" i="5"/>
  <c r="BK305" i="5"/>
  <c r="J305" i="5" s="1"/>
  <c r="J101" i="5" s="1"/>
  <c r="J89" i="6"/>
  <c r="BE132" i="6"/>
  <c r="BE139" i="6"/>
  <c r="BE143" i="6"/>
  <c r="BE156" i="6"/>
  <c r="BE162" i="6"/>
  <c r="BE171" i="6"/>
  <c r="BE192" i="6"/>
  <c r="BE201" i="6"/>
  <c r="BE221" i="6"/>
  <c r="BE230" i="6"/>
  <c r="BE236" i="6"/>
  <c r="BE318" i="6"/>
  <c r="BE411" i="6"/>
  <c r="BE439" i="6"/>
  <c r="BE467" i="6"/>
  <c r="BE485" i="6"/>
  <c r="BE488" i="6"/>
  <c r="BE493" i="6"/>
  <c r="BE507" i="6"/>
  <c r="BE508" i="6"/>
  <c r="BE512" i="6"/>
  <c r="BE513" i="6"/>
  <c r="BE519" i="6"/>
  <c r="BE520" i="6"/>
  <c r="BE530" i="6"/>
  <c r="BE535" i="6"/>
  <c r="BE306" i="7"/>
  <c r="BE320" i="7"/>
  <c r="BE325" i="7"/>
  <c r="BE340" i="7"/>
  <c r="BE371" i="7"/>
  <c r="BE412" i="7"/>
  <c r="BE421" i="7"/>
  <c r="BE451" i="7"/>
  <c r="BE478" i="7"/>
  <c r="BE483" i="7"/>
  <c r="BE492" i="7"/>
  <c r="BE497" i="7"/>
  <c r="BE513" i="7"/>
  <c r="BE520" i="7"/>
  <c r="BE559" i="7"/>
  <c r="BE581" i="7"/>
  <c r="BE657" i="7"/>
  <c r="BE666" i="7"/>
  <c r="BE689" i="7"/>
  <c r="BE719" i="7"/>
  <c r="BE723" i="7"/>
  <c r="BE728" i="7"/>
  <c r="BE741" i="7"/>
  <c r="BE745" i="7"/>
  <c r="BE753" i="7"/>
  <c r="BE795" i="7"/>
  <c r="BE816" i="7"/>
  <c r="BE819" i="7"/>
  <c r="BE825" i="7"/>
  <c r="BE834" i="7"/>
  <c r="BE838" i="7"/>
  <c r="BE866" i="7"/>
  <c r="BE886" i="7"/>
  <c r="BE903" i="7"/>
  <c r="BE917" i="7"/>
  <c r="BE921" i="7"/>
  <c r="BE975" i="7"/>
  <c r="BK558" i="7"/>
  <c r="J558" i="7" s="1"/>
  <c r="J102" i="7" s="1"/>
  <c r="BK979" i="7"/>
  <c r="J979" i="7" s="1"/>
  <c r="J107" i="7" s="1"/>
  <c r="E116" i="8"/>
  <c r="BE129" i="8"/>
  <c r="BE171" i="8"/>
  <c r="BE229" i="8"/>
  <c r="BE278" i="8"/>
  <c r="BE280" i="8"/>
  <c r="BE297" i="8"/>
  <c r="BE303" i="8"/>
  <c r="BE322" i="8"/>
  <c r="BE337" i="8"/>
  <c r="BE373" i="8"/>
  <c r="BE376" i="8"/>
  <c r="BE382" i="8"/>
  <c r="BE385" i="8"/>
  <c r="BE389" i="8"/>
  <c r="BE396" i="8"/>
  <c r="BE400" i="8"/>
  <c r="BE414" i="8"/>
  <c r="BE417" i="8"/>
  <c r="BE421" i="8"/>
  <c r="BE426" i="8"/>
  <c r="BE434" i="8"/>
  <c r="BE463" i="8"/>
  <c r="BE471" i="8"/>
  <c r="BE475" i="8"/>
  <c r="BE504" i="8"/>
  <c r="BE507" i="8"/>
  <c r="BE533" i="8"/>
  <c r="BE538" i="8"/>
  <c r="BE545" i="8"/>
  <c r="BE557" i="8"/>
  <c r="BE578" i="8"/>
  <c r="BE589" i="8"/>
  <c r="BE592" i="8"/>
  <c r="E116" i="9"/>
  <c r="F125" i="9"/>
  <c r="BE156" i="9"/>
  <c r="BE163" i="9"/>
  <c r="BE195" i="9"/>
  <c r="BE205" i="9"/>
  <c r="BE241" i="9"/>
  <c r="BE260" i="9"/>
  <c r="BE273" i="9"/>
  <c r="BE275" i="9"/>
  <c r="BE307" i="9"/>
  <c r="BE316" i="9"/>
  <c r="BE320" i="9"/>
  <c r="BE347" i="9"/>
  <c r="BE355" i="9"/>
  <c r="F121" i="10"/>
  <c r="BE127" i="10"/>
  <c r="BE131" i="10"/>
  <c r="BE132" i="10"/>
  <c r="BE152" i="10"/>
  <c r="BE153" i="10"/>
  <c r="BE176" i="10"/>
  <c r="E85" i="11"/>
  <c r="J118" i="11"/>
  <c r="BE127" i="11"/>
  <c r="BE146" i="11"/>
  <c r="BE232" i="11"/>
  <c r="BE239" i="11"/>
  <c r="BE249" i="11"/>
  <c r="BE251" i="11"/>
  <c r="BE303" i="11"/>
  <c r="BE328" i="11"/>
  <c r="BE333" i="11"/>
  <c r="BE346" i="11"/>
  <c r="BE350" i="11"/>
  <c r="BE368" i="11"/>
  <c r="BE379" i="11"/>
  <c r="BE404" i="11"/>
  <c r="BE424" i="11"/>
  <c r="BE454" i="11"/>
  <c r="BE456" i="11"/>
  <c r="BE458" i="11"/>
  <c r="BE479" i="11"/>
  <c r="BE483" i="11"/>
  <c r="BE137" i="12"/>
  <c r="BE142" i="12"/>
  <c r="BE184" i="12"/>
  <c r="BE232" i="12"/>
  <c r="BE248" i="12"/>
  <c r="BE262" i="12"/>
  <c r="BE285" i="12"/>
  <c r="BE288" i="12"/>
  <c r="BE302" i="12"/>
  <c r="BE323" i="12"/>
  <c r="BE353" i="12"/>
  <c r="BE357" i="12"/>
  <c r="BE362" i="12"/>
  <c r="BE370" i="12"/>
  <c r="BE394" i="12"/>
  <c r="BE412" i="12"/>
  <c r="BE421" i="12"/>
  <c r="BE427" i="12"/>
  <c r="BE439" i="12"/>
  <c r="BE450" i="12"/>
  <c r="E85" i="13"/>
  <c r="BE119" i="13"/>
  <c r="BE121" i="13"/>
  <c r="BE133" i="13"/>
  <c r="BE135" i="13"/>
  <c r="BE137" i="13"/>
  <c r="BE139" i="13"/>
  <c r="BE144" i="13"/>
  <c r="BE145" i="13"/>
  <c r="BE146" i="13"/>
  <c r="BE147" i="13"/>
  <c r="BE148" i="13"/>
  <c r="BE153" i="13"/>
  <c r="BE154" i="13"/>
  <c r="E118" i="2"/>
  <c r="F125" i="2"/>
  <c r="BE142" i="2"/>
  <c r="BE158" i="2"/>
  <c r="BE202" i="2"/>
  <c r="BE203" i="2"/>
  <c r="BE210" i="2"/>
  <c r="BE234" i="2"/>
  <c r="BE252" i="2"/>
  <c r="BE131" i="3"/>
  <c r="BE133" i="3"/>
  <c r="BE147" i="3"/>
  <c r="BE151" i="3"/>
  <c r="BE157" i="3"/>
  <c r="BE189" i="3"/>
  <c r="BE191" i="3"/>
  <c r="BE193" i="3"/>
  <c r="BE283" i="3"/>
  <c r="BE338" i="3"/>
  <c r="BE340" i="3"/>
  <c r="BE346" i="3"/>
  <c r="BE373" i="3"/>
  <c r="BE379" i="3"/>
  <c r="BE384" i="3"/>
  <c r="BE389" i="3"/>
  <c r="BE395" i="3"/>
  <c r="BE414" i="3"/>
  <c r="BE424" i="3"/>
  <c r="BE432" i="3"/>
  <c r="BE438" i="3"/>
  <c r="BE458" i="3"/>
  <c r="BE511" i="3"/>
  <c r="BE513" i="3"/>
  <c r="BE514" i="3"/>
  <c r="BE517" i="3"/>
  <c r="BE522" i="3"/>
  <c r="BE901" i="4"/>
  <c r="BE911" i="4"/>
  <c r="BE921" i="4"/>
  <c r="BE933" i="4"/>
  <c r="BE944" i="4"/>
  <c r="BE945" i="4"/>
  <c r="BE953" i="4"/>
  <c r="BE957" i="4"/>
  <c r="BE960" i="4"/>
  <c r="BE962" i="4"/>
  <c r="BE968" i="4"/>
  <c r="BE1014" i="4"/>
  <c r="BE1019" i="4"/>
  <c r="BE1029" i="4"/>
  <c r="BE1031" i="4"/>
  <c r="BE1034" i="4"/>
  <c r="BE1039" i="4"/>
  <c r="BE1044" i="4"/>
  <c r="BE1052" i="4"/>
  <c r="BE1055" i="4"/>
  <c r="BE1064" i="4"/>
  <c r="BE1077" i="4"/>
  <c r="BE1082" i="4"/>
  <c r="BE1090" i="4"/>
  <c r="BE1092" i="4"/>
  <c r="BE233" i="6"/>
  <c r="BE244" i="6"/>
  <c r="BE249" i="6"/>
  <c r="BE252" i="6"/>
  <c r="BE320" i="6"/>
  <c r="BE376" i="6"/>
  <c r="BE378" i="6"/>
  <c r="BE380" i="6"/>
  <c r="BE401" i="6"/>
  <c r="BE455" i="6"/>
  <c r="BE476" i="6"/>
  <c r="BE480" i="6"/>
  <c r="BE491" i="6"/>
  <c r="BE498" i="6"/>
  <c r="BE500" i="6"/>
  <c r="BE504" i="6"/>
  <c r="BE518" i="6"/>
  <c r="F92" i="7"/>
  <c r="BE144" i="7"/>
  <c r="BE155" i="7"/>
  <c r="BE163" i="7"/>
  <c r="BE174" i="7"/>
  <c r="BE186" i="7"/>
  <c r="BE199" i="7"/>
  <c r="BE208" i="7"/>
  <c r="BE219" i="7"/>
  <c r="BE244" i="7"/>
  <c r="BE279" i="7"/>
  <c r="BE373" i="7"/>
  <c r="BE377" i="7"/>
  <c r="BE384" i="7"/>
  <c r="BE394" i="7"/>
  <c r="BE488" i="7"/>
  <c r="BE527" i="7"/>
  <c r="BE569" i="7"/>
  <c r="BE571" i="7"/>
  <c r="BE588" i="7"/>
  <c r="BE593" i="7"/>
  <c r="BE598" i="7"/>
  <c r="BE612" i="7"/>
  <c r="BE628" i="7"/>
  <c r="BE653" i="7"/>
  <c r="BE664" i="7"/>
  <c r="BE683" i="7"/>
  <c r="BE699" i="7"/>
  <c r="BE703" i="7"/>
  <c r="BE708" i="7"/>
  <c r="BE735" i="7"/>
  <c r="BE767" i="7"/>
  <c r="BE797" i="7"/>
  <c r="BE846" i="7"/>
  <c r="BE874" i="7"/>
  <c r="BE890" i="7"/>
  <c r="BE927" i="7"/>
  <c r="BE931" i="7"/>
  <c r="BE971" i="7"/>
  <c r="BE980" i="7"/>
  <c r="BE983" i="7"/>
  <c r="BE987" i="7"/>
  <c r="BE993" i="7"/>
  <c r="BE149" i="8"/>
  <c r="BE156" i="8"/>
  <c r="BE164" i="8"/>
  <c r="BE234" i="8"/>
  <c r="BE239" i="8"/>
  <c r="BE261" i="8"/>
  <c r="BE287" i="8"/>
  <c r="BE307" i="8"/>
  <c r="BE326" i="8"/>
  <c r="BE333" i="8"/>
  <c r="BE403" i="8"/>
  <c r="BE406" i="8"/>
  <c r="BE430" i="8"/>
  <c r="BE456" i="8"/>
  <c r="BE458" i="8"/>
  <c r="BE466" i="8"/>
  <c r="BE488" i="8"/>
  <c r="BE499" i="8"/>
  <c r="BE510" i="8"/>
  <c r="BE515" i="8"/>
  <c r="BE549" i="8"/>
  <c r="BE581" i="8"/>
  <c r="BE585" i="8"/>
  <c r="BE142" i="9"/>
  <c r="BE213" i="9"/>
  <c r="BE227" i="9"/>
  <c r="BE231" i="9"/>
  <c r="BE234" i="9"/>
  <c r="BE237" i="9"/>
  <c r="BE244" i="9"/>
  <c r="BE248" i="9"/>
  <c r="BE266" i="9"/>
  <c r="BE270" i="9"/>
  <c r="BE277" i="9"/>
  <c r="BE279" i="9"/>
  <c r="BE283" i="9"/>
  <c r="BE287" i="9"/>
  <c r="BE295" i="9"/>
  <c r="BE298" i="9"/>
  <c r="BE331" i="9"/>
  <c r="BE333" i="9"/>
  <c r="BE352" i="9"/>
  <c r="J91" i="10"/>
  <c r="BE126" i="10"/>
  <c r="BE130" i="10"/>
  <c r="BE143" i="10"/>
  <c r="BE146" i="10"/>
  <c r="BE149" i="10"/>
  <c r="BE157" i="10"/>
  <c r="BE163" i="10"/>
  <c r="BE166" i="10"/>
  <c r="BE170" i="10"/>
  <c r="BE184" i="10"/>
  <c r="BE187" i="10"/>
  <c r="BE192" i="10"/>
  <c r="BE138" i="11"/>
  <c r="BE186" i="11"/>
  <c r="BE192" i="11"/>
  <c r="BE244" i="11"/>
  <c r="BE253" i="11"/>
  <c r="BE279" i="11"/>
  <c r="BE293" i="11"/>
  <c r="BE312" i="11"/>
  <c r="BE320" i="11"/>
  <c r="BE322" i="11"/>
  <c r="BE337" i="11"/>
  <c r="BE385" i="11"/>
  <c r="BE393" i="11"/>
  <c r="BE401" i="11"/>
  <c r="BE407" i="11"/>
  <c r="BE419" i="11"/>
  <c r="BE439" i="11"/>
  <c r="BE253" i="12"/>
  <c r="BE258" i="12"/>
  <c r="BE260" i="12"/>
  <c r="BE321" i="12"/>
  <c r="BE331" i="12"/>
  <c r="BE334" i="12"/>
  <c r="BE339" i="12"/>
  <c r="BE367" i="12"/>
  <c r="BE379" i="12"/>
  <c r="BE389" i="12"/>
  <c r="BE406" i="12"/>
  <c r="BE414" i="12"/>
  <c r="BE418" i="12"/>
  <c r="BE424" i="12"/>
  <c r="BK456" i="12"/>
  <c r="J456" i="12" s="1"/>
  <c r="J101" i="12" s="1"/>
  <c r="BK459" i="12"/>
  <c r="J459" i="12" s="1"/>
  <c r="J103" i="12" s="1"/>
  <c r="J89" i="13"/>
  <c r="F92" i="13"/>
  <c r="BE123" i="13"/>
  <c r="BE127" i="13"/>
  <c r="BE134" i="13"/>
  <c r="BE138" i="13"/>
  <c r="BE140" i="13"/>
  <c r="BE142" i="13"/>
  <c r="BE152" i="13"/>
  <c r="BE156" i="13"/>
  <c r="BE157" i="13"/>
  <c r="BE158" i="13"/>
  <c r="BE159" i="13"/>
  <c r="BE161" i="13"/>
  <c r="BE131" i="2"/>
  <c r="BE146" i="2"/>
  <c r="BE148" i="2"/>
  <c r="BE149" i="2"/>
  <c r="BE206" i="2"/>
  <c r="BE208" i="2"/>
  <c r="BE224" i="2"/>
  <c r="BE257" i="2"/>
  <c r="BE293" i="2"/>
  <c r="BE317" i="2"/>
  <c r="BE342" i="2"/>
  <c r="BE377" i="2"/>
  <c r="BE379" i="2"/>
  <c r="BE387" i="2"/>
  <c r="BE391" i="2"/>
  <c r="BE398" i="2"/>
  <c r="BE402" i="2"/>
  <c r="BE412" i="2"/>
  <c r="BE432" i="2"/>
  <c r="BE441" i="2"/>
  <c r="BE444" i="2"/>
  <c r="BE452" i="2"/>
  <c r="BE453" i="2"/>
  <c r="BE457" i="2"/>
  <c r="BE463" i="2"/>
  <c r="BE487" i="2"/>
  <c r="BE536" i="2"/>
  <c r="BE538" i="2"/>
  <c r="BE551" i="2"/>
  <c r="BE557" i="2"/>
  <c r="BE568" i="2"/>
  <c r="BE570" i="2"/>
  <c r="BE580" i="2"/>
  <c r="BE596" i="2"/>
  <c r="BE599" i="2"/>
  <c r="BE630" i="2"/>
  <c r="BE640" i="2"/>
  <c r="BE651" i="2"/>
  <c r="BE665" i="2"/>
  <c r="BK424" i="2"/>
  <c r="J424" i="2" s="1"/>
  <c r="J100" i="2" s="1"/>
  <c r="BK493" i="2"/>
  <c r="J493" i="2" s="1"/>
  <c r="J103" i="2" s="1"/>
  <c r="F92" i="3"/>
  <c r="BE139" i="3"/>
  <c r="BE167" i="3"/>
  <c r="BE220" i="3"/>
  <c r="BE225" i="3"/>
  <c r="BE285" i="3"/>
  <c r="BE327" i="3"/>
  <c r="BE336" i="3"/>
  <c r="BE343" i="3"/>
  <c r="BE349" i="3"/>
  <c r="BE375" i="3"/>
  <c r="BE397" i="3"/>
  <c r="BE419" i="3"/>
  <c r="BE429" i="3"/>
  <c r="BE435" i="3"/>
  <c r="BE437" i="3"/>
  <c r="BE456" i="3"/>
  <c r="BE457" i="3"/>
  <c r="BE466" i="3"/>
  <c r="BE485" i="3"/>
  <c r="BE503" i="3"/>
  <c r="BK504" i="3"/>
  <c r="J504" i="3" s="1"/>
  <c r="J103" i="3" s="1"/>
  <c r="BE162" i="4"/>
  <c r="BE170" i="4"/>
  <c r="BE173" i="4"/>
  <c r="BE189" i="4"/>
  <c r="BE324" i="4"/>
  <c r="BE330" i="4"/>
  <c r="BE349" i="4"/>
  <c r="BE375" i="4"/>
  <c r="BE455" i="4"/>
  <c r="BE457" i="4"/>
  <c r="BE559" i="4"/>
  <c r="BE567" i="4"/>
  <c r="BE572" i="4"/>
  <c r="BE590" i="4"/>
  <c r="BE594" i="4"/>
  <c r="BE608" i="4"/>
  <c r="BE612" i="4"/>
  <c r="BE628" i="4"/>
  <c r="BE630" i="4"/>
  <c r="BE651" i="4"/>
  <c r="BE701" i="4"/>
  <c r="BE716" i="4"/>
  <c r="BE734" i="4"/>
  <c r="BE737" i="4"/>
  <c r="BE753" i="4"/>
  <c r="BE760" i="4"/>
  <c r="BE765" i="4"/>
  <c r="BE773" i="4"/>
  <c r="BE785" i="4"/>
  <c r="BE796" i="4"/>
  <c r="BE803" i="4"/>
  <c r="BE805" i="4"/>
  <c r="BE808" i="4"/>
  <c r="BE814" i="4"/>
  <c r="BE818" i="4"/>
  <c r="BE828" i="4"/>
  <c r="BE833" i="4"/>
  <c r="BE840" i="4"/>
  <c r="BE846" i="4"/>
  <c r="BE850" i="4"/>
  <c r="BE853" i="4"/>
  <c r="BE865" i="4"/>
  <c r="BE869" i="4"/>
  <c r="BE872" i="4"/>
  <c r="BE879" i="4"/>
  <c r="BE883" i="4"/>
  <c r="BE885" i="4"/>
  <c r="BE887" i="4"/>
  <c r="BE892" i="4"/>
  <c r="BE894" i="4"/>
  <c r="BE899" i="4"/>
  <c r="BE908" i="4"/>
  <c r="BE909" i="4"/>
  <c r="BE913" i="4"/>
  <c r="BE926" i="4"/>
  <c r="BE940" i="4"/>
  <c r="BE951" i="4"/>
  <c r="BE963" i="4"/>
  <c r="BE965" i="4"/>
  <c r="BE966" i="4"/>
  <c r="BE967" i="4"/>
  <c r="BE999" i="4"/>
  <c r="BE1017" i="4"/>
  <c r="BE1020" i="4"/>
  <c r="BE1023" i="4"/>
  <c r="BE1027" i="4"/>
  <c r="BE1038" i="4"/>
  <c r="BE1043" i="4"/>
  <c r="BE1049" i="4"/>
  <c r="BE1072" i="4"/>
  <c r="BE1081" i="4"/>
  <c r="BE1086" i="4"/>
  <c r="BE1095" i="4"/>
  <c r="BK1097" i="4"/>
  <c r="J1097" i="4" s="1"/>
  <c r="J105" i="4" s="1"/>
  <c r="BE133" i="5"/>
  <c r="BE135" i="5"/>
  <c r="BE138" i="5"/>
  <c r="BE141" i="5"/>
  <c r="BE144" i="5"/>
  <c r="BE155" i="5"/>
  <c r="BE178" i="5"/>
  <c r="BE188" i="5"/>
  <c r="BE197" i="5"/>
  <c r="BE219" i="5"/>
  <c r="BE231" i="5"/>
  <c r="BE243" i="5"/>
  <c r="BE260" i="5"/>
  <c r="BE276" i="5"/>
  <c r="BE296" i="5"/>
  <c r="BE303" i="5"/>
  <c r="BE304" i="5"/>
  <c r="BE306" i="5"/>
  <c r="BE314" i="5"/>
  <c r="F92" i="6"/>
  <c r="BE130" i="6"/>
  <c r="BE137" i="6"/>
  <c r="BE150" i="6"/>
  <c r="BE167" i="6"/>
  <c r="BE175" i="6"/>
  <c r="BE177" i="6"/>
  <c r="BE181" i="6"/>
  <c r="BE185" i="6"/>
  <c r="BE229" i="6"/>
  <c r="BE239" i="6"/>
  <c r="BE254" i="6"/>
  <c r="BE369" i="6"/>
  <c r="BE402" i="6"/>
  <c r="BE413" i="6"/>
  <c r="BE430" i="6"/>
  <c r="BE437" i="6"/>
  <c r="BE463" i="6"/>
  <c r="BE464" i="6"/>
  <c r="BE472" i="6"/>
  <c r="BE478" i="6"/>
  <c r="BE506" i="6"/>
  <c r="BE509" i="6"/>
  <c r="BE510" i="6"/>
  <c r="BE511" i="6"/>
  <c r="BE517" i="6"/>
  <c r="BE521" i="6"/>
  <c r="BE522" i="6"/>
  <c r="BE529" i="6"/>
  <c r="BE534" i="6"/>
  <c r="BE538" i="6"/>
  <c r="BE543" i="6"/>
  <c r="E85" i="7"/>
  <c r="J89" i="7"/>
  <c r="BE167" i="7"/>
  <c r="BE181" i="7"/>
  <c r="BE226" i="7"/>
  <c r="BE268" i="7"/>
  <c r="BE341" i="7"/>
  <c r="BE379" i="7"/>
  <c r="BE390" i="7"/>
  <c r="BE490" i="7"/>
  <c r="BE506" i="7"/>
  <c r="BE550" i="7"/>
  <c r="BE583" i="7"/>
  <c r="BE638" i="7"/>
  <c r="BE646" i="7"/>
  <c r="BE710" i="7"/>
  <c r="BE739" i="7"/>
  <c r="BE743" i="7"/>
  <c r="BE756" i="7"/>
  <c r="BE772" i="7"/>
  <c r="BE776" i="7"/>
  <c r="BE801" i="7"/>
  <c r="BE814" i="7"/>
  <c r="BE822" i="7"/>
  <c r="BE842" i="7"/>
  <c r="BE855" i="7"/>
  <c r="BE862" i="7"/>
  <c r="BE868" i="7"/>
  <c r="BE898" i="7"/>
  <c r="F92" i="8"/>
  <c r="BE141" i="8"/>
  <c r="BE177" i="8"/>
  <c r="BE184" i="8"/>
  <c r="BE200" i="8"/>
  <c r="BE219" i="8"/>
  <c r="BE246" i="8"/>
  <c r="BE274" i="8"/>
  <c r="BE282" i="8"/>
  <c r="BE300" i="8"/>
  <c r="BE364" i="8"/>
  <c r="BE366" i="8"/>
  <c r="BE368" i="8"/>
  <c r="BE410" i="8"/>
  <c r="BE443" i="8"/>
  <c r="BE447" i="8"/>
  <c r="BE478" i="8"/>
  <c r="BE486" i="8"/>
  <c r="BE494" i="8"/>
  <c r="BE561" i="8"/>
  <c r="BE566" i="8"/>
  <c r="BE131" i="9"/>
  <c r="BE145" i="9"/>
  <c r="BE192" i="9"/>
  <c r="BE217" i="9"/>
  <c r="BE219" i="9"/>
  <c r="BE221" i="9"/>
  <c r="BE255" i="9"/>
  <c r="BE292" i="9"/>
  <c r="BE301" i="9"/>
  <c r="BE303" i="9"/>
  <c r="BE326" i="9"/>
  <c r="BE335" i="9"/>
  <c r="BE339" i="9"/>
  <c r="BE128" i="10"/>
  <c r="BE154" i="10"/>
  <c r="BE155" i="10"/>
  <c r="BE158" i="10"/>
  <c r="BE159" i="10"/>
  <c r="BE162" i="10"/>
  <c r="BE165" i="10"/>
  <c r="BE181" i="11"/>
  <c r="BE201" i="11"/>
  <c r="BE230" i="11"/>
  <c r="BE237" i="11"/>
  <c r="BE273" i="11"/>
  <c r="BE299" i="11"/>
  <c r="BE314" i="11"/>
  <c r="BE342" i="11"/>
  <c r="BE355" i="11"/>
  <c r="BE434" i="11"/>
  <c r="BE467" i="11"/>
  <c r="BE178" i="12"/>
  <c r="BE193" i="12"/>
  <c r="BE234" i="12"/>
  <c r="BE239" i="12"/>
  <c r="BE244" i="12"/>
  <c r="BE246" i="12"/>
  <c r="BE282" i="12"/>
  <c r="BE291" i="12"/>
  <c r="BE312" i="12"/>
  <c r="BE319" i="12"/>
  <c r="BE343" i="12"/>
  <c r="BE348" i="12"/>
  <c r="BE364" i="12"/>
  <c r="BE400" i="12"/>
  <c r="BE409" i="12"/>
  <c r="BE430" i="12"/>
  <c r="BE437" i="12"/>
  <c r="BE460" i="12"/>
  <c r="BE120" i="13"/>
  <c r="BE122" i="13"/>
  <c r="BE136" i="13"/>
  <c r="BE141" i="13"/>
  <c r="BE143" i="13"/>
  <c r="BE160" i="13"/>
  <c r="F34" i="2"/>
  <c r="BA95" i="1"/>
  <c r="F37" i="3"/>
  <c r="BD96" i="1" s="1"/>
  <c r="F36" i="3"/>
  <c r="BC96" i="1"/>
  <c r="F35" i="6"/>
  <c r="BB99" i="1" s="1"/>
  <c r="J36" i="9"/>
  <c r="AW103" i="1"/>
  <c r="F37" i="11"/>
  <c r="BD105" i="1" s="1"/>
  <c r="F37" i="12"/>
  <c r="BD106" i="1"/>
  <c r="F36" i="7"/>
  <c r="BC100" i="1" s="1"/>
  <c r="F35" i="8"/>
  <c r="BB101" i="1"/>
  <c r="F39" i="9"/>
  <c r="BD103" i="1" s="1"/>
  <c r="F36" i="11"/>
  <c r="BC105" i="1"/>
  <c r="J34" i="2"/>
  <c r="AW95" i="1" s="1"/>
  <c r="F35" i="3"/>
  <c r="BB96" i="1"/>
  <c r="F37" i="4"/>
  <c r="BD97" i="1" s="1"/>
  <c r="F34" i="5"/>
  <c r="BA98" i="1" s="1"/>
  <c r="J34" i="7"/>
  <c r="AW100" i="1" s="1"/>
  <c r="F38" i="10"/>
  <c r="BC104" i="1" s="1"/>
  <c r="F34" i="12"/>
  <c r="BA106" i="1" s="1"/>
  <c r="F34" i="13"/>
  <c r="BA107" i="1" s="1"/>
  <c r="F36" i="2"/>
  <c r="BC95" i="1" s="1"/>
  <c r="F34" i="3"/>
  <c r="BA96" i="1" s="1"/>
  <c r="F36" i="5"/>
  <c r="BC98" i="1" s="1"/>
  <c r="F36" i="6"/>
  <c r="BC99" i="1" s="1"/>
  <c r="F36" i="8"/>
  <c r="BC101" i="1" s="1"/>
  <c r="F37" i="9"/>
  <c r="BB103" i="1" s="1"/>
  <c r="F35" i="7"/>
  <c r="BB100" i="1" s="1"/>
  <c r="F37" i="8"/>
  <c r="BD101" i="1" s="1"/>
  <c r="J36" i="10"/>
  <c r="AW104" i="1" s="1"/>
  <c r="J34" i="11"/>
  <c r="AW105" i="1" s="1"/>
  <c r="J34" i="12"/>
  <c r="AW106" i="1" s="1"/>
  <c r="F37" i="6"/>
  <c r="BD99" i="1" s="1"/>
  <c r="F36" i="9"/>
  <c r="BA103" i="1" s="1"/>
  <c r="F37" i="10"/>
  <c r="BB104" i="1" s="1"/>
  <c r="F37" i="13"/>
  <c r="BD107" i="1" s="1"/>
  <c r="F35" i="2"/>
  <c r="BB95" i="1" s="1"/>
  <c r="F34" i="4"/>
  <c r="BA97" i="1" s="1"/>
  <c r="F36" i="12"/>
  <c r="BC106" i="1" s="1"/>
  <c r="F36" i="13"/>
  <c r="BC107" i="1" s="1"/>
  <c r="AS94" i="1"/>
  <c r="J34" i="5"/>
  <c r="AW98" i="1"/>
  <c r="F34" i="6"/>
  <c r="BA99" i="1"/>
  <c r="F34" i="8"/>
  <c r="BA101" i="1"/>
  <c r="F39" i="10"/>
  <c r="BD104" i="1"/>
  <c r="F35" i="11"/>
  <c r="BB105" i="1"/>
  <c r="F37" i="2"/>
  <c r="BD95" i="1"/>
  <c r="F35" i="5"/>
  <c r="BB98" i="1"/>
  <c r="F34" i="7"/>
  <c r="BA100" i="1"/>
  <c r="J34" i="3"/>
  <c r="AW96" i="1"/>
  <c r="F35" i="4"/>
  <c r="BB97" i="1"/>
  <c r="F37" i="5"/>
  <c r="BD98" i="1"/>
  <c r="J34" i="4"/>
  <c r="AW97" i="1"/>
  <c r="F37" i="7"/>
  <c r="BD100" i="1"/>
  <c r="F36" i="10"/>
  <c r="BA104" i="1"/>
  <c r="F35" i="12"/>
  <c r="BB106" i="1"/>
  <c r="F36" i="4"/>
  <c r="BC97" i="1"/>
  <c r="F34" i="11"/>
  <c r="BA105" i="1"/>
  <c r="F35" i="13"/>
  <c r="BB107" i="1"/>
  <c r="J34" i="6"/>
  <c r="AW99" i="1"/>
  <c r="J34" i="8"/>
  <c r="AW101" i="1" s="1"/>
  <c r="F38" i="9"/>
  <c r="BC103" i="1"/>
  <c r="J34" i="13"/>
  <c r="AW107" i="1" s="1"/>
  <c r="T123" i="5" l="1"/>
  <c r="R124" i="12"/>
  <c r="R123" i="12" s="1"/>
  <c r="P127" i="8"/>
  <c r="P126" i="8"/>
  <c r="AU101" i="1" s="1"/>
  <c r="P129" i="9"/>
  <c r="P128" i="9"/>
  <c r="AU103" i="1"/>
  <c r="T127" i="8"/>
  <c r="T126" i="8" s="1"/>
  <c r="P129" i="3"/>
  <c r="P125" i="11"/>
  <c r="P124" i="11" s="1"/>
  <c r="AU105" i="1" s="1"/>
  <c r="P124" i="10"/>
  <c r="AU104" i="1"/>
  <c r="P506" i="3"/>
  <c r="P128" i="4"/>
  <c r="P127" i="4"/>
  <c r="AU97" i="1"/>
  <c r="T124" i="12"/>
  <c r="T123" i="12" s="1"/>
  <c r="R125" i="11"/>
  <c r="R124" i="11"/>
  <c r="T128" i="4"/>
  <c r="T127" i="4" s="1"/>
  <c r="T129" i="9"/>
  <c r="T128" i="9"/>
  <c r="R127" i="8"/>
  <c r="R126" i="8" s="1"/>
  <c r="R128" i="4"/>
  <c r="R127" i="4"/>
  <c r="T129" i="3"/>
  <c r="T128" i="3" s="1"/>
  <c r="P129" i="2"/>
  <c r="P128" i="2"/>
  <c r="AU95" i="1" s="1"/>
  <c r="R129" i="3"/>
  <c r="R128" i="3"/>
  <c r="P124" i="12"/>
  <c r="P123" i="12" s="1"/>
  <c r="AU106" i="1" s="1"/>
  <c r="T125" i="11"/>
  <c r="T124" i="11"/>
  <c r="R130" i="7"/>
  <c r="R129" i="7" s="1"/>
  <c r="R129" i="9"/>
  <c r="R128" i="9"/>
  <c r="R123" i="5"/>
  <c r="BK124" i="12"/>
  <c r="J124" i="12"/>
  <c r="J97" i="12"/>
  <c r="T128" i="6"/>
  <c r="T127" i="6" s="1"/>
  <c r="R129" i="2"/>
  <c r="R128" i="2"/>
  <c r="R124" i="10"/>
  <c r="P130" i="7"/>
  <c r="P129" i="7"/>
  <c r="AU100" i="1"/>
  <c r="T129" i="2"/>
  <c r="T128" i="2" s="1"/>
  <c r="T130" i="7"/>
  <c r="T129" i="7"/>
  <c r="P128" i="6"/>
  <c r="P127" i="6" s="1"/>
  <c r="AU99" i="1" s="1"/>
  <c r="P124" i="5"/>
  <c r="P123" i="5" s="1"/>
  <c r="AU98" i="1" s="1"/>
  <c r="BK124" i="5"/>
  <c r="J124" i="5"/>
  <c r="J97" i="5" s="1"/>
  <c r="BK307" i="5"/>
  <c r="J307" i="5"/>
  <c r="J102" i="5"/>
  <c r="BK128" i="6"/>
  <c r="J128" i="6" s="1"/>
  <c r="J97" i="6" s="1"/>
  <c r="J528" i="6"/>
  <c r="J105" i="6" s="1"/>
  <c r="J537" i="6"/>
  <c r="J107" i="6"/>
  <c r="BK130" i="7"/>
  <c r="J130" i="7" s="1"/>
  <c r="J97" i="7" s="1"/>
  <c r="BK981" i="7"/>
  <c r="J981" i="7"/>
  <c r="J108" i="7" s="1"/>
  <c r="J118" i="13"/>
  <c r="J97" i="13"/>
  <c r="BK129" i="3"/>
  <c r="J129" i="3" s="1"/>
  <c r="J97" i="3" s="1"/>
  <c r="BK128" i="4"/>
  <c r="BK127" i="4"/>
  <c r="J127" i="4" s="1"/>
  <c r="J96" i="4" s="1"/>
  <c r="BK127" i="8"/>
  <c r="J127" i="8"/>
  <c r="J97" i="8" s="1"/>
  <c r="BK129" i="9"/>
  <c r="J129" i="9"/>
  <c r="J99" i="9"/>
  <c r="BK124" i="10"/>
  <c r="J124" i="10" s="1"/>
  <c r="J32" i="10" s="1"/>
  <c r="AG104" i="1" s="1"/>
  <c r="BK125" i="11"/>
  <c r="J125" i="11"/>
  <c r="J97" i="11" s="1"/>
  <c r="BK484" i="11"/>
  <c r="J484" i="11"/>
  <c r="J103" i="11"/>
  <c r="BK129" i="2"/>
  <c r="BK128" i="2" s="1"/>
  <c r="J128" i="2" s="1"/>
  <c r="J96" i="2" s="1"/>
  <c r="J672" i="2"/>
  <c r="J108" i="2" s="1"/>
  <c r="J125" i="12"/>
  <c r="J98" i="12"/>
  <c r="BK506" i="3"/>
  <c r="J506" i="3" s="1"/>
  <c r="J104" i="3" s="1"/>
  <c r="BK515" i="3"/>
  <c r="J515" i="3" s="1"/>
  <c r="J107" i="3" s="1"/>
  <c r="BK1099" i="4"/>
  <c r="J1099" i="4"/>
  <c r="J106" i="4" s="1"/>
  <c r="BK458" i="12"/>
  <c r="J458" i="12"/>
  <c r="J102" i="12"/>
  <c r="F33" i="5"/>
  <c r="AZ98" i="1"/>
  <c r="J33" i="11"/>
  <c r="AV105" i="1" s="1"/>
  <c r="AT105" i="1" s="1"/>
  <c r="BD102" i="1"/>
  <c r="J33" i="2"/>
  <c r="AV95" i="1" s="1"/>
  <c r="AT95" i="1" s="1"/>
  <c r="J33" i="4"/>
  <c r="AV97" i="1" s="1"/>
  <c r="AT97" i="1" s="1"/>
  <c r="F33" i="11"/>
  <c r="AZ105" i="1"/>
  <c r="J33" i="13"/>
  <c r="AV107" i="1" s="1"/>
  <c r="AT107" i="1" s="1"/>
  <c r="F33" i="3"/>
  <c r="AZ96" i="1" s="1"/>
  <c r="F33" i="7"/>
  <c r="AZ100" i="1" s="1"/>
  <c r="J30" i="13"/>
  <c r="AG107" i="1" s="1"/>
  <c r="BB102" i="1"/>
  <c r="AX102" i="1"/>
  <c r="J35" i="9"/>
  <c r="AV103" i="1"/>
  <c r="AT103" i="1" s="1"/>
  <c r="J33" i="12"/>
  <c r="AV106" i="1" s="1"/>
  <c r="AT106" i="1" s="1"/>
  <c r="J33" i="3"/>
  <c r="AV96" i="1"/>
  <c r="AT96" i="1" s="1"/>
  <c r="J33" i="5"/>
  <c r="AV98" i="1" s="1"/>
  <c r="AT98" i="1" s="1"/>
  <c r="F33" i="6"/>
  <c r="AZ99" i="1" s="1"/>
  <c r="J33" i="6"/>
  <c r="AV99" i="1"/>
  <c r="AT99" i="1" s="1"/>
  <c r="F33" i="8"/>
  <c r="AZ101" i="1" s="1"/>
  <c r="F35" i="9"/>
  <c r="AZ103" i="1" s="1"/>
  <c r="F33" i="13"/>
  <c r="AZ107" i="1" s="1"/>
  <c r="J33" i="7"/>
  <c r="AV100" i="1" s="1"/>
  <c r="AT100" i="1" s="1"/>
  <c r="F35" i="10"/>
  <c r="AZ104" i="1"/>
  <c r="BC102" i="1"/>
  <c r="AY102" i="1"/>
  <c r="F33" i="4"/>
  <c r="AZ97" i="1"/>
  <c r="J35" i="10"/>
  <c r="AV104" i="1"/>
  <c r="AT104" i="1"/>
  <c r="F33" i="12"/>
  <c r="AZ106" i="1" s="1"/>
  <c r="BA102" i="1"/>
  <c r="AW102" i="1"/>
  <c r="F33" i="2"/>
  <c r="AZ95" i="1" s="1"/>
  <c r="J33" i="8"/>
  <c r="AV101" i="1" s="1"/>
  <c r="AT101" i="1" s="1"/>
  <c r="AN107" i="1" l="1"/>
  <c r="P128" i="3"/>
  <c r="AU96" i="1" s="1"/>
  <c r="J41" i="10"/>
  <c r="J39" i="13"/>
  <c r="J129" i="2"/>
  <c r="J97" i="2" s="1"/>
  <c r="BK127" i="6"/>
  <c r="J127" i="6"/>
  <c r="J96" i="6"/>
  <c r="BK123" i="12"/>
  <c r="J123" i="12"/>
  <c r="J96" i="12"/>
  <c r="J128" i="4"/>
  <c r="J97" i="4" s="1"/>
  <c r="BK129" i="7"/>
  <c r="J129" i="7"/>
  <c r="J96" i="7"/>
  <c r="BK126" i="8"/>
  <c r="J126" i="8"/>
  <c r="BK128" i="9"/>
  <c r="J128" i="9"/>
  <c r="J98" i="9" s="1"/>
  <c r="J98" i="10"/>
  <c r="BK124" i="11"/>
  <c r="J124" i="11"/>
  <c r="J96" i="11" s="1"/>
  <c r="BK128" i="3"/>
  <c r="J128" i="3"/>
  <c r="BK123" i="5"/>
  <c r="J123" i="5" s="1"/>
  <c r="J96" i="5" s="1"/>
  <c r="BA94" i="1"/>
  <c r="W30" i="1" s="1"/>
  <c r="BC94" i="1"/>
  <c r="W32" i="1"/>
  <c r="BB94" i="1"/>
  <c r="AX94" i="1" s="1"/>
  <c r="BD94" i="1"/>
  <c r="W33" i="1"/>
  <c r="AN104" i="1"/>
  <c r="AU102" i="1"/>
  <c r="J30" i="2"/>
  <c r="AG95" i="1"/>
  <c r="AZ102" i="1"/>
  <c r="AV102" i="1"/>
  <c r="AT102" i="1" s="1"/>
  <c r="J30" i="3"/>
  <c r="AG96" i="1"/>
  <c r="AN96" i="1"/>
  <c r="J30" i="8"/>
  <c r="AG101" i="1"/>
  <c r="AN101" i="1"/>
  <c r="J30" i="4"/>
  <c r="AG97" i="1" s="1"/>
  <c r="AN97" i="1" s="1"/>
  <c r="J39" i="2" l="1"/>
  <c r="J39" i="3"/>
  <c r="J96" i="3"/>
  <c r="J39" i="4"/>
  <c r="AN95" i="1"/>
  <c r="J39" i="8"/>
  <c r="J96" i="8"/>
  <c r="AZ94" i="1"/>
  <c r="W29" i="1"/>
  <c r="AY94" i="1"/>
  <c r="J32" i="9"/>
  <c r="AG103" i="1"/>
  <c r="AN103" i="1"/>
  <c r="W31" i="1"/>
  <c r="J30" i="12"/>
  <c r="AG106" i="1"/>
  <c r="AN106" i="1"/>
  <c r="J30" i="5"/>
  <c r="AG98" i="1" s="1"/>
  <c r="AN98" i="1" s="1"/>
  <c r="J30" i="6"/>
  <c r="AG99" i="1"/>
  <c r="AN99" i="1" s="1"/>
  <c r="J30" i="7"/>
  <c r="AG100" i="1"/>
  <c r="AN100" i="1"/>
  <c r="J30" i="11"/>
  <c r="AG105" i="1"/>
  <c r="AN105" i="1"/>
  <c r="AW94" i="1"/>
  <c r="AK30" i="1" s="1"/>
  <c r="AU94" i="1"/>
  <c r="J39" i="5" l="1"/>
  <c r="J39" i="6"/>
  <c r="J39" i="7"/>
  <c r="J41" i="9"/>
  <c r="J39" i="12"/>
  <c r="J39" i="11"/>
  <c r="AV94" i="1"/>
  <c r="AK29" i="1" s="1"/>
  <c r="AG102" i="1"/>
  <c r="AN102" i="1"/>
  <c r="AG94" i="1" l="1"/>
  <c r="AK26" i="1"/>
  <c r="AK35" i="1" s="1"/>
  <c r="AT94" i="1"/>
  <c r="AN94" i="1" l="1"/>
</calcChain>
</file>

<file path=xl/sharedStrings.xml><?xml version="1.0" encoding="utf-8"?>
<sst xmlns="http://schemas.openxmlformats.org/spreadsheetml/2006/main" count="55227" uniqueCount="5407">
  <si>
    <t>Export Komplet</t>
  </si>
  <si>
    <t/>
  </si>
  <si>
    <t>2.0</t>
  </si>
  <si>
    <t>ZAMOK</t>
  </si>
  <si>
    <t>False</t>
  </si>
  <si>
    <t>{47429ab5-4529-49c3-a4a3-84dcc46d89bf}</t>
  </si>
  <si>
    <t>0,01</t>
  </si>
  <si>
    <t>21</t>
  </si>
  <si>
    <t>10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</si>
  <si>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</si>
  <si>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</si>
  <si>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</si>
  <si>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</si>
  <si>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</si>
  <si>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2101700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</si>
  <si>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</si>
  <si>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</si>
  <si>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BRNO, GAJDOŠOVA, OBSLUŽNÁ KOMUNIKACE - REKONSTRUKCE KANALIZACE A VODOVODU</t>
  </si>
  <si>
    <t>KSO:</t>
  </si>
  <si>
    <t>CC-CZ:</t>
  </si>
  <si>
    <t>Místo:</t>
  </si>
  <si>
    <t>Brno</t>
  </si>
  <si>
    <t>Datum:</t>
  </si>
  <si>
    <t>23. 3. 2021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</si>
  <si>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</si>
  <si>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</si>
  <si>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</si>
  <si>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</si>
  <si>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</si>
  <si>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</si>
  <si>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</si>
  <si>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AQUA PROCON s.r.o.  Brno</t>
  </si>
  <si>
    <t>True</t>
  </si>
  <si>
    <t>Zpracovatel:</t>
  </si>
  <si>
    <t>Obrtel M.</t>
  </si>
  <si>
    <t>Poznámka:</t>
  </si>
  <si>
    <t xml:space="preserve">Soupis prací je sestaven za využití položek Cenové soustavy ÚRS, RTS aj. (CS). Cenové a technické podmínky položek CS ÚRS, které nejsou uvedeny v soupisu prací (tzv. úvodní části katalogů) jsou neomezeně dálkově k dispozici na www.cs-urs.cz. Položky soupisu prací, které mají ve sloupci "Cenová soustava" uveden údaj „ vlastní “, nepochází z CS. Tyto položky byly vytvořeny pouze pro tento rozpočet a nenacházejí se v žádné cenové soustavě. Pokud byl v rozpočtu uveden konkrétní obchodní název materiálu nebo výrobku, byl použit s cílem zadavatele stanovit minimální kvalitativní standard. Pokud je někde uveden obchodní název, slouží jen k upřesnění specifikace materiálu. Je možné použít jakýkoliv obdobný výrobek. Výkaz výměr, který se vztahuje k více položkám je nahrazen odpovídajícím slovem  "FIGUROU".  Figura je uvedena ve sloupci "Kód" v položce, kde byla spočítána. 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</si>
  <si>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</si>
  <si>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</si>
  <si>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</si>
  <si>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</si>
  <si>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</si>
  <si>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</si>
  <si>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</si>
  <si>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</si>
  <si>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</si>
  <si>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</si>
  <si>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</si>
  <si>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</si>
  <si>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</si>
  <si>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</si>
  <si>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</si>
  <si>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</si>
  <si>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</si>
  <si>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</si>
  <si>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</si>
  <si>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</si>
  <si>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</si>
  <si>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</si>
  <si>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</si>
  <si>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</si>
  <si>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</si>
  <si>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</si>
  <si>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</si>
  <si>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</si>
  <si>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</si>
  <si>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</si>
  <si>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</si>
  <si>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</si>
  <si>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</si>
  <si>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</si>
  <si>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</si>
  <si>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</si>
  <si>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</si>
  <si>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</si>
  <si>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</si>
  <si>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</si>
  <si>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</si>
  <si>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</si>
  <si>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</si>
  <si>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</si>
  <si>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</si>
  <si>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310</t>
  </si>
  <si>
    <t>KANALIZACE</t>
  </si>
  <si>
    <t>ING</t>
  </si>
  <si>
    <t>1</t>
  </si>
  <si>
    <t>{e83dda6d-9785-439a-bc1f-97c3e462d512}</t>
  </si>
  <si>
    <t>827 29</t>
  </si>
  <si>
    <t>2</t>
  </si>
  <si>
    <t>SO 320</t>
  </si>
  <si>
    <t>KANALIZAČNÍ PŘÍPOJKY</t>
  </si>
  <si>
    <t>{01369cd3-858c-470f-a2c9-02b0e1f4cb92}</t>
  </si>
  <si>
    <t>SO 330</t>
  </si>
  <si>
    <t>VODOVODNÍ ŘADY</t>
  </si>
  <si>
    <t>{11c866b9-e4ed-4061-8574-cb39368cd6b8}</t>
  </si>
  <si>
    <t>827 11</t>
  </si>
  <si>
    <t>SO 331</t>
  </si>
  <si>
    <t>PROTLAKY POD KOMUNIKACÍ</t>
  </si>
  <si>
    <t>{f87a291f-8ff5-41b2-a837-c0969e256f32}</t>
  </si>
  <si>
    <t>SO 340</t>
  </si>
  <si>
    <t>VODOVODNÍ PŘÍPOJKY</t>
  </si>
  <si>
    <t>{36d322f3-f5d7-4869-9a93-7d07db5a40a8}</t>
  </si>
  <si>
    <t>SO 101</t>
  </si>
  <si>
    <t>OBLUŽNÁ KOMUNIKACE GAJDOŠOVA</t>
  </si>
  <si>
    <t>{863631c3-0479-4ffb-aa91-5db473a04015}</t>
  </si>
  <si>
    <t>822 29</t>
  </si>
  <si>
    <t>SO 102</t>
  </si>
  <si>
    <t>OPRAVA KOMUNIKACE VMO GAJDOŠOVA</t>
  </si>
  <si>
    <t>{09617852-5328-429c-8019-1f59258f08a0}</t>
  </si>
  <si>
    <t>SO 102.1</t>
  </si>
  <si>
    <t>DOPRAVNĚ INŽENÝRSKÉ OPATŘENÍ VMO GAJDOŠOVA</t>
  </si>
  <si>
    <t>{6b47a598-dd4d-4bc3-997a-22932f2c26ac}</t>
  </si>
  <si>
    <t>SO 102.1.1</t>
  </si>
  <si>
    <t>přejezdy středního dělícího pásu - dočasná stavba</t>
  </si>
  <si>
    <t>Soupis</t>
  </si>
  <si>
    <t>{7bc68f30-c264-4859-9fa3-9444a95426b0}</t>
  </si>
  <si>
    <t>SO 102.1.2</t>
  </si>
  <si>
    <t>úpravy veřejného osvětlení - dočasná stavba</t>
  </si>
  <si>
    <t>{6e42a4a4-69a8-450a-9b92-9c85cd83756f}</t>
  </si>
  <si>
    <t>828 79</t>
  </si>
  <si>
    <t>SO 131</t>
  </si>
  <si>
    <t>ODVODNĚNÍ OBSLUŽNÝCH KOMUNIKACÍ GAJDOŠOVA</t>
  </si>
  <si>
    <t>{7e02d98a-2394-4662-871e-3f6bb37ff3c5}</t>
  </si>
  <si>
    <t>SO 132</t>
  </si>
  <si>
    <t>ODVODNĚNÍ KOMUNIKACE VMO GAJDOŠOVA</t>
  </si>
  <si>
    <t>{53d69d32-6d11-452d-a2b9-b62b13f7dd18}</t>
  </si>
  <si>
    <t>90</t>
  </si>
  <si>
    <t>OSTATNÍ NÁKLADY</t>
  </si>
  <si>
    <t>VON</t>
  </si>
  <si>
    <t>{6e8da880-b3f2-4475-8f12-34f99b617f75}</t>
  </si>
  <si>
    <t>BASFALT1</t>
  </si>
  <si>
    <t>70,375</t>
  </si>
  <si>
    <t>KABELkus</t>
  </si>
  <si>
    <t>11</t>
  </si>
  <si>
    <t>KRYCÍ LIST SOUPISU PRACÍ</t>
  </si>
  <si>
    <t>KABELm</t>
  </si>
  <si>
    <t>14,55</t>
  </si>
  <si>
    <t>LOZEšp</t>
  </si>
  <si>
    <t>35,225</t>
  </si>
  <si>
    <t>LOZEbet2</t>
  </si>
  <si>
    <t>1,95</t>
  </si>
  <si>
    <t>ODVOZ1</t>
  </si>
  <si>
    <t>1537,976</t>
  </si>
  <si>
    <t>Objekt:</t>
  </si>
  <si>
    <t>PKRYT500</t>
  </si>
  <si>
    <t>273,301</t>
  </si>
  <si>
    <t>SO 310 - KANALIZACE</t>
  </si>
  <si>
    <t>POTRUBI1</t>
  </si>
  <si>
    <t>29,4</t>
  </si>
  <si>
    <t>REZ1</t>
  </si>
  <si>
    <t>102,3</t>
  </si>
  <si>
    <t>VYKOP1</t>
  </si>
  <si>
    <t>1387,883</t>
  </si>
  <si>
    <t>VYKOP11</t>
  </si>
  <si>
    <t>1802,222</t>
  </si>
  <si>
    <t>VYKOPR</t>
  </si>
  <si>
    <t>161,554</t>
  </si>
  <si>
    <t>ZASYP1</t>
  </si>
  <si>
    <t>1389,191</t>
  </si>
  <si>
    <t>VYKOP2</t>
  </si>
  <si>
    <t>16,2</t>
  </si>
  <si>
    <t>ODVOZ2</t>
  </si>
  <si>
    <t>ZASYP2</t>
  </si>
  <si>
    <t>GEOTEXT</t>
  </si>
  <si>
    <t>117,8</t>
  </si>
  <si>
    <t>DN300</t>
  </si>
  <si>
    <t>12,2</t>
  </si>
  <si>
    <t>DN300p</t>
  </si>
  <si>
    <t>12,5</t>
  </si>
  <si>
    <t>DN400</t>
  </si>
  <si>
    <t>188,7</t>
  </si>
  <si>
    <t>DN400p</t>
  </si>
  <si>
    <t>191,4</t>
  </si>
  <si>
    <t>OBET</t>
  </si>
  <si>
    <t>159,961</t>
  </si>
  <si>
    <t>PAZENI</t>
  </si>
  <si>
    <t>1667,368</t>
  </si>
  <si>
    <t>KOSTKYm</t>
  </si>
  <si>
    <t>8,5</t>
  </si>
  <si>
    <t>BASFALT2</t>
  </si>
  <si>
    <t>131,228</t>
  </si>
  <si>
    <t>BASFALT3</t>
  </si>
  <si>
    <t>71,698</t>
  </si>
  <si>
    <t>REZ2</t>
  </si>
  <si>
    <t>185,65</t>
  </si>
  <si>
    <t>REZ3</t>
  </si>
  <si>
    <t>BLA</t>
  </si>
  <si>
    <t>31,59</t>
  </si>
  <si>
    <t>PKRYT250</t>
  </si>
  <si>
    <t>POTRUBI2</t>
  </si>
  <si>
    <t>27,8</t>
  </si>
  <si>
    <t>LOZEbet1</t>
  </si>
  <si>
    <t>26,939</t>
  </si>
  <si>
    <t>ZASYPzem</t>
  </si>
  <si>
    <t>11,461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</si>
  <si>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</si>
  <si>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</si>
  <si>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</si>
  <si>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</si>
  <si>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</si>
  <si>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</si>
  <si>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</si>
  <si>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1.1 - Výměna podloží kanalizace (jen v případě nepřiznivých základových poměrů)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</si>
  <si>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</si>
  <si>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</si>
  <si>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</si>
  <si>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</si>
  <si>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</si>
  <si>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</si>
  <si>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998 - Přesun hmot</t>
  </si>
  <si>
    <t>M - Práce a dodávky M</t>
  </si>
  <si>
    <t xml:space="preserve">    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</si>
  <si>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</si>
  <si>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</si>
  <si>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</si>
  <si>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</si>
  <si>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</si>
  <si>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</si>
  <si>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</si>
  <si>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</si>
  <si>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</si>
  <si>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</si>
  <si>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</si>
  <si>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</si>
  <si>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</si>
  <si>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</si>
  <si>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</si>
  <si>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</si>
  <si>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</si>
  <si>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</si>
  <si>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113202111</t>
  </si>
  <si>
    <t>Vytrhání obrub krajníků obrubníků stojatých</t>
  </si>
  <si>
    <t>m</t>
  </si>
  <si>
    <t>CS ÚRS 2021 01</t>
  </si>
  <si>
    <t>4</t>
  </si>
  <si>
    <t>-1628259628</t>
  </si>
  <si>
    <t>VV</t>
  </si>
  <si>
    <t>" propoj "     2,0*1</t>
  </si>
  <si>
    <t>113203111</t>
  </si>
  <si>
    <t>Vytrhání obrub z dlažebních kostek</t>
  </si>
  <si>
    <t>1876598929</t>
  </si>
  <si>
    <t>" přídlažba u obrubníku 2x řádek "</t>
  </si>
  <si>
    <t>" propoj "     2,0*2</t>
  </si>
  <si>
    <t>" Gajdošova 2.část - nájezd asfalt. chodník "   1,5*3</t>
  </si>
  <si>
    <t>Součet</t>
  </si>
  <si>
    <t>3</t>
  </si>
  <si>
    <t>979071022.1</t>
  </si>
  <si>
    <t>Očištění dlažebních kostek drobných vč. odvozu na místo investora</t>
  </si>
  <si>
    <t>m2</t>
  </si>
  <si>
    <t>vlastní</t>
  </si>
  <si>
    <t>-373828895</t>
  </si>
  <si>
    <t>KOSTKYm*0,11</t>
  </si>
  <si>
    <t>113107322</t>
  </si>
  <si>
    <t>Odstranění podkladu z kameniva drceného tl 200 mm strojně pl do 50 m2</t>
  </si>
  <si>
    <t>1857648244</t>
  </si>
  <si>
    <t>" chodník - ŠD 150mm "     BLA</t>
  </si>
  <si>
    <t>5</t>
  </si>
  <si>
    <t>113107232.1</t>
  </si>
  <si>
    <t>Odstranění podkladu z betonu prostého/makadam tl 300 mm strojně pl přes 200 m2</t>
  </si>
  <si>
    <t>922027012</t>
  </si>
  <si>
    <t>" odstranění vozovek "     BASFALT2+BASFALT3</t>
  </si>
  <si>
    <t>6</t>
  </si>
  <si>
    <t>113107173.1</t>
  </si>
  <si>
    <t>Odstranění podkladu z betonu prostého/makadam tl 400 mm strojně pl do 200 m2</t>
  </si>
  <si>
    <t>93688308</t>
  </si>
  <si>
    <t>" odstranění vozovek "     BASFALT1</t>
  </si>
  <si>
    <t>7</t>
  </si>
  <si>
    <t>919735126</t>
  </si>
  <si>
    <t>Řezání stávajícího betonového krytu hl do 300 mm</t>
  </si>
  <si>
    <t>1199296193</t>
  </si>
  <si>
    <t>" odstranění vozovek "     REZ1+REZ2+REZ3</t>
  </si>
  <si>
    <t>8</t>
  </si>
  <si>
    <t>997221551</t>
  </si>
  <si>
    <t>Vodorovná doprava suti ze sypkých materiálů do 1 km</t>
  </si>
  <si>
    <t>t</t>
  </si>
  <si>
    <t>1237232082</t>
  </si>
  <si>
    <t>9</t>
  </si>
  <si>
    <t>997221559</t>
  </si>
  <si>
    <t>Příplatek ZKD 1 km u vodorovné dopravy suti ze sypkých materiálů</t>
  </si>
  <si>
    <t>764253408</t>
  </si>
  <si>
    <t>202,826*4 'Přepočtené koeficientem množství</t>
  </si>
  <si>
    <t>97909811001</t>
  </si>
  <si>
    <t>Poplatek za skládku suti      (bez živice)</t>
  </si>
  <si>
    <t>-1097306057</t>
  </si>
  <si>
    <t>113107344</t>
  </si>
  <si>
    <t>Odstranění podkladu živičného tl 200 mm strojně pl do 50 m2</t>
  </si>
  <si>
    <t>-250687856</t>
  </si>
  <si>
    <t>" asfalt. chodník "</t>
  </si>
  <si>
    <t>" Gajdošova - 2.část "</t>
  </si>
  <si>
    <t>1,35*23,4</t>
  </si>
  <si>
    <t>Mezisoučet</t>
  </si>
  <si>
    <t>12</t>
  </si>
  <si>
    <t>919735114</t>
  </si>
  <si>
    <t>Řezání stávajícího živičného krytu hl do 200 mm</t>
  </si>
  <si>
    <t>-1494192487</t>
  </si>
  <si>
    <t>2*23,4</t>
  </si>
  <si>
    <t>13</t>
  </si>
  <si>
    <t>113107184</t>
  </si>
  <si>
    <t>Odstranění podkladu živičného tl 200 mm strojně pl přes 50 do 200 m2</t>
  </si>
  <si>
    <t>1399232397</t>
  </si>
  <si>
    <t xml:space="preserve">" úsek Gajdošova 1 - 0.000-0.050 "     </t>
  </si>
  <si>
    <t>1,35*(50,0-2,5)</t>
  </si>
  <si>
    <t>" šachta "     2,5*2,5</t>
  </si>
  <si>
    <t>14</t>
  </si>
  <si>
    <t>881157748</t>
  </si>
  <si>
    <t>2*(50,0-2,5)</t>
  </si>
  <si>
    <t>" šachta "     2,5*4-1,35*2</t>
  </si>
  <si>
    <t>15</t>
  </si>
  <si>
    <t>113107247.1</t>
  </si>
  <si>
    <t>Odstranění podkladu živičného tl 400 mm strojně pl přes 200 m2</t>
  </si>
  <si>
    <t>370014940</t>
  </si>
  <si>
    <t>" asfaltová vozovka "</t>
  </si>
  <si>
    <t xml:space="preserve">" úsek Gajdošova - 1.část - 0.050-0.128 "     </t>
  </si>
  <si>
    <t>1,35*(127,9-50,0-3,3-2,8-2,5-2,5/2)</t>
  </si>
  <si>
    <t>" šachty "</t>
  </si>
  <si>
    <t>3,3*3,0+2,8*2,8+2,5*2,5*2</t>
  </si>
  <si>
    <t>" propoj  "</t>
  </si>
  <si>
    <t>1,2*(9,0-2,8/2)</t>
  </si>
  <si>
    <t xml:space="preserve">" úsek Gajdošova - 2.část "     </t>
  </si>
  <si>
    <t>1,35*(47,6-2,5/2-2,5)</t>
  </si>
  <si>
    <t>" šachty "     2,5*2,5*2</t>
  </si>
  <si>
    <t>16</t>
  </si>
  <si>
    <t>919735116</t>
  </si>
  <si>
    <t>Řezání stávajícího živičného krytu hl do 300 mm</t>
  </si>
  <si>
    <t>-48360149</t>
  </si>
  <si>
    <t>2*(127,9-50,0-3,3-2,8-2,5-2,5/2)</t>
  </si>
  <si>
    <t>(3,3+3,0)*2+2,8*4+2,5*4*2-1,35*7</t>
  </si>
  <si>
    <t>2*(9,0-2,8/2)</t>
  </si>
  <si>
    <t>2*(47,6-2,5/2-2,5)</t>
  </si>
  <si>
    <t>" šachty "     2,5*4*2-1,35*4</t>
  </si>
  <si>
    <t>17</t>
  </si>
  <si>
    <t>-40902642</t>
  </si>
  <si>
    <t>18</t>
  </si>
  <si>
    <t>-1312302271</t>
  </si>
  <si>
    <t>234,403*4 'Přepočtené koeficientem množství</t>
  </si>
  <si>
    <t>19</t>
  </si>
  <si>
    <t>97909811002</t>
  </si>
  <si>
    <t>Poplatek za skládku suti - živice</t>
  </si>
  <si>
    <t>-528603841</t>
  </si>
  <si>
    <t>20</t>
  </si>
  <si>
    <t>115001104.2</t>
  </si>
  <si>
    <t>Převedení vody potrubím DN do 400 dl. 6m s opakováním po dobu stavby dle potřeby</t>
  </si>
  <si>
    <t>kus</t>
  </si>
  <si>
    <t>-414193737</t>
  </si>
  <si>
    <t>" převedení splaškových vod "     1</t>
  </si>
  <si>
    <t>115001199.2</t>
  </si>
  <si>
    <t>Provizorní potrubí pro odvod dešťových vod po skončení pracovní doby po celou dobu stavby</t>
  </si>
  <si>
    <t>-1981008906</t>
  </si>
  <si>
    <t>" převedení dešťových vod "     1</t>
  </si>
  <si>
    <t>22</t>
  </si>
  <si>
    <t>115101201</t>
  </si>
  <si>
    <t>Čerpání vody na dopravní výšku do 10 m průměrný přítok do 500 l/min</t>
  </si>
  <si>
    <t>hod</t>
  </si>
  <si>
    <t>1970442073</t>
  </si>
  <si>
    <t>" čerpání splaškových vod "     900</t>
  </si>
  <si>
    <t>" čerpání dešťových vod "     60</t>
  </si>
  <si>
    <t>23</t>
  </si>
  <si>
    <t>115101301</t>
  </si>
  <si>
    <t>Pohotovost čerpací soupravy pro dopravní výšku do 10 m přítok do 500 l/min</t>
  </si>
  <si>
    <t>den</t>
  </si>
  <si>
    <t>-2131969114</t>
  </si>
  <si>
    <t>" čerpání splaškových vod "     40</t>
  </si>
  <si>
    <t>" čerpání dešťových vod "     40</t>
  </si>
  <si>
    <t>24</t>
  </si>
  <si>
    <t>119001401</t>
  </si>
  <si>
    <t>Dočasné zajištění potrubí ocelového nebo litinového DN do 200 mm</t>
  </si>
  <si>
    <t>1351293158</t>
  </si>
  <si>
    <t xml:space="preserve">" voda+plyn "   </t>
  </si>
  <si>
    <t>" Gajdošova - 1. část "     1,35*(10+6)</t>
  </si>
  <si>
    <t>" Gajdošova - 2. část "     1,35*(4+0)</t>
  </si>
  <si>
    <t>" propoj "     1,2*(2+0)</t>
  </si>
  <si>
    <t>25</t>
  </si>
  <si>
    <t>119001402</t>
  </si>
  <si>
    <t>Dočasné zajištění potrubí ocelového nebo litinového DN do 500 mm</t>
  </si>
  <si>
    <t>310097109</t>
  </si>
  <si>
    <t xml:space="preserve">" voda + plyn DN300 + DN400 "   </t>
  </si>
  <si>
    <t>" Gajdošova - 1. část "     1,35*(0+2)</t>
  </si>
  <si>
    <t>" Gajdošova - 2. část "     1,35*(0+2)</t>
  </si>
  <si>
    <t>" propoj "     1,2*(1+1)</t>
  </si>
  <si>
    <t>" souběh plyn DN400 - viz.charakteristický příčný řez č.4 "     20,0</t>
  </si>
  <si>
    <t xml:space="preserve">" souběh vodovod DN400 - viz.charakteristický příčný řez č.2 "    </t>
  </si>
  <si>
    <t>" vodovod bude odstraněn "</t>
  </si>
  <si>
    <t>" náklady na jeho odstranění viz. SO 330 - VODOVODNÍ ŘADY "</t>
  </si>
  <si>
    <t>26</t>
  </si>
  <si>
    <t>119001419.1</t>
  </si>
  <si>
    <t>Dočasné zajištění teplovodu 1400/700</t>
  </si>
  <si>
    <t>1382490438</t>
  </si>
  <si>
    <t>" Gajdošova - 1.část "     1,35</t>
  </si>
  <si>
    <t>27</t>
  </si>
  <si>
    <t>119001421</t>
  </si>
  <si>
    <t>Dočasné zajištění kabelů a kabelových tratí ze 3 volně ložených kabelů</t>
  </si>
  <si>
    <t>1920230412</t>
  </si>
  <si>
    <t xml:space="preserve">" křížení inž. sítí "     </t>
  </si>
  <si>
    <t>" Gajdošova - 1. část "     2</t>
  </si>
  <si>
    <t>" Gajdošova - 2. část "     7</t>
  </si>
  <si>
    <t>" propoj "     2</t>
  </si>
  <si>
    <t>" Gajdošova - 1. část "     1,35*2</t>
  </si>
  <si>
    <t>" Gajdošova - 2. část "     1,35*7</t>
  </si>
  <si>
    <t>" propoj "     1,2*2</t>
  </si>
  <si>
    <t>28</t>
  </si>
  <si>
    <t>139001101</t>
  </si>
  <si>
    <t>Příplatek za ztížení vykopávky v blízkosti podzemního vedení</t>
  </si>
  <si>
    <t>m3</t>
  </si>
  <si>
    <t>697004927</t>
  </si>
  <si>
    <t>" voda, plyn "     POTRUBI1*1,2*1,7</t>
  </si>
  <si>
    <t>" voda, plyn "     POTRUBI2*1,4*1,9</t>
  </si>
  <si>
    <t>" kabel "     KABELm*1,0*1,5</t>
  </si>
  <si>
    <t>" teplovod "     1,35*(2,2*2,4 -0,7*1,4)</t>
  </si>
  <si>
    <t>29</t>
  </si>
  <si>
    <t>132212212</t>
  </si>
  <si>
    <t>Hloubení rýh š do 2000 mm v nesoudržných horninách třídy těžitelnosti I, skupiny 3 ručně</t>
  </si>
  <si>
    <t>-764247897</t>
  </si>
  <si>
    <t xml:space="preserve">" ruční výkop - - inž.sítě "     </t>
  </si>
  <si>
    <t>" ve třídě 3 - 80% "     VYKOPR*0,8</t>
  </si>
  <si>
    <t>30</t>
  </si>
  <si>
    <t>132312212</t>
  </si>
  <si>
    <t>Hloubení rýh š do 2000 mm v nesoudržných horninách třídy těžitelnosti II, skupiny 4 ručně</t>
  </si>
  <si>
    <t>-1914631939</t>
  </si>
  <si>
    <t>" ve třídě 4 - 20% "     VYKOPR*0,2</t>
  </si>
  <si>
    <t>31</t>
  </si>
  <si>
    <t>132254206</t>
  </si>
  <si>
    <t>Hloubení zapažených rýh š do 2000 mm v hornině třídy těžitelnosti I, skupiny 3 objem do 5000 m3</t>
  </si>
  <si>
    <t>1170856626</t>
  </si>
  <si>
    <t>" stoka Gajdošova - 1.část "</t>
  </si>
  <si>
    <t>1,35*(3,9+4,12)/2*(32,0-2,5/2)</t>
  </si>
  <si>
    <t>1,35*(4,12+4,38)/2*(63,0-32,0-2,5/2-3,3/2)</t>
  </si>
  <si>
    <t>1,35*(4,38+4,39)/2*(72,5-63,0-3,3/2-2,8/2)</t>
  </si>
  <si>
    <t>1,35*(4,39+4,32)/2*(100,2-72,5-2,8/2-2,5/2)</t>
  </si>
  <si>
    <t>1,35*(4,32+4,39)/2*(127,9-100,2-2,5/2*2)</t>
  </si>
  <si>
    <t>" stoka Gajdošova - 2.část "</t>
  </si>
  <si>
    <t>1,35*(3,74+3,64)/2*(28,0-2,5/2*2)</t>
  </si>
  <si>
    <t>1,35*(3,64+3,31)/2*(60,5-28,0-2,5/2*2)</t>
  </si>
  <si>
    <t>1,35*(3,31+3,29)/2*(71,0-60,5-2,5/2)</t>
  </si>
  <si>
    <t>" propoj dešťové kanalizace "</t>
  </si>
  <si>
    <t>1,2*(3,31+2,96)/2*(8,97-2,8/2)</t>
  </si>
  <si>
    <t>1,2*(3,1+2,97)/2*(13,0-8,97)</t>
  </si>
  <si>
    <t>" šachta Š2 "     4,67*3,3*3,0</t>
  </si>
  <si>
    <t>" šachta Š3 "     4,68*2,8*2,8</t>
  </si>
  <si>
    <t xml:space="preserve">" šachta Š1,4-8 "     </t>
  </si>
  <si>
    <t>(3,75+3,96+4,03+3,38+3,28+2,95+(0,2+0,1+015)*6)*2,5*2,5</t>
  </si>
  <si>
    <t>" odpočet  teplovod "     -1,4*0,7*1,35</t>
  </si>
  <si>
    <t>" odpočet  stáv. potrubí DN300 "     -12,8*PI*(0,355/2)^2</t>
  </si>
  <si>
    <t>" odpočet  stáv. potrubí DN400 "     -134,5*PI*(0,482/2)^2</t>
  </si>
  <si>
    <t>" odpočet  stáv. šachet "</t>
  </si>
  <si>
    <t>" stávající šachty - prefa dno + komín "</t>
  </si>
  <si>
    <t>-PI*(1,24/2)^2*(2,71+1,62+3,1+3,03*2+1,0*2)</t>
  </si>
  <si>
    <t>-PI*(1,3/2)^2*1,0*4</t>
  </si>
  <si>
    <t>" šachty monolitická část "</t>
  </si>
  <si>
    <t>-(1,3+0,25*2)*(1,2+0,25*2)*2,7</t>
  </si>
  <si>
    <t>" odpočet  povrchů "</t>
  </si>
  <si>
    <t>" asfaltová vozovka 1 "     -BASFALT1*(0,2+0,4)</t>
  </si>
  <si>
    <t>" asfaltová vozovka 2 "     -BASFALT2*(0,4+0,3)</t>
  </si>
  <si>
    <t>" asfaltová vozovka 3 "     -BASFALT3*(0,4+0,3)</t>
  </si>
  <si>
    <t>" asfalt. chodník "     -BLA*(0,03+0,15*2)</t>
  </si>
  <si>
    <t>" odpočet  ruční výkop "     -VYKOPR</t>
  </si>
  <si>
    <t>" ve třídě 3 - 80% "     VYKOP1*0,8</t>
  </si>
  <si>
    <t>32</t>
  </si>
  <si>
    <t>132354206</t>
  </si>
  <si>
    <t>Hloubení zapažených rýh š do 2000 mm v hornině třídy těžitelnosti II, skupiny 4 objem do 5000 m3</t>
  </si>
  <si>
    <t>461181514</t>
  </si>
  <si>
    <t>" ve třídě 4 - 20% "     VYKOP1*0,2</t>
  </si>
  <si>
    <t>33</t>
  </si>
  <si>
    <t>151201102</t>
  </si>
  <si>
    <t>Zřízení zátažného pažení a rozepření stěn rýh hl do 4 m</t>
  </si>
  <si>
    <t>901086387</t>
  </si>
  <si>
    <t>2*(3,9+4,12)/2*(32,0-2,5/2)</t>
  </si>
  <si>
    <t>2*(4,12+4,38)/2*(63,0-32,0-2,5/2-3,3/2)</t>
  </si>
  <si>
    <t>2*(4,38+4,39)/2*(72,5-63,0-3,3/2-2,8/2)</t>
  </si>
  <si>
    <t>2*(4,39+4,32)/2*(100,2-72,5-2,8/2-2,5/2)</t>
  </si>
  <si>
    <t>2*(4,32+4,39)/2*(127,9-100,2-2,5/2*2)</t>
  </si>
  <si>
    <t>2*(3,74+3,64)/2*(28,0-2,5/2*2)</t>
  </si>
  <si>
    <t>2*(3,64+3,31)/2*(60,5-28,0-2,5/2*2)</t>
  </si>
  <si>
    <t>2*(3,31+3,29)/2*(71,0-60,5-2,5/2)</t>
  </si>
  <si>
    <t>2*(3,31+2,96)/2*(8,97-2,8/2)</t>
  </si>
  <si>
    <t>2*(3,1+2,97)/2*(13,0-8,97)</t>
  </si>
  <si>
    <t>" šachta Š2 "     4,67*(3,3+3,0)*2</t>
  </si>
  <si>
    <t>" šachta Š3 "     4,68*2,8*4</t>
  </si>
  <si>
    <t>(3,75+3,96+4,03+3,38+3,28+2,95+(0,2+0,1+015)*6)*2,5*4</t>
  </si>
  <si>
    <t>" odpočet pažení nad 4m hl. "</t>
  </si>
  <si>
    <t>-PAZENI</t>
  </si>
  <si>
    <t>34</t>
  </si>
  <si>
    <t>151201112</t>
  </si>
  <si>
    <t>Odstranění zátažného pažení a rozepření stěn rýh hl do 4 m</t>
  </si>
  <si>
    <t>-1480445457</t>
  </si>
  <si>
    <t>35</t>
  </si>
  <si>
    <t>151201103</t>
  </si>
  <si>
    <t>Zřízení zátažného pažení a rozepření stěn rýh hl do 8 m</t>
  </si>
  <si>
    <t>-23143787</t>
  </si>
  <si>
    <t>(3,75+3,96+4,03+(0,2+0,1+015)*3)*2,5*4</t>
  </si>
  <si>
    <t>36</t>
  </si>
  <si>
    <t>151201113</t>
  </si>
  <si>
    <t>Odstranění zátažného pažení a rozepření stěn rýh hl do 8 m</t>
  </si>
  <si>
    <t>-380522409</t>
  </si>
  <si>
    <t>37</t>
  </si>
  <si>
    <t>162651112</t>
  </si>
  <si>
    <t>Vodorovné přemístění do 5000 m výkopku/sypaniny z horniny třídy těžitelnosti I, skupiny 1 až 3</t>
  </si>
  <si>
    <t>1473960641</t>
  </si>
  <si>
    <t>" vytěžená zemina celkem "</t>
  </si>
  <si>
    <t>VYKOP1+VYKOPR</t>
  </si>
  <si>
    <t>" odpočet zeminy použité zpět do zásypů "</t>
  </si>
  <si>
    <t>-ZASYPzem</t>
  </si>
  <si>
    <t>" vytěžená zemina na skládku tř. 3 - 80% "</t>
  </si>
  <si>
    <t>ODVOZ1*0,8</t>
  </si>
  <si>
    <t>38</t>
  </si>
  <si>
    <t>162651132</t>
  </si>
  <si>
    <t>Vodorovné přemístění do 5000 m výkopku/sypaniny z horniny třídy těžitelnosti II, skupiny 4 a 5</t>
  </si>
  <si>
    <t>1975820908</t>
  </si>
  <si>
    <t>ODVOZ1*0,2</t>
  </si>
  <si>
    <t>39</t>
  </si>
  <si>
    <t>171201211.1</t>
  </si>
  <si>
    <t>Poplatek za skládku zeminy</t>
  </si>
  <si>
    <t>-1826324281</t>
  </si>
  <si>
    <t>40</t>
  </si>
  <si>
    <t>171201212.1</t>
  </si>
  <si>
    <t>Poplatek za skládku navážky</t>
  </si>
  <si>
    <t>-316491372</t>
  </si>
  <si>
    <t>" navážka - 20% "</t>
  </si>
  <si>
    <t>41</t>
  </si>
  <si>
    <t>167151111</t>
  </si>
  <si>
    <t>Nakládání výkopku z hornin třídy těžitelnosti I, skupiny 1 až 3 přes 100 m3</t>
  </si>
  <si>
    <t>1122181105</t>
  </si>
  <si>
    <t>" naložení zeminy zpět do zásypů na meziskládce "</t>
  </si>
  <si>
    <t>42</t>
  </si>
  <si>
    <t>-1943938348</t>
  </si>
  <si>
    <t>" odvoz zeminy použité zpět do zásypů na meziskládku a dovoz zpět "</t>
  </si>
  <si>
    <t>ZASYPzem*2</t>
  </si>
  <si>
    <t>43</t>
  </si>
  <si>
    <t>174101101</t>
  </si>
  <si>
    <t>Zásyp jam, šachet rýh nebo kolem objektů sypaninou se zhutněním</t>
  </si>
  <si>
    <t>-724259056</t>
  </si>
  <si>
    <t>" prostor k zásypu rýha "     VYKOP11</t>
  </si>
  <si>
    <t>" odpočet vestavěné stoky + lože stok a šachet "</t>
  </si>
  <si>
    <t>" lože ŠP "     -LOZEšp</t>
  </si>
  <si>
    <t>" lože bet. deska "     -LOZEbet1-LOZEbet2</t>
  </si>
  <si>
    <t>" obetonování potrubí vč. potrubí stok "     -OBET</t>
  </si>
  <si>
    <t>" odpočet šachty "</t>
  </si>
  <si>
    <t>" monolitické dno Š2 "      -2,85*2,1*1,8</t>
  </si>
  <si>
    <t>" monolitické dno Š3 "      -2,86*1,6*1,6</t>
  </si>
  <si>
    <t>" prefa dna "     -PI*(1,3/2)^2*0,8*6</t>
  </si>
  <si>
    <t>" skruže "</t>
  </si>
  <si>
    <t>" rovné "     -PI*(1,24/2)^2*(0,25*4+0,5*6+1,0*10)</t>
  </si>
  <si>
    <t xml:space="preserve">" přechodové "    </t>
  </si>
  <si>
    <t>-PI*(1,04/2)^2*(0,65*8+0,12*7+0,06*2+0,08*5+0,1*2+0,12*2-0,5*7)</t>
  </si>
  <si>
    <t>" prstence (Š8) "</t>
  </si>
  <si>
    <t>-PI*(0,84/2)^2*(0,12*2+0,12-0,25)</t>
  </si>
  <si>
    <t>" odpočet povrchů "</t>
  </si>
  <si>
    <t>" provizorní kryt - vozovky "     -0,5*PKRYT500</t>
  </si>
  <si>
    <t>" provizorní kryt - chodník "     -0,25*PKRYT250</t>
  </si>
  <si>
    <t>44</t>
  </si>
  <si>
    <t>174112109.1</t>
  </si>
  <si>
    <t>Příplatek k zásypu za třídění zeminy vhodné k zásyp</t>
  </si>
  <si>
    <t>-1691089257</t>
  </si>
  <si>
    <t>" propoj - dešˇové kanalizace "</t>
  </si>
  <si>
    <t>-1,2*(0,575+0,1*2)*(13,0-8,97)</t>
  </si>
  <si>
    <t>(0,575-0,3)*1,2/2*(13,0-8,97)*0,8</t>
  </si>
  <si>
    <t>45</t>
  </si>
  <si>
    <t>M</t>
  </si>
  <si>
    <t>58331201.1</t>
  </si>
  <si>
    <t>zhutněný zásyp náhradním zásypovým materiálem (plná frakce)</t>
  </si>
  <si>
    <t>-1625871169</t>
  </si>
  <si>
    <t>" zásyp celkem "     (ZASYP1-ZASYPzem)*1,97</t>
  </si>
  <si>
    <t>46</t>
  </si>
  <si>
    <t>447912219</t>
  </si>
  <si>
    <t>47</t>
  </si>
  <si>
    <t>162251102</t>
  </si>
  <si>
    <t>Vodorovné přemístění do 50 m výkopku/sypaniny z horniny třídy těžitelnosti I, skupiny 1 až 3</t>
  </si>
  <si>
    <t>329241471</t>
  </si>
  <si>
    <t>1.1</t>
  </si>
  <si>
    <t>Výměna podloží kanalizace (jen v případě nepřiznivých základových poměrů)</t>
  </si>
  <si>
    <t>48</t>
  </si>
  <si>
    <t>132251256</t>
  </si>
  <si>
    <t>Hloubení rýh nezapažených š do 2000 mm v hornině třídy těžitelnosti I, skupiny 3 objem do 5000 m3 strojně</t>
  </si>
  <si>
    <t>1172103585</t>
  </si>
  <si>
    <t>1,35*0,4*30,0</t>
  </si>
  <si>
    <t>" ve třídě 3 - 80% "     VYKOP2*0,8</t>
  </si>
  <si>
    <t>49</t>
  </si>
  <si>
    <t>132351256</t>
  </si>
  <si>
    <t>Hloubení rýh nezapažených š do 2000 mm v hornině třídy těžitelnosti II, skupiny 4 objem do 5000 m3 strojně</t>
  </si>
  <si>
    <t>-1546393637</t>
  </si>
  <si>
    <t>" ve třídě 4 - 20% "     VYKOP2*0,2</t>
  </si>
  <si>
    <t>50</t>
  </si>
  <si>
    <t>795891323</t>
  </si>
  <si>
    <t>2*0,4*30,0</t>
  </si>
  <si>
    <t>51</t>
  </si>
  <si>
    <t>1351323867</t>
  </si>
  <si>
    <t>52</t>
  </si>
  <si>
    <t>422269692</t>
  </si>
  <si>
    <t>ODVOZ2*0,8</t>
  </si>
  <si>
    <t>53</t>
  </si>
  <si>
    <t>-1248917544</t>
  </si>
  <si>
    <t>ODVOZ2*0,2</t>
  </si>
  <si>
    <t>54</t>
  </si>
  <si>
    <t>-317341434</t>
  </si>
  <si>
    <t>55</t>
  </si>
  <si>
    <t>-628906555</t>
  </si>
  <si>
    <t>56</t>
  </si>
  <si>
    <t>1443551428</t>
  </si>
  <si>
    <t>" prostor k zásypu rýha "     VYKOP2</t>
  </si>
  <si>
    <t>57</t>
  </si>
  <si>
    <t>58331209.9</t>
  </si>
  <si>
    <t>zhutněný štěrk vhodný pro sanaci podloží rýhy</t>
  </si>
  <si>
    <t>-212330497</t>
  </si>
  <si>
    <t>ZASYP2*1,97</t>
  </si>
  <si>
    <t>58</t>
  </si>
  <si>
    <t>167151101</t>
  </si>
  <si>
    <t>Nakládání výkopku z hornin třídy těžitelnosti I, skupiny 1 až 3 do 100 m3</t>
  </si>
  <si>
    <t>872299387</t>
  </si>
  <si>
    <t>59</t>
  </si>
  <si>
    <t>-108167870</t>
  </si>
  <si>
    <t>60</t>
  </si>
  <si>
    <t>211971121</t>
  </si>
  <si>
    <t>Zřízení opláštění žeber nebo trativodů geotextilií v rýze nebo zářezu sklonu přes 1:2 š do 2,5 m</t>
  </si>
  <si>
    <t>1979881347</t>
  </si>
  <si>
    <t>(2*(1,35+0,4)+0,3)*(30,0+0,5*2)</t>
  </si>
  <si>
    <t>61</t>
  </si>
  <si>
    <t>69311008</t>
  </si>
  <si>
    <t>geotextilie tkaná výztužná PP MIN.215g/m2  pevnost v tahu 40kN/m vyztužená geomříží</t>
  </si>
  <si>
    <t>-1853171598</t>
  </si>
  <si>
    <t>GEOTEXT*1,1*1,02</t>
  </si>
  <si>
    <t>132,172*1,15 'Přepočtené koeficientem množství</t>
  </si>
  <si>
    <t>62</t>
  </si>
  <si>
    <t>213111111</t>
  </si>
  <si>
    <t>Stabilizace základové spáry zřízením vrstvy z geomříže tkané</t>
  </si>
  <si>
    <t>757016497</t>
  </si>
  <si>
    <t>63</t>
  </si>
  <si>
    <t>69321099.1</t>
  </si>
  <si>
    <t>geomříž</t>
  </si>
  <si>
    <t>406705360</t>
  </si>
  <si>
    <t>64</t>
  </si>
  <si>
    <t>998275101</t>
  </si>
  <si>
    <t>Přesun hmot pro trubní vedení z trub kameninových otevřený výkop</t>
  </si>
  <si>
    <t>1007090300</t>
  </si>
  <si>
    <t>Svislé a kompletní konstrukce</t>
  </si>
  <si>
    <t>65</t>
  </si>
  <si>
    <t>351311201.1</t>
  </si>
  <si>
    <t>Zalití zálivkovou popílkocementovou suspenzí vč. všech souvisejících prací (ucpávky, utěsnění zazdívky aj.)</t>
  </si>
  <si>
    <t>432650215</t>
  </si>
  <si>
    <t xml:space="preserve">" stávající "   </t>
  </si>
  <si>
    <t>" stoka beton DN400 "     PI*(0,4/2)^2*67,3</t>
  </si>
  <si>
    <t>" Š 63523 "     2,7*1,2*1,2+0,7*PI*(1,0/2)^2</t>
  </si>
  <si>
    <t>" Š 1755825 "     2,7*1,2*1,2+0,7*PI*(1,0/2)^2</t>
  </si>
  <si>
    <t>Vodorovné konstrukce</t>
  </si>
  <si>
    <t>66</t>
  </si>
  <si>
    <t>451573111</t>
  </si>
  <si>
    <t>Lože pod potrubí otevřený výkop ze štěrkopísku</t>
  </si>
  <si>
    <t>-1631022944</t>
  </si>
  <si>
    <t>" stoka "     0,1*1,2*DN300</t>
  </si>
  <si>
    <t>" stoka "     0,1*1,35*DN400</t>
  </si>
  <si>
    <t>" šachty prefa Š1, Š4-8 "     0,15*2,5*2,5*6</t>
  </si>
  <si>
    <t>" šachta monolit dno Š2 "     0,15*3,3*3,0</t>
  </si>
  <si>
    <t>" šachta monolit dno Š3 "     0,15*2,8*2,8</t>
  </si>
  <si>
    <t>67</t>
  </si>
  <si>
    <t>-1021513489</t>
  </si>
  <si>
    <t>" přesun hmot "     LOZEšp</t>
  </si>
  <si>
    <t>68</t>
  </si>
  <si>
    <t>162351103</t>
  </si>
  <si>
    <t>Vodorovné přemístění do 500 m výkopku/sypaniny z horniny třídy těžitelnosti I, skupiny 1 až 3</t>
  </si>
  <si>
    <t>1663095765</t>
  </si>
  <si>
    <t>69</t>
  </si>
  <si>
    <t>452111111</t>
  </si>
  <si>
    <t>Osazení betonových pražců otevřený výkop pl do 25000 mm2</t>
  </si>
  <si>
    <t>731111852</t>
  </si>
  <si>
    <t>" stoka DN300 "     12</t>
  </si>
  <si>
    <t>" stoka DN400 "     156</t>
  </si>
  <si>
    <t>70</t>
  </si>
  <si>
    <t>59223733</t>
  </si>
  <si>
    <t>podkladek pod trouby betonové/ŽB DN 300-500</t>
  </si>
  <si>
    <t>718703344</t>
  </si>
  <si>
    <t>168*1,01 'Přepočtené koeficientem množství</t>
  </si>
  <si>
    <t>71</t>
  </si>
  <si>
    <t>452112111</t>
  </si>
  <si>
    <t>Osazení betonových prstenců nebo rámů v do 100 mm</t>
  </si>
  <si>
    <t>940557994</t>
  </si>
  <si>
    <t>2+5+2</t>
  </si>
  <si>
    <t>72</t>
  </si>
  <si>
    <t>59224185</t>
  </si>
  <si>
    <t>prstenec šachtový vyrovnávací betonový 625x120x60mm</t>
  </si>
  <si>
    <t>320057301</t>
  </si>
  <si>
    <t>73</t>
  </si>
  <si>
    <t>59224176</t>
  </si>
  <si>
    <t>prstenec šachtový vyrovnávací betonový 625x120x80mm</t>
  </si>
  <si>
    <t>1373085005</t>
  </si>
  <si>
    <t>74</t>
  </si>
  <si>
    <t>59224187</t>
  </si>
  <si>
    <t>prstenec šachtový vyrovnávací betonový 625x120x100mm</t>
  </si>
  <si>
    <t>839437104</t>
  </si>
  <si>
    <t>75</t>
  </si>
  <si>
    <t>452112121</t>
  </si>
  <si>
    <t>Osazení betonových prstenců nebo rámů v do 200 mm</t>
  </si>
  <si>
    <t>-821855839</t>
  </si>
  <si>
    <t>76</t>
  </si>
  <si>
    <t>59224188</t>
  </si>
  <si>
    <t>prstenec šachtový vyrovnávací betonový 625x120x120mm</t>
  </si>
  <si>
    <t>1781717027</t>
  </si>
  <si>
    <t>77</t>
  </si>
  <si>
    <t>452386111</t>
  </si>
  <si>
    <t>Vyrovnávací prstence z betonu prostého tř. C 25/30 v do 100 mm</t>
  </si>
  <si>
    <t>-926290888</t>
  </si>
  <si>
    <t>" šachty "     5</t>
  </si>
  <si>
    <t>78</t>
  </si>
  <si>
    <t>452311130.1</t>
  </si>
  <si>
    <t>Podkladní desky z betonu prostého tř. C 8/10 otevřený výkop</t>
  </si>
  <si>
    <t>616029685</t>
  </si>
  <si>
    <t>79</t>
  </si>
  <si>
    <t>452311131</t>
  </si>
  <si>
    <t>Podkladní desky z betonu prostého tř. C 12/15 otevřený výkop</t>
  </si>
  <si>
    <t>671184307</t>
  </si>
  <si>
    <t>" šachty prefa Š1,Š4-8 "     0,1*1,5*1,5*6</t>
  </si>
  <si>
    <t>" šachta monolit dno Š3 "     0,1*2,3*1,2</t>
  </si>
  <si>
    <t>" šachta monolit dno Š4 "     0,1*1,8*1,8</t>
  </si>
  <si>
    <t>80</t>
  </si>
  <si>
    <t>452351101</t>
  </si>
  <si>
    <t>Bednění podkladních desek nebo bloků nebo sedlového lože otevřený výkop</t>
  </si>
  <si>
    <t>2024331343</t>
  </si>
  <si>
    <t>" šachty prefa Š1,Š4-8 "     0,1*1,5*4*6</t>
  </si>
  <si>
    <t>" šachta monolit dno Š3 "     0,1*(2,3+1,2)*2</t>
  </si>
  <si>
    <t>" šachta monolit dno Š4 "     0,1*1,8*4</t>
  </si>
  <si>
    <t>Komunikace pozemní</t>
  </si>
  <si>
    <t>81</t>
  </si>
  <si>
    <t>564951413.1</t>
  </si>
  <si>
    <t>Provizorní kryt z asfaltového recyklátu tl 250 mm</t>
  </si>
  <si>
    <t>-1493739411</t>
  </si>
  <si>
    <t>" výpočty ploch "</t>
  </si>
  <si>
    <t xml:space="preserve">" provizorní kryt - komunikací "     </t>
  </si>
  <si>
    <t>" asfaltové vozovky "     BASFALT1+BASFALT2+BASFALT3</t>
  </si>
  <si>
    <t xml:space="preserve">" provizorní kryt komunikací - asfalt. recyklát -500mm "     </t>
  </si>
  <si>
    <t>PKRYT500*2</t>
  </si>
  <si>
    <t xml:space="preserve">" provizorní kryt chodník - asfalt. recyklát -250mm "     </t>
  </si>
  <si>
    <t>82</t>
  </si>
  <si>
    <t>-793914852</t>
  </si>
  <si>
    <t xml:space="preserve">" přesun hmot "    </t>
  </si>
  <si>
    <t>PKRYT500*0,5</t>
  </si>
  <si>
    <t>PKRYT250*0,25</t>
  </si>
  <si>
    <t>83</t>
  </si>
  <si>
    <t>1673166547</t>
  </si>
  <si>
    <t>Úpravy povrchů, podlahy a osazování výplní</t>
  </si>
  <si>
    <t>84</t>
  </si>
  <si>
    <t>632664111.1</t>
  </si>
  <si>
    <t>Nátěr betonových povrchů šachet - uzavírací systémový ochranný</t>
  </si>
  <si>
    <t>1172785043</t>
  </si>
  <si>
    <t xml:space="preserve">" Š2 "   </t>
  </si>
  <si>
    <t>" stěny "     1,8*(1,5+1,2)*2</t>
  </si>
  <si>
    <t>" strop "     1,5*1,2+0,25*PI*1,0</t>
  </si>
  <si>
    <t xml:space="preserve">" Š3 "   </t>
  </si>
  <si>
    <t>" stěny "     1,81*1,0*4</t>
  </si>
  <si>
    <t>" strop "     1,0*1,0+0,25*PI*1,0</t>
  </si>
  <si>
    <t>Trubní vedení</t>
  </si>
  <si>
    <t>85</t>
  </si>
  <si>
    <t>831372121</t>
  </si>
  <si>
    <t>Montáž potrubí z trub kameninových hrdlových s integrovaným těsněním výkop sklon do 20 % DN 300</t>
  </si>
  <si>
    <t>-659168595</t>
  </si>
  <si>
    <t>" propoj "</t>
  </si>
  <si>
    <t>" délka dle výpis materiálu "     13,0</t>
  </si>
  <si>
    <t>" délka stoky s odpočtem šachet "     13,0-1,6/2</t>
  </si>
  <si>
    <t>" délka potrubí s odpočtem šachet "     13,0-1,0/2</t>
  </si>
  <si>
    <t>86</t>
  </si>
  <si>
    <t>59710711</t>
  </si>
  <si>
    <t>trouba kameninová glazovaná DN 300 dl 2,50m spojovací systém C Třída 160</t>
  </si>
  <si>
    <t>1786079725</t>
  </si>
  <si>
    <t>DN300p*1,01</t>
  </si>
  <si>
    <t>87</t>
  </si>
  <si>
    <t>831392121</t>
  </si>
  <si>
    <t>Montáž potrubí z trub kameninových hrdlových s integrovaným těsněním výkop sklon do 20 % DN 400</t>
  </si>
  <si>
    <t>-606108170</t>
  </si>
  <si>
    <t>" stoka Gajdošova 1.část + 2.část "</t>
  </si>
  <si>
    <t>" 1.část "     127,9</t>
  </si>
  <si>
    <t>" 2.část "     71,0</t>
  </si>
  <si>
    <t xml:space="preserve">" délka stoky s odpočtem šachet "     </t>
  </si>
  <si>
    <t>" 1.část "     127,9-1,3*2-2,1-1,6-1,3/2</t>
  </si>
  <si>
    <t>" 2.část "     71,0-1,3/2-1,3*2</t>
  </si>
  <si>
    <t xml:space="preserve">" délka potrubí s odpočtem šachet "    </t>
  </si>
  <si>
    <t>" 1.část "     127,9-1,0*2-1,5-1,0-1,0/2</t>
  </si>
  <si>
    <t>" 2.část "     71,0-1,0/2-1,0*2</t>
  </si>
  <si>
    <t>88</t>
  </si>
  <si>
    <t>59710701</t>
  </si>
  <si>
    <t>trouba kameninová glazovaná DN 400 dl 2,50m spojovací systém C tř.160</t>
  </si>
  <si>
    <t>345086859</t>
  </si>
  <si>
    <t>DN400p*1,01</t>
  </si>
  <si>
    <t>89</t>
  </si>
  <si>
    <t>831392129.9</t>
  </si>
  <si>
    <t>příplatek za montáž potrubí z trub kameninových hrdlových DN 400 za práci v omezeném prostoru</t>
  </si>
  <si>
    <t>-633039318</t>
  </si>
  <si>
    <t>837391221</t>
  </si>
  <si>
    <t>Montáž kameninových tvarovek odbočných s integrovaným těsněním otevřený výkop DN 400</t>
  </si>
  <si>
    <t>1964512280</t>
  </si>
  <si>
    <t>2+15+9</t>
  </si>
  <si>
    <t>91</t>
  </si>
  <si>
    <t>59711790.1</t>
  </si>
  <si>
    <t>odbočka kameninová glazovaná jednoduchá kolmá DN 400/150 spojovací systém C/F tř.160/-</t>
  </si>
  <si>
    <t>321564021</t>
  </si>
  <si>
    <t>15+9</t>
  </si>
  <si>
    <t>92</t>
  </si>
  <si>
    <t>59711791.1</t>
  </si>
  <si>
    <t>odbočka kameninová glazovaná jednoduchá kolmá DN 400/200m spojovací systém C/F tř.160/-</t>
  </si>
  <si>
    <t>888663070</t>
  </si>
  <si>
    <t>93</t>
  </si>
  <si>
    <t>831372193.1</t>
  </si>
  <si>
    <t>Napojení stávajícího potrubí na nové kameninového potrubí DN300 pomocí manžetového těsnění a vč. vyrovnávacích kroužků</t>
  </si>
  <si>
    <t>-118123581</t>
  </si>
  <si>
    <t>94</t>
  </si>
  <si>
    <t>831392193.1</t>
  </si>
  <si>
    <t>Napojení stávajícího potrubí na nové kameninového potrubí DN400 pomocí manžetového těsnění vč. vyrovnávacích kroužků</t>
  </si>
  <si>
    <t>-2045335882</t>
  </si>
  <si>
    <t>95</t>
  </si>
  <si>
    <t>837314119.1</t>
  </si>
  <si>
    <t>Napojovací element C DN150 vč. zhotovení otvoru ve stěně kamenin.potrubí DN400</t>
  </si>
  <si>
    <t>1160627977</t>
  </si>
  <si>
    <t>" přípojk UV "     1</t>
  </si>
  <si>
    <t>96</t>
  </si>
  <si>
    <t>899623141</t>
  </si>
  <si>
    <t>Obetonování potrubí nebo zdiva stok betonem prostým tř. C 12/15 otevřený výkop</t>
  </si>
  <si>
    <t>-1857710969</t>
  </si>
  <si>
    <t>" stoka DN300 "</t>
  </si>
  <si>
    <t>0,575*1,2*DN300</t>
  </si>
  <si>
    <t>-(0,575-0,3)*1,2/2*DN300*0,8</t>
  </si>
  <si>
    <t>" stoka DN400 "</t>
  </si>
  <si>
    <t>0,722*1,35*DN400</t>
  </si>
  <si>
    <t>-(0,722-0,42)*1,35/2*DN400*0,8</t>
  </si>
  <si>
    <t>-PI*(0,355/2)^2*DN300</t>
  </si>
  <si>
    <t>-PI*(0,482/2)^2*DN400</t>
  </si>
  <si>
    <t>97</t>
  </si>
  <si>
    <t>837312221</t>
  </si>
  <si>
    <t>Montáž kameninových tvarovek jednoosých s integrovaným těsněním otevřený výkop DN 150</t>
  </si>
  <si>
    <t>1156008038</t>
  </si>
  <si>
    <t>" odbočky domovní přípojky a UV -dočasně "     15+9+1</t>
  </si>
  <si>
    <t>98</t>
  </si>
  <si>
    <t>59711852</t>
  </si>
  <si>
    <t>ucpávka kameninová glazovaná DN 150 spojovací systém F</t>
  </si>
  <si>
    <t>-1478870909</t>
  </si>
  <si>
    <t>25*1,015 'Přepočtené koeficientem množství</t>
  </si>
  <si>
    <t>99</t>
  </si>
  <si>
    <t>837352221</t>
  </si>
  <si>
    <t>Montáž kameninových tvarovek jednoosých s integrovaným těsněním otevřený výkop DN 200</t>
  </si>
  <si>
    <t>-351971226</t>
  </si>
  <si>
    <t>" odbočky - domovní přípojky - dočasně "     2</t>
  </si>
  <si>
    <t>100</t>
  </si>
  <si>
    <t>59711854</t>
  </si>
  <si>
    <t>ucpávka kameninová glazovaná DN 200 spojovací systém C, tř.160</t>
  </si>
  <si>
    <t>589576099</t>
  </si>
  <si>
    <t>2*1,015 'Přepočtené koeficientem množství</t>
  </si>
  <si>
    <t>101</t>
  </si>
  <si>
    <t>894414111</t>
  </si>
  <si>
    <t>Osazení betonových nebo železobetonových dílců pro šachty skruží základových (dno)</t>
  </si>
  <si>
    <t>627715741</t>
  </si>
  <si>
    <t>102</t>
  </si>
  <si>
    <t>59224337.1</t>
  </si>
  <si>
    <t>dno betonové šachty kanalizační přímé 100x60x40cm kyneta kamenin žlábek DN400</t>
  </si>
  <si>
    <t>-715217163</t>
  </si>
  <si>
    <t>103</t>
  </si>
  <si>
    <t>894411311</t>
  </si>
  <si>
    <t>Osazení betonových nebo železobetonových dílců pro šachty skruží rovných</t>
  </si>
  <si>
    <t>2029838232</t>
  </si>
  <si>
    <t>104</t>
  </si>
  <si>
    <t>59224160</t>
  </si>
  <si>
    <t>skruž kanalizační s ocelovými stupadly 100x25x12cm</t>
  </si>
  <si>
    <t>-2003672466</t>
  </si>
  <si>
    <t>105</t>
  </si>
  <si>
    <t>59224161</t>
  </si>
  <si>
    <t>skruž kanalizační s ocelovými stupadly 100x50x12cm</t>
  </si>
  <si>
    <t>-173534583</t>
  </si>
  <si>
    <t>106</t>
  </si>
  <si>
    <t>59224162</t>
  </si>
  <si>
    <t>skruž kanalizační s ocelovými stupadly 100x100x12cm</t>
  </si>
  <si>
    <t>1268735751</t>
  </si>
  <si>
    <t>107</t>
  </si>
  <si>
    <t>59224348</t>
  </si>
  <si>
    <t>těsnění elastomerové pro spojení šachetních dílů DN 1000</t>
  </si>
  <si>
    <t>442911169</t>
  </si>
  <si>
    <t>20*1,02 'Přepočtené koeficientem množství</t>
  </si>
  <si>
    <t>108</t>
  </si>
  <si>
    <t>894412411</t>
  </si>
  <si>
    <t>Osazení betonových nebo železobetonových dílců pro šachty skruží přechodových</t>
  </si>
  <si>
    <t>1569342870</t>
  </si>
  <si>
    <t>109</t>
  </si>
  <si>
    <t>592.1121104</t>
  </si>
  <si>
    <t>Konus TBR-Q.1 100-63/58/12 KPS</t>
  </si>
  <si>
    <t>-550052913</t>
  </si>
  <si>
    <t>110</t>
  </si>
  <si>
    <t>-1204846284</t>
  </si>
  <si>
    <t>111</t>
  </si>
  <si>
    <t>894413110.1</t>
  </si>
  <si>
    <t>Příplatek pro osazení první skruže - vnější přibetonování skruže beton C30/37 a výplň zámku skruží tmelem průměr 60/70 mm</t>
  </si>
  <si>
    <t>355263734</t>
  </si>
  <si>
    <t>" Š2, Š3 "     2</t>
  </si>
  <si>
    <t>112</t>
  </si>
  <si>
    <t>894302163</t>
  </si>
  <si>
    <t>Stěny šachet tl nad 200 mm ze ŽB pro konstrukce bílých van tř. C 30/37</t>
  </si>
  <si>
    <t>1630017478</t>
  </si>
  <si>
    <t>" Š2 "</t>
  </si>
  <si>
    <t>2,6*2,1*1,8</t>
  </si>
  <si>
    <t>-2,3*1,5*1,2</t>
  </si>
  <si>
    <t>" Š3 "</t>
  </si>
  <si>
    <t>2,61*1,6*1,6</t>
  </si>
  <si>
    <t>-2,31*1,0*1,0</t>
  </si>
  <si>
    <t>113</t>
  </si>
  <si>
    <t>894502201</t>
  </si>
  <si>
    <t>Bednění stěn šachet pravoúhlých nebo vícehranných oboustranné</t>
  </si>
  <si>
    <t>912582273</t>
  </si>
  <si>
    <t>2,6*(2,1+1,8)*2</t>
  </si>
  <si>
    <t>2,3*(1,5+1,2)*2</t>
  </si>
  <si>
    <t>2,61*1,6*4</t>
  </si>
  <si>
    <t>2,31*1,0*4</t>
  </si>
  <si>
    <t>114</t>
  </si>
  <si>
    <t>894608112</t>
  </si>
  <si>
    <t>Výztuž šachet z betonářské oceli 10 505</t>
  </si>
  <si>
    <t>-712267585</t>
  </si>
  <si>
    <t>" Š2 "     0,23223</t>
  </si>
  <si>
    <t>" Š3 "     0,19137</t>
  </si>
  <si>
    <t>115</t>
  </si>
  <si>
    <t>894608211</t>
  </si>
  <si>
    <t>Výztuž šachet ze svařovaných sítí typu Kari</t>
  </si>
  <si>
    <t>-1504468292</t>
  </si>
  <si>
    <t>" Š2 "     0,39681</t>
  </si>
  <si>
    <t>" Š3 "     0,31093</t>
  </si>
  <si>
    <t>116</t>
  </si>
  <si>
    <t>440043044.1</t>
  </si>
  <si>
    <t>distanční podložka mezi horní a dolní výztuž výška 180 mm, délka 2 m</t>
  </si>
  <si>
    <t>-979802782</t>
  </si>
  <si>
    <t>2,0*(2+2)</t>
  </si>
  <si>
    <t>117</t>
  </si>
  <si>
    <t>894302276.1</t>
  </si>
  <si>
    <t>Strop šachet Š2 2100/1800/250 ze ŽB  tř.C 30/37 XC4 XF1 XA1 vodonepropustný otvor D 1000 staveništní prefabrikát</t>
  </si>
  <si>
    <t>-2080625033</t>
  </si>
  <si>
    <t>118</t>
  </si>
  <si>
    <t>894302276.2</t>
  </si>
  <si>
    <t>Strop šachet Š3 1600/1600/250 ze ŽB  tř.C 30/37 XC4 XF1 XA1 vodonepropustný otvor D 1000 staveništní prefabrikát</t>
  </si>
  <si>
    <t>1564939897</t>
  </si>
  <si>
    <t>119</t>
  </si>
  <si>
    <t>953334121</t>
  </si>
  <si>
    <t>Bobtnavý pásek do pracovních spar betonových kcí bentonitový 20 x 25 mm</t>
  </si>
  <si>
    <t>-1357412700</t>
  </si>
  <si>
    <t>" strop/stěna šachty Š2 "     (1,8+1,5)*2+0,3</t>
  </si>
  <si>
    <t>" strop/stěna šachty Š3 "     1,3*4+0,3</t>
  </si>
  <si>
    <t>" stěna šachty/potrubí "</t>
  </si>
  <si>
    <t>" stoka DN300 "    (PI*0,355+0,15)*1</t>
  </si>
  <si>
    <t>" stoka DN400 "    (PI*0,482+0,15)*6</t>
  </si>
  <si>
    <t>120</t>
  </si>
  <si>
    <t>953334312</t>
  </si>
  <si>
    <t>Kombinovaný těsnící PVC pás s bobtnavým profilem do pracovních spar betonových kcí š 125 mm</t>
  </si>
  <si>
    <t>285674353</t>
  </si>
  <si>
    <t>" dno/stěna šachty Š2 "     (1,8+1,5)*2</t>
  </si>
  <si>
    <t>" dno/stěna šachty Š3 "     1,3*4</t>
  </si>
  <si>
    <t>121</t>
  </si>
  <si>
    <t>894204161.1</t>
  </si>
  <si>
    <t>Žlaby šachet z betonu prostého tř. C 30/37 XA1</t>
  </si>
  <si>
    <t>-1117168270</t>
  </si>
  <si>
    <t>" šachta Š2 "</t>
  </si>
  <si>
    <t>0,5*1,5*1,2</t>
  </si>
  <si>
    <t>-(PI*(0,4/2)^2/2+0,4*0,2)*(1,5+1,2-0,4)</t>
  </si>
  <si>
    <t>" šachta Š3 "</t>
  </si>
  <si>
    <t>0,5*1,0*1,0+0,5*1,0*0,3/2</t>
  </si>
  <si>
    <t>-(PI*(0,4/2)^2/2+0,4*0,2)*1,0</t>
  </si>
  <si>
    <t>122</t>
  </si>
  <si>
    <t>351351111</t>
  </si>
  <si>
    <t>Vnitřní bednění spodní části stok světlé v do 1200 mm otevřený výkop</t>
  </si>
  <si>
    <t>169760101</t>
  </si>
  <si>
    <t>2*0,2*(1,5+1,2-0,4)</t>
  </si>
  <si>
    <t>2*0,2*1,0</t>
  </si>
  <si>
    <t>0,7*1,0</t>
  </si>
  <si>
    <t>123</t>
  </si>
  <si>
    <t>894104111</t>
  </si>
  <si>
    <t>Žlaby šachet z cihel kanalizačních pálených lícových průměru do 500 mm</t>
  </si>
  <si>
    <t>-258984383</t>
  </si>
  <si>
    <t>" Š2 "     0,075*(0,11+0,25)*2*(1,5+1,2-0,4)</t>
  </si>
  <si>
    <t>" Š3 "     0,075*(0,11+0,25)*2*1,0</t>
  </si>
  <si>
    <t>124</t>
  </si>
  <si>
    <t>894703011</t>
  </si>
  <si>
    <t>Dlažba šachet čtyř a vícehranných ze stokových desek</t>
  </si>
  <si>
    <t>-9643391</t>
  </si>
  <si>
    <t>" š3 "     1,0*(0,7+0,3)</t>
  </si>
  <si>
    <t>125</t>
  </si>
  <si>
    <t>355931112.1</t>
  </si>
  <si>
    <t>Žlaby kameninové DN300 (půlžláíbek)</t>
  </si>
  <si>
    <t>617543704</t>
  </si>
  <si>
    <t>" Š3 "     1,1</t>
  </si>
  <si>
    <t>126</t>
  </si>
  <si>
    <t>355931114.1</t>
  </si>
  <si>
    <t>Žlaby kameninové DN400 (půlžláíbek)</t>
  </si>
  <si>
    <t>-1897980666</t>
  </si>
  <si>
    <t>" Š3 "     1,0</t>
  </si>
  <si>
    <t>" Š4 "     1,5+1,2-0,4</t>
  </si>
  <si>
    <t>127</t>
  </si>
  <si>
    <t>899104112</t>
  </si>
  <si>
    <t>Osazení poklopů litinových nebo ocelových včetně rámů pro třídu zatížení D400, E600</t>
  </si>
  <si>
    <t>-330134430</t>
  </si>
  <si>
    <t>128</t>
  </si>
  <si>
    <t>55243443.1</t>
  </si>
  <si>
    <t>poklop na vstupní šachtu litinový D500  třídy D400kN typ BRNO</t>
  </si>
  <si>
    <t>121248947</t>
  </si>
  <si>
    <t>129</t>
  </si>
  <si>
    <t>899501221</t>
  </si>
  <si>
    <t>Stupadla do šachet ocelová s PE povlakem vidlicová pro přímé zabudování do hmoždinek</t>
  </si>
  <si>
    <t>-2141583911</t>
  </si>
  <si>
    <t>" Š2 "     8</t>
  </si>
  <si>
    <t>" Š3 "   8</t>
  </si>
  <si>
    <t>130</t>
  </si>
  <si>
    <t>899103211.1</t>
  </si>
  <si>
    <t>Demontáž poklopů litinových nebo ocelových včetně rámů hmotnosti přes 100 do 150 kg odvozem dle pokynů investora</t>
  </si>
  <si>
    <t>2113611295</t>
  </si>
  <si>
    <t>" stáv. šachty "     5+2</t>
  </si>
  <si>
    <t>131</t>
  </si>
  <si>
    <t>890451851</t>
  </si>
  <si>
    <t>Bourání šachet z prefabrikovaných skruží strojně obestavěného prostoru do 5 m3</t>
  </si>
  <si>
    <t>1243712108</t>
  </si>
  <si>
    <t>" stávající šachty - prefa vybourat "</t>
  </si>
  <si>
    <t>PI*(1,3/2)^2*(1,0*2+1,3*4)</t>
  </si>
  <si>
    <t>PI*(1,24/2)^2*(2,71+3,1+3,03+3,03)</t>
  </si>
  <si>
    <t>132</t>
  </si>
  <si>
    <t>358325115</t>
  </si>
  <si>
    <t>Bourání stoky kompletní nebo vybourání otvorů z železobetonu plochy přes 4 m2</t>
  </si>
  <si>
    <t>-989035636</t>
  </si>
  <si>
    <t>" stávající šachta 64472 "</t>
  </si>
  <si>
    <t>2,7*1,9*1,8-2,1*1,3*1,2</t>
  </si>
  <si>
    <t>1,62*0,12*PI*1,12</t>
  </si>
  <si>
    <t>133</t>
  </si>
  <si>
    <t>810391811</t>
  </si>
  <si>
    <t>Bourání stávajícího potrubí z betonu DN přes 200 do 400</t>
  </si>
  <si>
    <t>-177897795</t>
  </si>
  <si>
    <t>" DN300 "     12,8</t>
  </si>
  <si>
    <t>" DN400 "     134,5</t>
  </si>
  <si>
    <t>Součet1</t>
  </si>
  <si>
    <t>134</t>
  </si>
  <si>
    <t>-222118669</t>
  </si>
  <si>
    <t>135</t>
  </si>
  <si>
    <t>-1577208256</t>
  </si>
  <si>
    <t>72,728*4 'Přepočtené koeficientem množství</t>
  </si>
  <si>
    <t>136</t>
  </si>
  <si>
    <t>-216166016</t>
  </si>
  <si>
    <t>Ostatní konstrukce a práce, bourání</t>
  </si>
  <si>
    <t>137</t>
  </si>
  <si>
    <t>953943119.1</t>
  </si>
  <si>
    <t>U-profil 60 dl. 0,45m - vodící drážka pro dubové dluže vč. kotvení do betonu - nerez</t>
  </si>
  <si>
    <t>-1417315191</t>
  </si>
  <si>
    <t>" šachta Š2 "     2</t>
  </si>
  <si>
    <t>138</t>
  </si>
  <si>
    <t>934956124</t>
  </si>
  <si>
    <t>Hradítka z dubového dřeva tl 50 mm</t>
  </si>
  <si>
    <t>-1315515488</t>
  </si>
  <si>
    <t>" šachta Š2 "     0,5*0,45</t>
  </si>
  <si>
    <t>998</t>
  </si>
  <si>
    <t>Přesun hmot</t>
  </si>
  <si>
    <t>139</t>
  </si>
  <si>
    <t>867392337</t>
  </si>
  <si>
    <t>Práce a dodávky M</t>
  </si>
  <si>
    <t>46-M</t>
  </si>
  <si>
    <t>Zemní práce při extr.mont.pracích</t>
  </si>
  <si>
    <t>140</t>
  </si>
  <si>
    <t>460490013</t>
  </si>
  <si>
    <t>Výstražná fólie pro krytí kabelů šířky 34 cm</t>
  </si>
  <si>
    <t>708988732</t>
  </si>
  <si>
    <t xml:space="preserve">" křížení inž. sítí "    </t>
  </si>
  <si>
    <t>" kabel "     KABELm</t>
  </si>
  <si>
    <t>" potrubí voda, plyn "     POTRUBI1+POTRUBI2</t>
  </si>
  <si>
    <t>141</t>
  </si>
  <si>
    <t>460520151.1</t>
  </si>
  <si>
    <t>Křižovatka betonového kabelového žlabu s inženýrskými sítěmi bez zásypu vč. všech potřebných zemních prací</t>
  </si>
  <si>
    <t>462651260</t>
  </si>
  <si>
    <t>" kabel "     KABELm+KABELkus*1,0*2</t>
  </si>
  <si>
    <t>44,715</t>
  </si>
  <si>
    <t>13,09</t>
  </si>
  <si>
    <t>33,935</t>
  </si>
  <si>
    <t>20,185</t>
  </si>
  <si>
    <t>36,7</t>
  </si>
  <si>
    <t>23,8</t>
  </si>
  <si>
    <t>SO 320 - KANALIZAČNÍ PŘÍPOJKY</t>
  </si>
  <si>
    <t>61,7</t>
  </si>
  <si>
    <t>6,6</t>
  </si>
  <si>
    <t>BDN125</t>
  </si>
  <si>
    <t>BDN150</t>
  </si>
  <si>
    <t>90,5</t>
  </si>
  <si>
    <t>BDN200</t>
  </si>
  <si>
    <t>10,1</t>
  </si>
  <si>
    <t>DN125</t>
  </si>
  <si>
    <t>DN150</t>
  </si>
  <si>
    <t>93,75</t>
  </si>
  <si>
    <t>DN200</t>
  </si>
  <si>
    <t>8,75</t>
  </si>
  <si>
    <t>LOZE1</t>
  </si>
  <si>
    <t>7,399</t>
  </si>
  <si>
    <t>LOZE2</t>
  </si>
  <si>
    <t>9,865</t>
  </si>
  <si>
    <t>29,085</t>
  </si>
  <si>
    <t>24,2</t>
  </si>
  <si>
    <t>113,45</t>
  </si>
  <si>
    <t>248,011</t>
  </si>
  <si>
    <t>340,891</t>
  </si>
  <si>
    <t>29,7880000000001</t>
  </si>
  <si>
    <t>2,629</t>
  </si>
  <si>
    <t>ODVOZ</t>
  </si>
  <si>
    <t>275,17</t>
  </si>
  <si>
    <t>72,01</t>
  </si>
  <si>
    <t>243,998</t>
  </si>
  <si>
    <t>PSV - Práce a dodávky PSV</t>
  </si>
  <si>
    <t xml:space="preserve">    721 - Zdravotechnika - vnitřní kanalizace</t>
  </si>
  <si>
    <t xml:space="preserve">    764 - Konstrukce klempířské</t>
  </si>
  <si>
    <t>1979533267</t>
  </si>
  <si>
    <t>" propoj "     2,0*12</t>
  </si>
  <si>
    <t>-2013691144</t>
  </si>
  <si>
    <t>" kp "     2,0*2*12</t>
  </si>
  <si>
    <t>858509758</t>
  </si>
  <si>
    <t>-132315400</t>
  </si>
  <si>
    <t>113107332.1</t>
  </si>
  <si>
    <t>Odstranění podkladu z betonu prostého/makadam tl 300 mm strojně pl do 50 m2</t>
  </si>
  <si>
    <t>545970464</t>
  </si>
  <si>
    <t>113107333.1</t>
  </si>
  <si>
    <t>Odstranění podkladu z betonu prostého/makadam tl 400 mm strojně pl do 50 m2</t>
  </si>
  <si>
    <t>920963174</t>
  </si>
  <si>
    <t>" odstranění vozovek "     BASFALT1+KOSTKYm*0,1</t>
  </si>
  <si>
    <t>-1170670081</t>
  </si>
  <si>
    <t>-1686997583</t>
  </si>
  <si>
    <t>1342602994</t>
  </si>
  <si>
    <t>76,034*4 'Přepočtené koeficientem množství</t>
  </si>
  <si>
    <t>-228423311</t>
  </si>
  <si>
    <t>-213359721</t>
  </si>
  <si>
    <t>" asfalt. chodník "     1,1*40,65</t>
  </si>
  <si>
    <t>-1103716410</t>
  </si>
  <si>
    <t>" asfalt. chodník "     2*40,65</t>
  </si>
  <si>
    <t>-1753244369</t>
  </si>
  <si>
    <t xml:space="preserve">" úsek Gajdošova 1  - 0.000-0.050 "     </t>
  </si>
  <si>
    <t>" KP-G90,92,94,96,98,OV "     1,1*(2,65+2,65+2,55+2,4+2,25+5,85)</t>
  </si>
  <si>
    <t>-139055627</t>
  </si>
  <si>
    <t>" KP-G90,92,94,96,98,OV "     2*(2,65+2,65+2,55+2,4+2,25+5,85)</t>
  </si>
  <si>
    <t>113107347.1</t>
  </si>
  <si>
    <t>Odstranění podkladu živičného tl 400 mm strojně pl do 50 m2</t>
  </si>
  <si>
    <t>-1765295373</t>
  </si>
  <si>
    <t>" KP-G100d,102,102d,102a,104d "     1,1*(2,25+2,4*3+2,45)</t>
  </si>
  <si>
    <t>" KP-GZSd,37d,82,84,84d,84a,86 "     1,1*(3,35+2,0+4,6+4,9+4,4+4,65+6,95)</t>
  </si>
  <si>
    <t>-720258574</t>
  </si>
  <si>
    <t>" KP-G100d,102,102d,102a,104d "     2*(2,25+2,4*3+2,45)</t>
  </si>
  <si>
    <t>" KP-GZSd,37d,82,84,84d,84a,86 "     2*(3,35+2,0+4,6+4,9+4,4+4,65+6,95)</t>
  </si>
  <si>
    <t>1682671632</t>
  </si>
  <si>
    <t>-1908665575</t>
  </si>
  <si>
    <t>72,891*4 'Přepočtené koeficientem množství</t>
  </si>
  <si>
    <t>-1601035124</t>
  </si>
  <si>
    <t>-987789698</t>
  </si>
  <si>
    <t>" čerpání splaškových vod "     180</t>
  </si>
  <si>
    <t>-1458166982</t>
  </si>
  <si>
    <t>" čerpání splaškových vod "     60</t>
  </si>
  <si>
    <t>1600780038</t>
  </si>
  <si>
    <t>" voda+plyn "   1,1*(3+3)</t>
  </si>
  <si>
    <t>-917382369</t>
  </si>
  <si>
    <t>" voda "     1,1*3</t>
  </si>
  <si>
    <t>" plyn "     1,1*(16+3)</t>
  </si>
  <si>
    <t>-505672688</t>
  </si>
  <si>
    <t>" křížení inž. sítí / KP "     75</t>
  </si>
  <si>
    <t>" odbočky KP - souběh "</t>
  </si>
  <si>
    <t>" G86 "     2</t>
  </si>
  <si>
    <t>" G90 "     2</t>
  </si>
  <si>
    <t>" G92 "     2</t>
  </si>
  <si>
    <t>" G94 "     2</t>
  </si>
  <si>
    <t>" G98 "     2*2</t>
  </si>
  <si>
    <t>" G102a "     1</t>
  </si>
  <si>
    <t>" křížení inž. sítí / KP "     75*1,1</t>
  </si>
  <si>
    <t>" G86 "     2,1*2</t>
  </si>
  <si>
    <t>" G90 "     1,3*2</t>
  </si>
  <si>
    <t>" G92 "     1,3*2</t>
  </si>
  <si>
    <t>" G94 "     1,05*2</t>
  </si>
  <si>
    <t>" G98 "     (8,2+1,1)*2</t>
  </si>
  <si>
    <t>" G102a "     0,85</t>
  </si>
  <si>
    <t>167717452</t>
  </si>
  <si>
    <t>1712297133</t>
  </si>
  <si>
    <t>-1731860293</t>
  </si>
  <si>
    <t>132254202</t>
  </si>
  <si>
    <t>Hloubení zapažených rýh š do 2000 mm v hornině třídy těžitelnosti I, skupiny 3 objem do 50 m3</t>
  </si>
  <si>
    <t>-1572604935</t>
  </si>
  <si>
    <t>" přípojky "</t>
  </si>
  <si>
    <t>" GZSd "     1,1*(3,14+3,03)/2*0,65</t>
  </si>
  <si>
    <t>" GZSd "     1,1*(3,03+3,04)/2*(4,0-0,65)</t>
  </si>
  <si>
    <t>" G37d "     1,1*(3,42+3,38)/2*1,98</t>
  </si>
  <si>
    <t>" G37d "     1,1*(3,46+3,44)/2*(2,75-1,98)</t>
  </si>
  <si>
    <t>" G82 "     1,1*(3,26+3,23)/2*3,85</t>
  </si>
  <si>
    <t>" G84 "     1,1*(3,4+3,28)/2*4,9</t>
  </si>
  <si>
    <t>" G84d "     1,1*(3,34+1,78)/2*4,4</t>
  </si>
  <si>
    <t>" G84a "     1,1*(3,43+2,48)/2*4,65</t>
  </si>
  <si>
    <t>" G86 "     1,1*(3,44+2,98)/2*4,85</t>
  </si>
  <si>
    <t>" G90 "     1,1*(3,7+2,58)/2*2,65</t>
  </si>
  <si>
    <t>" G90 "     1,1*(2,69+1,88)/2*(4,95-2,65)</t>
  </si>
  <si>
    <t>" G90 "     1,1*(2,24+2,2)/2*1,3</t>
  </si>
  <si>
    <t>" G92 "     1,1*(3,7+2,55)/2*2,62</t>
  </si>
  <si>
    <t>" G92 "     1,1*(2,66+1,78)/2*(5,0-2,62)</t>
  </si>
  <si>
    <t>" G92 "     1,1*(2,15+2,11)/2*1,3</t>
  </si>
  <si>
    <t>" G94 "     1,1*(3,78+2,89)/2*2,55</t>
  </si>
  <si>
    <t>" G94 "     1,1*(2,99+2,28)/2*(5,05-2,55)</t>
  </si>
  <si>
    <t>" G94 "     1,1*(2,57+2,52)/2*1,05</t>
  </si>
  <si>
    <t>" G96 "     1,1*(3,85+3,19)/2*2,4</t>
  </si>
  <si>
    <t>" G96 "     1,1*(3,28+2,68)/2*(5,2-2,4)</t>
  </si>
  <si>
    <t>" G96 "     1,1*(2,77+2,7)/2*(5,2-2,4)*0,9</t>
  </si>
  <si>
    <t>" G98 "     1,1*(3,9+3,34)/2*2,23</t>
  </si>
  <si>
    <t>" G98 "     1,1*(3,43+2,78)/2*(5,55-2,23)</t>
  </si>
  <si>
    <t>" G98 "     1,1*(2,96+2,8)/2*8,2</t>
  </si>
  <si>
    <t>" G100d "     1,1*(4,08+3,22)/2*2,25</t>
  </si>
  <si>
    <t>" G100d "     1,1*(3,22+3,27)/2*(2,45-2,25)</t>
  </si>
  <si>
    <t>" G100d "     1,1*(3,27+1,78)/2*(7,0-2,45)</t>
  </si>
  <si>
    <t>" G102 "     1,1*(4,07+3,22)/2*2,4</t>
  </si>
  <si>
    <t>" G102 "     1,1*(3,22+3,29)/2*(2,5-2,4)</t>
  </si>
  <si>
    <t>" G102 "     1,1*(3,29+2,78)/2*(4,55-2,5)</t>
  </si>
  <si>
    <t>" G102d "     1,1*(4,07+3,11)/2*2,4</t>
  </si>
  <si>
    <t>" G102d "     1,1*(3,11+3,18)/2*(2,55-2,4)</t>
  </si>
  <si>
    <t>" G102d "     1,1*(3,18+2,48)/2*(4,35-2,55)</t>
  </si>
  <si>
    <t>" G102a "     1,1*(4,1+3,18)/2*2,43</t>
  </si>
  <si>
    <t>" G102a "     1,1*(3,26+2,48)/2*(4,65-2,43)</t>
  </si>
  <si>
    <t>" G102a "     1,1*(2,66+2,6)/2*0,85</t>
  </si>
  <si>
    <t>" G104d "     1,1*(4,1+3,13)/2*2,43</t>
  </si>
  <si>
    <t>" G104d "     1,1*(3,19+2,48)/2*(4,5-2,43)</t>
  </si>
  <si>
    <t>" OV "     1,1*(3,64+3,48)/2*5,85</t>
  </si>
  <si>
    <t>" odpočet  stáv. potrubí DN125 "     -BDN125*PI*(0,148/2)^2</t>
  </si>
  <si>
    <t>" odpočet  stáv. potrubí DN150 "     -BDN150*PI*(0,185/2)^2</t>
  </si>
  <si>
    <t>" odpočet  stáv. potrubí DN200 "     -BDN200*PI*(0,242/2)^2</t>
  </si>
  <si>
    <t>132354202</t>
  </si>
  <si>
    <t>Hloubení zapažených rýh š do 2000 mm v hornině třídy těžitelnosti II, skupiny 4 objem do 50 m3</t>
  </si>
  <si>
    <t>1640449781</t>
  </si>
  <si>
    <t>151101102</t>
  </si>
  <si>
    <t>Zřízení příložného pažení a rozepření stěn rýh hl do 4 m</t>
  </si>
  <si>
    <t>-629526206</t>
  </si>
  <si>
    <t>" GZSd "     2*(3,14+3,03)/2*0,65</t>
  </si>
  <si>
    <t>" GZSd "     2*(3,03+3,04)/2*(4,0-0,65)</t>
  </si>
  <si>
    <t>" G37d "     2*(3,42+3,38)/2*1,98</t>
  </si>
  <si>
    <t>" G37d "     2*(3,46+3,44)/2*(2,75-1,98)</t>
  </si>
  <si>
    <t>" G82 "     2*(3,26+3,23)/2*3,85</t>
  </si>
  <si>
    <t>" G84 "     2*(3,4+3,28)/2*4,9</t>
  </si>
  <si>
    <t>" G84d "     2*(3,34+1,78)/2*4,4</t>
  </si>
  <si>
    <t>" G84a "     2*(3,43+2,48)/2*4,65</t>
  </si>
  <si>
    <t>" G86 "     2*(3,44+2,98)/2*4,85</t>
  </si>
  <si>
    <t>" G90 "     2*(3,7+2,58)/2*2,65</t>
  </si>
  <si>
    <t>" G90 "     2*(2,69+1,88)/2*(4,95-2,65)</t>
  </si>
  <si>
    <t>" G90 "     2*(2,24+2,2)/2*1,3</t>
  </si>
  <si>
    <t>" G92 "     2*(3,7+2,55)/2*2,62</t>
  </si>
  <si>
    <t>" G92 "     2*(2,66+1,78)/2*(5,0-2,62)</t>
  </si>
  <si>
    <t>" G92 "     2*(2,15+2,11)/2*1,3</t>
  </si>
  <si>
    <t>" G94 "     2*(3,78+2,89)/2*2,55</t>
  </si>
  <si>
    <t>" G94 "     2*(2,99+2,28)/2*(5,05-2,55)</t>
  </si>
  <si>
    <t>" G94 "     2*(2,57+2,52)/2*1,05</t>
  </si>
  <si>
    <t>" G96 "     2*(3,85+3,19)/2*2,4</t>
  </si>
  <si>
    <t>" G96 "     2*(3,28+2,68)/2*(5,2-2,4)</t>
  </si>
  <si>
    <t>" G96 "     2*(2,77+2,7)/2*(5,2-2,4)*0,9</t>
  </si>
  <si>
    <t>" G98 "     2*(3,9+3,34)/2*2,23</t>
  </si>
  <si>
    <t>" G98 "     2*(3,43+2,78)/2*(5,55-2,23)</t>
  </si>
  <si>
    <t>" G98 "     2*(2,96+2,8)/2*8,2</t>
  </si>
  <si>
    <t>" G100d "     2*(4,08+3,22)/2*2,25</t>
  </si>
  <si>
    <t>" G100d "     2*(3,22+3,27)/2*(2,45-2,25)</t>
  </si>
  <si>
    <t>" G100d "     2*(3,27+1,78)/2*(7,0-2,45)</t>
  </si>
  <si>
    <t>" G102 "     2*(4,07+3,22)/2*2,4</t>
  </si>
  <si>
    <t>" G102 "     2*(3,22+3,29)/2*(2,5-2,4)</t>
  </si>
  <si>
    <t>" G102 "     2*(3,29+2,78)/2*(4,55-2,5)</t>
  </si>
  <si>
    <t>" G102d "     2*(4,07+3,11)/2*2,4</t>
  </si>
  <si>
    <t>" G102d "     2*(3,11+3,18)/2*(2,55-2,4)</t>
  </si>
  <si>
    <t>" G102d "     2*(3,18+2,48)/2*(4,35-2,55)</t>
  </si>
  <si>
    <t>" G102a "     2*(4,1+3,18)/2*2,43</t>
  </si>
  <si>
    <t>" G102a "     2*(3,26+2,48)/2*(4,65-2,43)</t>
  </si>
  <si>
    <t>" G102a "     2*(2,66+2,6)/2*0,85</t>
  </si>
  <si>
    <t>" G104d "     2*(4,1+3,13)/2*2,43</t>
  </si>
  <si>
    <t>" G104d "     2*(3,19+2,48)/2*(4,5-2,43)</t>
  </si>
  <si>
    <t>" OV "     2*(3,64+3,48)/2*5,85</t>
  </si>
  <si>
    <t>151101112</t>
  </si>
  <si>
    <t>Odstranění příložného pažení a rozepření stěn rýh hl do 4 m</t>
  </si>
  <si>
    <t>-1343636902</t>
  </si>
  <si>
    <t>501990066</t>
  </si>
  <si>
    <t>ODVOZ*0,8</t>
  </si>
  <si>
    <t>-2011613065</t>
  </si>
  <si>
    <t>ODVOZ*0,2</t>
  </si>
  <si>
    <t>-1890401037</t>
  </si>
  <si>
    <t>684955254</t>
  </si>
  <si>
    <t>1198877007</t>
  </si>
  <si>
    <t>-177190196</t>
  </si>
  <si>
    <t>1941959673</t>
  </si>
  <si>
    <t>" odpočet vestavěné stoky kp "</t>
  </si>
  <si>
    <t>" lože ŠP + beton "     -LOZE1-LOZE2</t>
  </si>
  <si>
    <t>" obetonování kameniny "     -OBET</t>
  </si>
  <si>
    <t>" trouby "     -PI*((0,125+0,014*2)/2)^2*DN125</t>
  </si>
  <si>
    <t>" trouby "     -PI*((0,15+0,0175*2)/2)^2*DN150</t>
  </si>
  <si>
    <t>" trouby "     -PI*((0,2+0,021*2)/2)^2*DN200</t>
  </si>
  <si>
    <t>" provizorní kryt - chodníky "     -0,25*PKRYT250</t>
  </si>
  <si>
    <t>262499696</t>
  </si>
  <si>
    <t>" kp G37d "</t>
  </si>
  <si>
    <t>" výkop "     1,1*(3,46+3,44)/2*(2,75-1,98)</t>
  </si>
  <si>
    <t>" odpočet vestavěné stoky "</t>
  </si>
  <si>
    <t>" lože "     -1,1*(0,06+0,08)*(2,75-1,98)</t>
  </si>
  <si>
    <t xml:space="preserve">" obetonování  DN150 "    </t>
  </si>
  <si>
    <t>-PI*(0,65/2)^2/2*(2,75-1,98)</t>
  </si>
  <si>
    <t>(0,65/2-(0,405-0,15))*0,65*(2,75-1,98)</t>
  </si>
  <si>
    <t>-0,15*(0,65+0,05)*(2,75-1,98)</t>
  </si>
  <si>
    <t>PI*((0,15+0,0175*2)/2)^2*(2,75-1,98)</t>
  </si>
  <si>
    <t>" trouba DN150 "-PI*((0,15+0,0175*2)/2)^2*(2,75-1,98)</t>
  </si>
  <si>
    <t>212162772</t>
  </si>
  <si>
    <t>-821408026</t>
  </si>
  <si>
    <t>1064086214</t>
  </si>
  <si>
    <t>" kamenina stávající DN150 "     PI*(0,15/2)^2*1,5</t>
  </si>
  <si>
    <t>" kamenina stávající DN200 "     PI*(0,2/2)^2*2,6</t>
  </si>
  <si>
    <t>" přípojky "     0,06*1,1*(DN150+DN200+0,8*12)</t>
  </si>
  <si>
    <t>" přesun hmot "     LOZE1</t>
  </si>
  <si>
    <t>-1827911911</t>
  </si>
  <si>
    <t>" 2 kusy na j kus trouby "</t>
  </si>
  <si>
    <t>(DN150/1,5+0,5)*2</t>
  </si>
  <si>
    <t>(DN200/1,5+0,1665)*2</t>
  </si>
  <si>
    <t>59223601.1</t>
  </si>
  <si>
    <t>podkladek pod trouby kamenina DN 100-200</t>
  </si>
  <si>
    <t>1454218321</t>
  </si>
  <si>
    <t>138*1,01 'Přepočtené koeficientem množství</t>
  </si>
  <si>
    <t>" přípojky "     0,08*1,1*(DN150+DN200+0,8*12)</t>
  </si>
  <si>
    <t>-1275553846</t>
  </si>
  <si>
    <t>" asfaltové vozovky "     BASFALT1+BASFALT2+BASFALT3+KOSTKYm*0,1</t>
  </si>
  <si>
    <t xml:space="preserve">" provizorní kryt komunikací - asfalt. recyklát -500mm - 2x vrstva 250mm "     </t>
  </si>
  <si>
    <t>-677866202</t>
  </si>
  <si>
    <t>1741278154</t>
  </si>
  <si>
    <t>831272121</t>
  </si>
  <si>
    <t>Montáž potrubí z trub kameninových hrdlových s integrovaným těsněním výkop sklon do 20 % DN 125</t>
  </si>
  <si>
    <t>-672871386</t>
  </si>
  <si>
    <t>59710650</t>
  </si>
  <si>
    <t>trouba kameninová glazovaná DN 125 dl 1,25m spojovací systém F</t>
  </si>
  <si>
    <t>-871594130</t>
  </si>
  <si>
    <t>DN125*1,015</t>
  </si>
  <si>
    <t>831312121</t>
  </si>
  <si>
    <t>Montáž potrubí z trub kameninových hrdlových s integrovaným těsněním výkop sklon do 20 % DN 150</t>
  </si>
  <si>
    <t>-1532055664</t>
  </si>
  <si>
    <t>59710675</t>
  </si>
  <si>
    <t>trouba kameninová glazovaná DN 150 dl 1,50m spojovací systém F</t>
  </si>
  <si>
    <t>-1836527282</t>
  </si>
  <si>
    <t>DN150*1,015</t>
  </si>
  <si>
    <t>831312193.1</t>
  </si>
  <si>
    <t>Příplatek k montáži kameninového potrubí za napojení trub pomocí manžetového těsnění DN 150 vč. případných vyrovnávacích kroužků</t>
  </si>
  <si>
    <t>2028727232</t>
  </si>
  <si>
    <t>831352121</t>
  </si>
  <si>
    <t>Montáž potrubí z trub kameninových hrdlových s integrovaným těsněním výkop sklon do 20 % DN 200</t>
  </si>
  <si>
    <t>-833908081</t>
  </si>
  <si>
    <t>59710676</t>
  </si>
  <si>
    <t>trouba kameninová glazovaná DN 200 dl 1,50m spojovací systém F</t>
  </si>
  <si>
    <t>1261049279</t>
  </si>
  <si>
    <t>DN200*1,015</t>
  </si>
  <si>
    <t>831352193.1</t>
  </si>
  <si>
    <t>Příplatek k montáži kameninového potrubí za napojení trub pomocí manžetového těsnění DN 200  vč. případných vyrovnávacích kroužků</t>
  </si>
  <si>
    <t>-1958945241</t>
  </si>
  <si>
    <t>831262191</t>
  </si>
  <si>
    <t>Příplatek za práce na potrubí z trub kameninových s integrovaným těsněním sklon nad 20 % DN do 300</t>
  </si>
  <si>
    <t>-812865105</t>
  </si>
  <si>
    <t>"svislá část kp "   DN125</t>
  </si>
  <si>
    <t>" kp G84d "     4,4</t>
  </si>
  <si>
    <t>" kp G84a "     4,65</t>
  </si>
  <si>
    <t>" kp G90 "     4,95</t>
  </si>
  <si>
    <t>" kp G92 "     5,0</t>
  </si>
  <si>
    <t>" kp G94 "     5,05</t>
  </si>
  <si>
    <t>" kp G96 "     5,2</t>
  </si>
  <si>
    <t>" kp G98 "     5,55</t>
  </si>
  <si>
    <t>" kp G100d "     7,0</t>
  </si>
  <si>
    <t>" kp G102 "     4,55</t>
  </si>
  <si>
    <t>" kp G102d "     4,35</t>
  </si>
  <si>
    <t>" kp G102a "     4,65</t>
  </si>
  <si>
    <t>" kp G104d "     4,5</t>
  </si>
  <si>
    <t>837272221</t>
  </si>
  <si>
    <t>Montáž kameninových tvarovek jednoosých s integrovaným těsněním otevřený výkop DN 125</t>
  </si>
  <si>
    <t>-772366638</t>
  </si>
  <si>
    <t>24+12</t>
  </si>
  <si>
    <t>59710981</t>
  </si>
  <si>
    <t>koleno kameninové glazované DN 125 45° spojovací systém F</t>
  </si>
  <si>
    <t>-1266492575</t>
  </si>
  <si>
    <t>59713391.1</t>
  </si>
  <si>
    <t>přechod KT/litina DN125 přechoidový kroužek</t>
  </si>
  <si>
    <t>1855060776</t>
  </si>
  <si>
    <t>837311221</t>
  </si>
  <si>
    <t>Montáž kameninových tvarovek odbočných s integrovaným těsněním otevřený výkop DN 150</t>
  </si>
  <si>
    <t>-2017274780</t>
  </si>
  <si>
    <t>59711540</t>
  </si>
  <si>
    <t>odbočka kameninová glazovaná jednoduchá šikmá DN 150/150 pryžové těsnění (spojovací systém F/F) dl 500mm</t>
  </si>
  <si>
    <t>-673457993</t>
  </si>
  <si>
    <t>1745679314</t>
  </si>
  <si>
    <t>2+2+12</t>
  </si>
  <si>
    <t>59710944</t>
  </si>
  <si>
    <t>koleno kameninové glazované DN 150 15° spojovací systém F</t>
  </si>
  <si>
    <t>1205924274</t>
  </si>
  <si>
    <t>59710984</t>
  </si>
  <si>
    <t>koleno kameninové glazované DN 150 45° spojovací systém F</t>
  </si>
  <si>
    <t>1639935052</t>
  </si>
  <si>
    <t>59712513</t>
  </si>
  <si>
    <t>přechod kameninový glazovaný DN 125/150 pryžové/pryžové těsnění (spojovací systém F/F)</t>
  </si>
  <si>
    <t>-2093341537</t>
  </si>
  <si>
    <t>837351221</t>
  </si>
  <si>
    <t>Montáž kameninových tvarovek odbočných s integrovaným těsněním otevřený výkop DN 200</t>
  </si>
  <si>
    <t>912951514</t>
  </si>
  <si>
    <t>59711543</t>
  </si>
  <si>
    <t>odbočka kameninová glazovaná jednoduchá šikmá DN 200/150 pryžové těsnění (spojovací systém F/F) dl 500mm</t>
  </si>
  <si>
    <t>1257554187</t>
  </si>
  <si>
    <t>-526213627</t>
  </si>
  <si>
    <t xml:space="preserve">" přípojky  DN150 "     </t>
  </si>
  <si>
    <t>" půlkruh - nižší "</t>
  </si>
  <si>
    <t>PI*(0,65/2)^2/2*DN150</t>
  </si>
  <si>
    <t>-(0,65/2-(0,405-0,15))*0,65*DN150</t>
  </si>
  <si>
    <t>" c "     0,15*(0,65+0,05)*DN150</t>
  </si>
  <si>
    <t>" odpočet trouby "     -PI*((0,15+0,0175*2)/2)^2*DN150</t>
  </si>
  <si>
    <t xml:space="preserve">" přípojky  DN200 "     </t>
  </si>
  <si>
    <t>PI*(0,65/2)^2/2*DN200</t>
  </si>
  <si>
    <t>-(0,65/2-(0,462-0,15))*0,65*DN200</t>
  </si>
  <si>
    <t>" c "     0,15*(0,65+0,05)*DN200</t>
  </si>
  <si>
    <t>" odpočet trouby "     -PI*((0,2+0,021*2)/2)^2*DN200</t>
  </si>
  <si>
    <t xml:space="preserve">" svisle u lapače splavenin "     </t>
  </si>
  <si>
    <t>(DN125+0,5*12)*0,55*0,55</t>
  </si>
  <si>
    <t>-PI*((0,125+0,014*2)/2)^2*DN125</t>
  </si>
  <si>
    <t>899643111</t>
  </si>
  <si>
    <t>Bednění pro obetonování potrubí otevřený výkop</t>
  </si>
  <si>
    <t>-714316297</t>
  </si>
  <si>
    <t>" přípojky  DN150 "     0,15*DN150</t>
  </si>
  <si>
    <t>" přípojky  DN200 "     0,15*DN200</t>
  </si>
  <si>
    <t xml:space="preserve">" svisle u lapače "     </t>
  </si>
  <si>
    <t>(DN125+0,5*12)*0,55*3</t>
  </si>
  <si>
    <t>953331112</t>
  </si>
  <si>
    <t>Vložky do svislých dilatačních spár z lepenky pískované kladené volně</t>
  </si>
  <si>
    <t>-1170760757</t>
  </si>
  <si>
    <t xml:space="preserve">" dilatace beton/stávající budova - svisle u lapače "     </t>
  </si>
  <si>
    <t>(DN125+0,5*12)*0,55</t>
  </si>
  <si>
    <t>830311811.1</t>
  </si>
  <si>
    <t>Bourání stávajícího kameninového potrubí DN do 150 vč. příslušných konstrukcí (lože, beton, obet.)</t>
  </si>
  <si>
    <t>-883765362</t>
  </si>
  <si>
    <t>" DN125 "     23,8</t>
  </si>
  <si>
    <t>" DN150 "     90,5</t>
  </si>
  <si>
    <t>830361811.1</t>
  </si>
  <si>
    <t>Bourání stávajícího kameninového potrubí DN přes 150 do 250  vč. příslušných konstrukcí (lože, beton, obet.)</t>
  </si>
  <si>
    <t>-478300531</t>
  </si>
  <si>
    <t>" DN200 "     10,1</t>
  </si>
  <si>
    <t>5,962*12 'Přepočtené koeficientem množství</t>
  </si>
  <si>
    <t>PSV</t>
  </si>
  <si>
    <t>Práce a dodávky PSV</t>
  </si>
  <si>
    <t>721</t>
  </si>
  <si>
    <t>Zdravotechnika - vnitřní kanalizace</t>
  </si>
  <si>
    <t>721241102</t>
  </si>
  <si>
    <t>Lapač střešních splavenin z litiny DN 125</t>
  </si>
  <si>
    <t>1566510147</t>
  </si>
  <si>
    <t>998721101</t>
  </si>
  <si>
    <t>Přesun hmot tonážní pro vnitřní kanalizace v objektech v do 6 m</t>
  </si>
  <si>
    <t>-390338519</t>
  </si>
  <si>
    <t>764</t>
  </si>
  <si>
    <t>Konstrukce klempířské</t>
  </si>
  <si>
    <t>764004861.1</t>
  </si>
  <si>
    <t>Demontáž svodu do suti vč. likvidace</t>
  </si>
  <si>
    <t>1399355971</t>
  </si>
  <si>
    <t>764518422</t>
  </si>
  <si>
    <t>Svody kruhové včetně objímek, kolen, odskoků z Pz plechu průměru 100 mm</t>
  </si>
  <si>
    <t>1480404719</t>
  </si>
  <si>
    <t>764001901</t>
  </si>
  <si>
    <t>Napojení klempířských konstrukcí na stávající délky spoje do 0,5 m</t>
  </si>
  <si>
    <t>-238063618</t>
  </si>
  <si>
    <t>998764101</t>
  </si>
  <si>
    <t>Přesun hmot tonážní pro konstrukce klempířské v objektech v do 6 m</t>
  </si>
  <si>
    <t>1489912139</t>
  </si>
  <si>
    <t>94475187</t>
  </si>
  <si>
    <t>-898606923</t>
  </si>
  <si>
    <t>339,5</t>
  </si>
  <si>
    <t>DN400Vi</t>
  </si>
  <si>
    <t>DN150st</t>
  </si>
  <si>
    <t>192</t>
  </si>
  <si>
    <t>DN150Vi</t>
  </si>
  <si>
    <t>146,5</t>
  </si>
  <si>
    <t>359,5</t>
  </si>
  <si>
    <t>DN80Vi</t>
  </si>
  <si>
    <t>48,5</t>
  </si>
  <si>
    <t>DN80</t>
  </si>
  <si>
    <t>78,5</t>
  </si>
  <si>
    <t>SO 330 - VODOVODNÍ ŘADY</t>
  </si>
  <si>
    <t>DN150Ve</t>
  </si>
  <si>
    <t>DN100st</t>
  </si>
  <si>
    <t>DN100Vi</t>
  </si>
  <si>
    <t>39,5</t>
  </si>
  <si>
    <t>DN100</t>
  </si>
  <si>
    <t>54,5</t>
  </si>
  <si>
    <t>DN80Ve</t>
  </si>
  <si>
    <t>HYDRANTpod</t>
  </si>
  <si>
    <t>HYDRANTnad</t>
  </si>
  <si>
    <t>BLA1</t>
  </si>
  <si>
    <t>25,14</t>
  </si>
  <si>
    <t>221,745</t>
  </si>
  <si>
    <t>LOZE</t>
  </si>
  <si>
    <t>94,915</t>
  </si>
  <si>
    <t>64,175</t>
  </si>
  <si>
    <t>142,6</t>
  </si>
  <si>
    <t>47,9</t>
  </si>
  <si>
    <t>13,6</t>
  </si>
  <si>
    <t>OBSYP</t>
  </si>
  <si>
    <t>481,773</t>
  </si>
  <si>
    <t>41,9</t>
  </si>
  <si>
    <t xml:space="preserve">Potrubí z tvárné litiny bude s těžkou protikorozní ochranou Vnější povrchová ochrana TLT potrubí s těžkou protikorozní ochranou bude následující: - extrudovaným polyethylenovým povlakem standardní tloušťky dle  ČSN EN 14628 (1,8 – 2,5 mm dle DN trubky) nebo - polyuretanovým povlakem minimální tloušťky dle ČSN EN 15189 (700 mikrometrů) Tvarovky budou s vnější a vnitřní povrchovou ochrannou vrstvou modrého epoxidu s min. tl. 250 m podle ČSN EN 14901. Vnitřní povrchová ochrana bude odstředivě nanášenou cementovou vystýlkou.  Všechny spoje u trub a tvarovek s těžkou protikorozní ochranou budou chráněny elastomerovou manžetou. Minimální tloušťky stěny litiny musí být : DN 80, třída Class s tloušťkou stěny litiny min 4,7 mm DN 100, třída Class s tloušťkou stěny litiny min 4,7 mm DN 150, třída Class s tloušťkou stěny litiny min 4,7 mm DN 400, třída Class s tloušťkou stěny litiny min 6,4 mm Potrubí, tvarovky a armatury budou min. třídy PN 10. Tvarovky z tvárné litiny budou s vnější a vnitřní povrchovou ochranou: krycí modrý epoxid o síle min. 250 μm podle ČSN EN 14901. Jmenovité světlosti musí vyhovovat ČSN EN ISO 6708. Potrubí, spojovací materiál a tvarovky musí vyhovovat příslušným ČSN EN (především ČSN EN 12201 a ČSN EN 13244).  </t>
  </si>
  <si>
    <t>204,97</t>
  </si>
  <si>
    <t>1842,176</t>
  </si>
  <si>
    <t>1088,789</t>
  </si>
  <si>
    <t>1293,759</t>
  </si>
  <si>
    <t>LOZEšach2</t>
  </si>
  <si>
    <t>0,225</t>
  </si>
  <si>
    <t>809,59</t>
  </si>
  <si>
    <t>40,795</t>
  </si>
  <si>
    <t>ZASYP</t>
  </si>
  <si>
    <t>799,12</t>
  </si>
  <si>
    <t>BASFALT4</t>
  </si>
  <si>
    <t>324,42</t>
  </si>
  <si>
    <t>BDLAZBA</t>
  </si>
  <si>
    <t>15,655</t>
  </si>
  <si>
    <t>řezBLA1</t>
  </si>
  <si>
    <t>44,8</t>
  </si>
  <si>
    <t>BOBRUBNIK</t>
  </si>
  <si>
    <t>BASFALT5</t>
  </si>
  <si>
    <t>56,65</t>
  </si>
  <si>
    <t>řezASF2</t>
  </si>
  <si>
    <t>224,5</t>
  </si>
  <si>
    <t>řezASF1</t>
  </si>
  <si>
    <t>387,7</t>
  </si>
  <si>
    <t>řezASF3</t>
  </si>
  <si>
    <t>112,5</t>
  </si>
  <si>
    <t>PAZ4</t>
  </si>
  <si>
    <t>2499,886</t>
  </si>
  <si>
    <t>LOZEšach1</t>
  </si>
  <si>
    <t>0,625</t>
  </si>
  <si>
    <t>KABELkus1</t>
  </si>
  <si>
    <t>KABELkus2</t>
  </si>
  <si>
    <t>POTRUBI3</t>
  </si>
  <si>
    <t>2,2</t>
  </si>
  <si>
    <t xml:space="preserve">    81 - Šachta - odkalení</t>
  </si>
  <si>
    <t>1204613120</t>
  </si>
  <si>
    <t>" vodovodní řad V1 "     2,0*6</t>
  </si>
  <si>
    <t>" vodovodní řad V1 - odkalovací šachta "     3,0</t>
  </si>
  <si>
    <t>" vodovodní řad V2 "     2,0*5</t>
  </si>
  <si>
    <t>" propoj č.3 Jamborova "     2,0*3</t>
  </si>
  <si>
    <t>2100631686</t>
  </si>
  <si>
    <t>BOBRUBNIK*2</t>
  </si>
  <si>
    <t>1937923627</t>
  </si>
  <si>
    <t>113106021</t>
  </si>
  <si>
    <t>Rozebrání dlažeb při překopech komunikací pro pěší z betonových dlaždic ručně</t>
  </si>
  <si>
    <t>159585416</t>
  </si>
  <si>
    <t>" chodník - betonová dlažba "</t>
  </si>
  <si>
    <t>" vodovodní řad V1 "</t>
  </si>
  <si>
    <t>" DN400 "    1,2*4,9</t>
  </si>
  <si>
    <t>" vodovodní řad V2 "</t>
  </si>
  <si>
    <t>" DN150 "     1,1*4,25</t>
  </si>
  <si>
    <t>" DN100 "     1,0*(79,5-74,4)</t>
  </si>
  <si>
    <t>808509545</t>
  </si>
  <si>
    <t>" asfaltový chodník - ŠD 200mm "     BLA1</t>
  </si>
  <si>
    <t>" chodník beton.dlažba - ŠD 150mm "     BDLAZBA</t>
  </si>
  <si>
    <t>113107171</t>
  </si>
  <si>
    <t>Odstranění podkladu z betonu prostého tl 150 mm strojně pl přes 50 do 200 m2</t>
  </si>
  <si>
    <t>983725974</t>
  </si>
  <si>
    <t>" asfaltový chodník - SSC 120mm "     BLA1</t>
  </si>
  <si>
    <t>" asfaltová vozovka - beton 150mm "     BASFALT5</t>
  </si>
  <si>
    <t>919735123</t>
  </si>
  <si>
    <t>Řezání stávajícího betonového krytu hl do 150 mm</t>
  </si>
  <si>
    <t>-1336774868</t>
  </si>
  <si>
    <t>" asfaltový chodník - SSC 120mm "     řezBLA1</t>
  </si>
  <si>
    <t>113107222</t>
  </si>
  <si>
    <t>Odstranění podkladu z kameniva drceného tl 200 mm strojně pl přes 200 m2</t>
  </si>
  <si>
    <t>777796198</t>
  </si>
  <si>
    <t>" odstranění vozovek "     BASFALT4</t>
  </si>
  <si>
    <t>1505235549</t>
  </si>
  <si>
    <t>" odstranění vozovek "     BASFALT1+BASFALT3</t>
  </si>
  <si>
    <t>-1508807128</t>
  </si>
  <si>
    <t>" odstranění vozovek "     BASFALT2</t>
  </si>
  <si>
    <t>-1075745100</t>
  </si>
  <si>
    <t>" odstranění vozovek "     řezASF1+řezASF2+řezASF3</t>
  </si>
  <si>
    <t>523708418</t>
  </si>
  <si>
    <t>494983644</t>
  </si>
  <si>
    <t>458,961*4 'Přepočtené koeficientem množství</t>
  </si>
  <si>
    <t>2079208057</t>
  </si>
  <si>
    <t>113107341</t>
  </si>
  <si>
    <t>Odstranění podkladu živičného tl 50 mm strojně pl do 50 m2</t>
  </si>
  <si>
    <t>1396030770</t>
  </si>
  <si>
    <t xml:space="preserve">" úsek Gajdošova - 5.část - 0.329-0.3395 "     </t>
  </si>
  <si>
    <t>" výkop rýhy zmenšen o startovací jámu protlaku "</t>
  </si>
  <si>
    <t>" DN400 "     1,2*(339,5-331,0-3,5)</t>
  </si>
  <si>
    <t>" propoj č.5 Jamborova "</t>
  </si>
  <si>
    <t>" DN150 "     1,1*(33,4-21,5-3,5)</t>
  </si>
  <si>
    <t>" propoj č.6  "</t>
  </si>
  <si>
    <t>" DN150 "     1,1*4,0</t>
  </si>
  <si>
    <t>" propoj č.7  - Podpísečná 1 "</t>
  </si>
  <si>
    <t>" DN150 "     1,1*5,0</t>
  </si>
  <si>
    <t>919735111</t>
  </si>
  <si>
    <t>Řezání stávajícího živičného krytu hl do 50 mm</t>
  </si>
  <si>
    <t>-2120271261</t>
  </si>
  <si>
    <t>2*(339,5-331,0-3,5)</t>
  </si>
  <si>
    <t>" DN150 "     2*(33,4-21,5-3,5)</t>
  </si>
  <si>
    <t>" DN150 "     2*4,0</t>
  </si>
  <si>
    <t>" DN150 "     2*5,0</t>
  </si>
  <si>
    <t>113107183</t>
  </si>
  <si>
    <t>Odstranění podkladu živičného tl 150 mm strojně pl přes 50 do 200 m2</t>
  </si>
  <si>
    <t>2056837098</t>
  </si>
  <si>
    <t xml:space="preserve">" úsek  - 0.034-0.083 "     </t>
  </si>
  <si>
    <t>" DN150+DN100 "     1,1*(83,0-33,4-(79,5-74,4))</t>
  </si>
  <si>
    <t>" propoj č.8 Podpísečná 2 "</t>
  </si>
  <si>
    <t>" DN100 "     1,1*7,0</t>
  </si>
  <si>
    <t>919735113</t>
  </si>
  <si>
    <t>Řezání stávajícího živičného krytu hl do 150 mm</t>
  </si>
  <si>
    <t>-2030812576</t>
  </si>
  <si>
    <t>" DN150+DN100 "     2*(83,0-33,4-(79,5-74,4))</t>
  </si>
  <si>
    <t>" DN100 "     2*7,0</t>
  </si>
  <si>
    <t>řezASF5</t>
  </si>
  <si>
    <t>-771541960</t>
  </si>
  <si>
    <t xml:space="preserve">" úsek Gajdošova - 2.část - 0.090-0.140 "     </t>
  </si>
  <si>
    <t>" DN400 "     1,2*(140,0-90,0)</t>
  </si>
  <si>
    <t>" stáv. armaturní šachta "</t>
  </si>
  <si>
    <t>(3,4+0,25*2+0,6*2)*(2,5+0,25*2-1,2+0,6*2)</t>
  </si>
  <si>
    <t>" šachta - odkalení "</t>
  </si>
  <si>
    <t>2,5*2,5+1,1*1,0</t>
  </si>
  <si>
    <t xml:space="preserve">" úsek Gajdošova - 2.část - 0.095-0.145 "     </t>
  </si>
  <si>
    <t>" DN150 "     1,1*(145,0-95,0)</t>
  </si>
  <si>
    <t>" propoj č.3 Jilkova 1 "</t>
  </si>
  <si>
    <t>" DN80 "     1,1*2,0</t>
  </si>
  <si>
    <t>" propoj č.4 Jilkova 2 "</t>
  </si>
  <si>
    <t>" DN80 "     1,1*2,5</t>
  </si>
  <si>
    <t>809977928</t>
  </si>
  <si>
    <t>" DN400 "     2*(140,0-90,0)</t>
  </si>
  <si>
    <t>2*(2,5+0,25*2-1,2+0,6*2)</t>
  </si>
  <si>
    <t>2,5*3+2*1,0</t>
  </si>
  <si>
    <t>" DN150 "     2*(145,0-95,0)</t>
  </si>
  <si>
    <t>" DN80 "     2*2,0</t>
  </si>
  <si>
    <t>" DN80 "     2*2,5</t>
  </si>
  <si>
    <t>1660170</t>
  </si>
  <si>
    <t xml:space="preserve">" úsek - 1.část - 0.000-0.090 "     </t>
  </si>
  <si>
    <t>" DN400 "     1,2*(90,0-4,9)</t>
  </si>
  <si>
    <t xml:space="preserve">" úsek - 1.část - 0.000-0.095 "     </t>
  </si>
  <si>
    <t>" DN150 "     1,1*(95,0-4,25)</t>
  </si>
  <si>
    <t>" propoj č.1 Vančurova 1 "</t>
  </si>
  <si>
    <t>" DN80 "     1,1*11,0</t>
  </si>
  <si>
    <t>" propoj č.2 Vančurova 2 "</t>
  </si>
  <si>
    <t>" výkop rýhy zmenšen o startovací jámu "</t>
  </si>
  <si>
    <t>" DN80 "     1,1*(6,0-3,5)</t>
  </si>
  <si>
    <t>" výkop rýhy zmenšen o koncovou jámu "</t>
  </si>
  <si>
    <t>" DN80 "     1,1*(45,0-38,0-2,5)</t>
  </si>
  <si>
    <t xml:space="preserve">" úsek  - 3.část - 0.140-0.163 "     </t>
  </si>
  <si>
    <t>" DN400 "     1,2*(163,0-140,0)</t>
  </si>
  <si>
    <t xml:space="preserve">" úsek  - 3.část - 0.145-0.178 "     </t>
  </si>
  <si>
    <t>" DN150 "     1,1*(178,25-145,0)</t>
  </si>
  <si>
    <t xml:space="preserve">" úsek  - 4.část - 0.163-0.329 "     </t>
  </si>
  <si>
    <t>" výkop rýhy před koncovou jámu protlaku "</t>
  </si>
  <si>
    <t>" DN400 "     1,2*(310,0-1,5-163,0)</t>
  </si>
  <si>
    <t xml:space="preserve">" úsek  - 4.část - 0.178-0.3237 "     </t>
  </si>
  <si>
    <t>" DN150 "     1,1*(314,0-187,5)</t>
  </si>
  <si>
    <t>" DN80 "     1,1*(323,7-314,0)</t>
  </si>
  <si>
    <t>-1343114319</t>
  </si>
  <si>
    <t>" DN400 "     2*(90,0-4,9)</t>
  </si>
  <si>
    <t>" DN150 "     2*(95,0-4,25)</t>
  </si>
  <si>
    <t>" DN80 "     2*11,0</t>
  </si>
  <si>
    <t>" DN80 "     2*(6,0-3,5)</t>
  </si>
  <si>
    <t>" DN80 "     2*(45,0-38,0-2,5)</t>
  </si>
  <si>
    <t>" DN400 "     2*(163,0-140,0)</t>
  </si>
  <si>
    <t>" DN150 "     2*(178,25-145,0)</t>
  </si>
  <si>
    <t>" DN400 "     2*(310,0-1,5-163,0)</t>
  </si>
  <si>
    <t>" DN150 "     2*(314,0-187,5)</t>
  </si>
  <si>
    <t>" DN80 "     2*(323,7-314,0)</t>
  </si>
  <si>
    <t>1797146131</t>
  </si>
  <si>
    <t>-1549665353</t>
  </si>
  <si>
    <t>651,046*4 'Přepočtené koeficientem množství</t>
  </si>
  <si>
    <t>-1675005898</t>
  </si>
  <si>
    <t>-493307981</t>
  </si>
  <si>
    <t>" čerpání vod  (viz. TZ) "     200</t>
  </si>
  <si>
    <t>-265215347</t>
  </si>
  <si>
    <t>" čerpání vod "     70</t>
  </si>
  <si>
    <t>1799631117</t>
  </si>
  <si>
    <t>" řad V1 "     1,2*(3+14)</t>
  </si>
  <si>
    <t>" řad V2 "     1,1*(8+10)</t>
  </si>
  <si>
    <t>" propoj č.2 "     1,1*(1+1)</t>
  </si>
  <si>
    <t>" propoj č.5 "     1,1*(1+1)</t>
  </si>
  <si>
    <t>" propoj č.7 "     1,1*(0+1)</t>
  </si>
  <si>
    <t>" propoj č.8 "     1,1*(1+1)</t>
  </si>
  <si>
    <t>-1303389425</t>
  </si>
  <si>
    <t xml:space="preserve">" voda + plyn "   </t>
  </si>
  <si>
    <t>" řad V1 "     1,2*(0+4)</t>
  </si>
  <si>
    <t>" řad V2 "     1,1*(1+2)</t>
  </si>
  <si>
    <t>" propoj č.1 "     1,1*(0+1)</t>
  </si>
  <si>
    <t>119001413.1</t>
  </si>
  <si>
    <t>Dočasné zajištění potrubí betonového, ŽB nebo kameninového DN do 650 mm</t>
  </si>
  <si>
    <t>763364266</t>
  </si>
  <si>
    <t>" propoj č.1 -(kabelovod) "     1,1*(1+1)</t>
  </si>
  <si>
    <t>-1120758057</t>
  </si>
  <si>
    <t>" řad V1 "     12</t>
  </si>
  <si>
    <t>" řad V2 "     10</t>
  </si>
  <si>
    <t>" propoj č.1 "     5</t>
  </si>
  <si>
    <t>" propoj č.2 "     2</t>
  </si>
  <si>
    <t>" propoj č.5 "     5</t>
  </si>
  <si>
    <t>" propoj č.8 "     3</t>
  </si>
  <si>
    <t>KABELkus1*1,2</t>
  </si>
  <si>
    <t>KABELkus2*1,1</t>
  </si>
  <si>
    <t>1435900699</t>
  </si>
  <si>
    <t>" kabelovod "     POTRUBI3*1,7*2,2</t>
  </si>
  <si>
    <t>-1926120790</t>
  </si>
  <si>
    <t>-1652623205</t>
  </si>
  <si>
    <t>-559606632</t>
  </si>
  <si>
    <t>" vodovod řad V1 "</t>
  </si>
  <si>
    <t>1,2*(2,7+2,69)/2*4,9</t>
  </si>
  <si>
    <t>1,2*(2,58+1,8)/2*(70,0-4,9)</t>
  </si>
  <si>
    <t>1,2*(1,8+2,53)/2*(135,0-70,0)</t>
  </si>
  <si>
    <t>1,2*(2,53+2,37)/2*(163,0-135,0)</t>
  </si>
  <si>
    <t>1,2*(2,45+2,44)/2*(173,0-163,0)</t>
  </si>
  <si>
    <t>1,2*(2,32+2,25)/2*(208,58-173,0)</t>
  </si>
  <si>
    <t>1,2*(2,25+2,47)/2*(293,0-208,58)</t>
  </si>
  <si>
    <t>" výkop po koncovou jámu protlaku "</t>
  </si>
  <si>
    <t>1,2*(2,47+2,44)/2*(310,0-293,0-2,5)</t>
  </si>
  <si>
    <t>" výkop od startovací jámy protlaku "</t>
  </si>
  <si>
    <t>1,2*(2,47+2,44)/2*(339,5-331,0-3,5)</t>
  </si>
  <si>
    <t>" stávající armaturní šachta "</t>
  </si>
  <si>
    <t>(3,4+0,25*2+0,6*2)*(2,5+0,25*2-1,2+0,6*2)*(1,8+0,25+0,7)</t>
  </si>
  <si>
    <t>" odkalovací šachta prefa "</t>
  </si>
  <si>
    <t>2,5*2,5*(0,15+0,1+0,8+1,75+0,58+0,2+0,115)</t>
  </si>
  <si>
    <t>" vodovod řad V2 "</t>
  </si>
  <si>
    <t>" DN 150 "</t>
  </si>
  <si>
    <t>1,1*(1,81+1,88)/2*4,25</t>
  </si>
  <si>
    <t>1,1*(1,78+1,86)/2*(74,5-4,25)</t>
  </si>
  <si>
    <t>1,1*(1,86+2,29)/2*(92,0-74,5)</t>
  </si>
  <si>
    <t>1,1*(2,29+1,77)/2*(143,0-92,0)</t>
  </si>
  <si>
    <t>1,1*(1,77+2,1)/2*(151,5-143,0)</t>
  </si>
  <si>
    <t>1,1*(2,1+2,05)/2*(178,25-151,5)</t>
  </si>
  <si>
    <t>1,1*(2,19+2,16)/2*(187,5-178,25)</t>
  </si>
  <si>
    <t>1,1*(1,98+1,75)/2*(212,0-187,5)</t>
  </si>
  <si>
    <t>1,1*(1,75+2,02)/2*(296,5-212,0)</t>
  </si>
  <si>
    <t>1,1*(2,02+1,95)/2*(314,0-296,5)</t>
  </si>
  <si>
    <t>" DN 80 "</t>
  </si>
  <si>
    <t>1,1*(1,95+1,91)/2*(323,7-314,0)</t>
  </si>
  <si>
    <t>1,1*(1,98+1,93)/2*(328,8-323,7)</t>
  </si>
  <si>
    <t>1,1*(1,79+1,74)/2*(332,0-328,8)</t>
  </si>
  <si>
    <t>1,1*(1,83+2,03)/2*11,0</t>
  </si>
  <si>
    <t>" výkop po startovací jámu protlaku "</t>
  </si>
  <si>
    <t>1,1*(1,86+2,19)/2*(6,0-3,5)</t>
  </si>
  <si>
    <t>" výkop od koncové jámy protlaku "</t>
  </si>
  <si>
    <t>1,1*(2,41+1,76)/2*(43,0-36,0-2,5)</t>
  </si>
  <si>
    <t>1,1*(1,76+1,71)/2*(45,0-43,0)</t>
  </si>
  <si>
    <t>1,1*(1,85+1,86)/2*1,4</t>
  </si>
  <si>
    <t>1,1*(1,86+1,59)/2*(2,0-1,4)</t>
  </si>
  <si>
    <t>1,1*(1,77+1,82)/2*2,5</t>
  </si>
  <si>
    <t>" výkop za startovací jámou protlaku "</t>
  </si>
  <si>
    <t>1,1*(2,22+2,1)/2*(33,4-21,5-3,5)</t>
  </si>
  <si>
    <t>1,1*(1,95+1,75)/2*(74,4-33,4)</t>
  </si>
  <si>
    <t>1,1*(1,87+1,87)/2*(77,46-74,4)</t>
  </si>
  <si>
    <t>1,1*(1,8+1,75)/2*(83,0-77,46)</t>
  </si>
  <si>
    <t>1,1*(2,16+2,24)/2*4,0</t>
  </si>
  <si>
    <t>" propoj č.7 Podpísečná 1 "</t>
  </si>
  <si>
    <t>1,1*(2,17+2,27)/2*5,0</t>
  </si>
  <si>
    <t>1,1*(1,92+2,04)/2*7,0</t>
  </si>
  <si>
    <t>" odpočet stáv. potrubí "</t>
  </si>
  <si>
    <t>" DN80 "     -PI*(0,0894/2)^2*12,5</t>
  </si>
  <si>
    <t>" DN100 "     -PI*(0,1094/2)^2*11,0</t>
  </si>
  <si>
    <t>" DN125 "     -PI*(0,1344/2)^2*151,0</t>
  </si>
  <si>
    <t>" DN150 "     -PI*(0,1594/2)^2*151,0</t>
  </si>
  <si>
    <t>" DN400 "     -PI*(0,4128/2)^2*141,5</t>
  </si>
  <si>
    <t xml:space="preserve">" odpočet armaturní šachty "    </t>
  </si>
  <si>
    <t>-(3,4+0,25*2)*(2,5+0,25*2-1,2)*(1,8+0,25)</t>
  </si>
  <si>
    <t>" asfaltová vozovka 1 "     -BASFALT1*(0,4+0,3)</t>
  </si>
  <si>
    <t>" asfaltová vozovka 2 "     -BASFALT2*(0,4+0,2)</t>
  </si>
  <si>
    <t>" asfaltová vozovka 4 "     -BASFALT4*(0,4+0,2)</t>
  </si>
  <si>
    <t>" asfaltová vozovka 5 "     -BASFALT5*(0,15+0,15)</t>
  </si>
  <si>
    <t>" asfalt. chodník "     -BLA1*(0,03+0,12+0,2)</t>
  </si>
  <si>
    <t>" chodník beton. dlažba "     -BDLAZBA*(0,04+0,04+0,15)</t>
  </si>
  <si>
    <t>12908778</t>
  </si>
  <si>
    <t>151101101</t>
  </si>
  <si>
    <t>Zřízení příložného pažení a rozepření stěn rýh hl do 2 m</t>
  </si>
  <si>
    <t>-683132598</t>
  </si>
  <si>
    <t>2*(2,7+2,69)/2*4,9</t>
  </si>
  <si>
    <t>2*(2,58+1,8)/2*(70,0-4,9)</t>
  </si>
  <si>
    <t>2*(1,8+2,53)/2*(135,0-70,0)</t>
  </si>
  <si>
    <t>2*(2,53+2,37)/2*(163,0-135,0)</t>
  </si>
  <si>
    <t>2*(2,45+2,44)/2*(173,0-163,0)</t>
  </si>
  <si>
    <t>2*(2,32+2,25)/2*(208,58-173,0)</t>
  </si>
  <si>
    <t>2*(2,25+2,47)/2*(293,0-208,58)</t>
  </si>
  <si>
    <t>2*(2,47+2,44)/2*(310,0-293,0-2,5)</t>
  </si>
  <si>
    <t>2*(2,47+2,44)/2*(339,5-331,0-3,5)</t>
  </si>
  <si>
    <t>4*2,5*(0,15+0,1+0,8+1,75+0,58+0,2+0,115)</t>
  </si>
  <si>
    <t>2*(1,81+1,88)/2*4,25</t>
  </si>
  <si>
    <t>2*(1,78+1,86)/2*(74,5-4,25)</t>
  </si>
  <si>
    <t>2*(1,86+2,29)/2*(92,0-74,5)</t>
  </si>
  <si>
    <t>2*(2,29+1,77)/2*(143,0-92,0)</t>
  </si>
  <si>
    <t>2*(1,77+2,1)/2*(151,5-143,0)</t>
  </si>
  <si>
    <t>2*(2,1+2,05)/2*(178,25-151,5)</t>
  </si>
  <si>
    <t>2*(2,19+2,16)/2*(187,5-178,25)</t>
  </si>
  <si>
    <t>2*(1,98+1,75)/2*(212,0-187,5)</t>
  </si>
  <si>
    <t>2*(1,75+2,02)/2*(296,5-212,0)</t>
  </si>
  <si>
    <t>2*(2,02+1,95)/2*(314,0-296,5)</t>
  </si>
  <si>
    <t>2*(1,95+1,91)/2*(323,7-314,0)</t>
  </si>
  <si>
    <t>2*(1,98+1,93)/2*(328,8-323,7)</t>
  </si>
  <si>
    <t>2*(1,79+1,74)/2*(332,0-328,8)</t>
  </si>
  <si>
    <t>2*(1,83+2,03)/2*11,0</t>
  </si>
  <si>
    <t>2*(1,86+2,19)/2*(6,0-3,5)</t>
  </si>
  <si>
    <t>2*(2,41+1,76)/2*(43,0-36,0-2,5)</t>
  </si>
  <si>
    <t>2*(1,76+1,71)/2*(45,0-43,0)</t>
  </si>
  <si>
    <t>2*(1,85+1,86)/2*1,4</t>
  </si>
  <si>
    <t>2*(1,86+1,59)/2*(2,0-1,4)</t>
  </si>
  <si>
    <t>2*(1,77+1,82)/2*2,5</t>
  </si>
  <si>
    <t>2*(2,22+2,1)/2*(33,4-21,5-3,5)</t>
  </si>
  <si>
    <t>2*(1,95+1,75)/2*(74,4-33,4)</t>
  </si>
  <si>
    <t>2*(1,87+1,87)/2*(77,46-74,4)</t>
  </si>
  <si>
    <t>2*(1,8+1,75)/2*(83,0-77,46)</t>
  </si>
  <si>
    <t>2*(2,16+2,24)/2*4,0</t>
  </si>
  <si>
    <t>2*(2,17+2,27)/2*5,0</t>
  </si>
  <si>
    <t>2*(1,92+2,04)/2*7,0</t>
  </si>
  <si>
    <t>" odpočet pažení hl. nad 2m "</t>
  </si>
  <si>
    <t>-PAZ4</t>
  </si>
  <si>
    <t>151101111</t>
  </si>
  <si>
    <t>Odstranění příložného pažení a rozepření stěn rýh hl do 2 m</t>
  </si>
  <si>
    <t>795252851</t>
  </si>
  <si>
    <t>386327799</t>
  </si>
  <si>
    <t>1463022356</t>
  </si>
  <si>
    <t>799059317</t>
  </si>
  <si>
    <t>-267405509</t>
  </si>
  <si>
    <t>-1938625317</t>
  </si>
  <si>
    <t>-855746324</t>
  </si>
  <si>
    <t>1208737365</t>
  </si>
  <si>
    <t>" odpočet vestavěných vodovodů  (odpočet délky v jámách protlaků) "</t>
  </si>
  <si>
    <t>" DN80 "     -1,1*(0,1+0,09+0,3)*(DN80-3,5-2,5)</t>
  </si>
  <si>
    <t>" DN100 "     -1,1*(0,1+0,11+0,3)*DN100</t>
  </si>
  <si>
    <t>" DN150 "     -1,1*(0,1+0,16+0,3)*(DN150-2,5-3,5)</t>
  </si>
  <si>
    <t>" DN400 "     -1,2*(0,1+0,44+0,3)*(DN400-1,5-3,5)</t>
  </si>
  <si>
    <t>" odpočet prefa šachty "</t>
  </si>
  <si>
    <t>" lože "     -LOZEšach1-LOZEšach2</t>
  </si>
  <si>
    <t>" prefa dna "     -PI*(1,3/2)^2*0,8</t>
  </si>
  <si>
    <t>" rovné "     -PI*(1,24/2)^2*1</t>
  </si>
  <si>
    <t>-PI*(1,04/2)^2*(0,58+0,1+0,12+0,12-0,5)</t>
  </si>
  <si>
    <t>-772454557</t>
  </si>
  <si>
    <t>" zásyp celkem "     ZASYP*1,97</t>
  </si>
  <si>
    <t>-645838031</t>
  </si>
  <si>
    <t>-76617239</t>
  </si>
  <si>
    <t>175151101</t>
  </si>
  <si>
    <t>Obsypání potrubí strojně sypaninou bez prohození, uloženou do 3 m</t>
  </si>
  <si>
    <t>-574365323</t>
  </si>
  <si>
    <t>" vodovod "          1,1*(0,09+0,3)*DN80</t>
  </si>
  <si>
    <t>" vodovod "          1,1*(0,11+0,3)*DN100</t>
  </si>
  <si>
    <t>" vodovod "          1,1*(0,16+0,3)*DN150</t>
  </si>
  <si>
    <t>" vodovod "          1,2*(0,44+0,3)*DN400</t>
  </si>
  <si>
    <t>" odpočet potrubí "             -PI*(0,09/2)^2*DN80</t>
  </si>
  <si>
    <t>" odpočet potrubí "             -PI*(0,11/2)^2*DN100</t>
  </si>
  <si>
    <t>" odpočet potrubí "             -PI*(0,16/2)^2*DN150</t>
  </si>
  <si>
    <t>" odpočet potrubí "             -PI*(0,44/2)^2*DN400</t>
  </si>
  <si>
    <t>58337344</t>
  </si>
  <si>
    <t>štěrkopísek frakce 0/32</t>
  </si>
  <si>
    <t>-1754333917</t>
  </si>
  <si>
    <t>OBSYP*1,897</t>
  </si>
  <si>
    <t>733967979</t>
  </si>
  <si>
    <t>" přesun hmot "     OBSYP</t>
  </si>
  <si>
    <t>-329189444</t>
  </si>
  <si>
    <t>" stávající DN80 "     PI*(0,08/2)^2*78,0</t>
  </si>
  <si>
    <t>" stávající DN100 "     PI*(0,1/2)^2*59,0</t>
  </si>
  <si>
    <t>" stávající DN125 "     PI*(0,125/2)^2*110,0</t>
  </si>
  <si>
    <t>" stávající DN150 "     PI*(0,15/2)^2*45,0</t>
  </si>
  <si>
    <t>" stávající DN400 "     PI*(0,4/2)^2*200,5</t>
  </si>
  <si>
    <t xml:space="preserve">" vodovod "   </t>
  </si>
  <si>
    <t>0,1*1,1*DN80</t>
  </si>
  <si>
    <t>0,1*1,1*DN100</t>
  </si>
  <si>
    <t>0,1*1,1*DN150</t>
  </si>
  <si>
    <t>0,1*1,2*DN400</t>
  </si>
  <si>
    <t>" přesun hmot "     LOZE</t>
  </si>
  <si>
    <t>-1481201544</t>
  </si>
  <si>
    <t xml:space="preserve">" asfaltové vozovky "     </t>
  </si>
  <si>
    <t>BASFALT1+BASFALT2+BASFALT3+BASFALT4+BASFALT5</t>
  </si>
  <si>
    <t>BLA1+BDLAZBA</t>
  </si>
  <si>
    <t>-1715344748</t>
  </si>
  <si>
    <t>974560373</t>
  </si>
  <si>
    <t>851241131</t>
  </si>
  <si>
    <t>Montáž potrubí z trub litinových hrdlových s integrovaným těsněním otevřený výkop DN 80</t>
  </si>
  <si>
    <t>814741410</t>
  </si>
  <si>
    <t>" spoj zámkový "</t>
  </si>
  <si>
    <t>" Vodovodní řad V2 "     18,0</t>
  </si>
  <si>
    <t>" propoje 1,2,3,4,6,7,8 "     30,5</t>
  </si>
  <si>
    <t>" spoj zámkový s návarkem "</t>
  </si>
  <si>
    <t>" propoje 1,2,3,4,6,7,8 "     30,0</t>
  </si>
  <si>
    <t>55251004.1</t>
  </si>
  <si>
    <t>trouba vodovodní litinová hrdlová tř.Class s tl.min.4,7 mm PN10 DN 80 speciální vnější povrchová ochrana vnitřní cementová vystýlka zámkový spoj vč.manžeta ochranná elastomerová na hrdla (přesná specifikace viz. TZ)        (STD-Vi)</t>
  </si>
  <si>
    <t>-1923475115</t>
  </si>
  <si>
    <t>DN80Vi*1,01</t>
  </si>
  <si>
    <t>55251004.3</t>
  </si>
  <si>
    <t>trouba vodovodní litinová hrdlová s návarkem tř.Class s tl.min.4,7 mm PN10 DN 80 speciální vnější povrchová ochrana vnitřní cementová vystýlka zámkový spoj vč.manžeta ochranná elastomerová na hrdla (přesná specifikace viz. TZ)    (STD Ve)</t>
  </si>
  <si>
    <t>1968365484</t>
  </si>
  <si>
    <t>DN80Ve*1,01</t>
  </si>
  <si>
    <t>851261131</t>
  </si>
  <si>
    <t>Montáž potrubí z trub litinových hrdlových s integrovaným těsněním otevřený výkop DN 100</t>
  </si>
  <si>
    <t>982673338</t>
  </si>
  <si>
    <t>" Vodovodní řad V1 - odkalovací šachta "     1,0</t>
  </si>
  <si>
    <t>" spoj standard "</t>
  </si>
  <si>
    <t>" propoj č.5 Jamborova "     14,0</t>
  </si>
  <si>
    <t>" propoj č.5 Jamborova "     32,5</t>
  </si>
  <si>
    <t>" propoje 1,2,3,4,6,7,8 "     7,0</t>
  </si>
  <si>
    <t>55251005.1</t>
  </si>
  <si>
    <t>trouba vodovodní litinová hrdlová tř.Class s tl.min.4,7mm PN10 DN 100  speciální vnější povrchová ochrana vnitřní cementová vystýlka vč. kroužek násuvný spoj vč.manžeta ochranná elastomerová na hrdla (přesná specifikace viz. TZ)     (STD nezámkov)</t>
  </si>
  <si>
    <t>-949870123</t>
  </si>
  <si>
    <t>DN100st*1,01</t>
  </si>
  <si>
    <t>55251017.1</t>
  </si>
  <si>
    <t>trouba vodovodní litinová hrdlová tř.Class s tl.min.4,7 mm PN10 DN 100 speciální vnější povrchová ochrana vnitřní cementová vystýlka zámkový spoj vč.manžeta ochranná elastomerová na hrdla (přesná specifikace viz. TZ)        (STD-Vi)</t>
  </si>
  <si>
    <t>719882027</t>
  </si>
  <si>
    <t>DN100Vi*1,01</t>
  </si>
  <si>
    <t>851261292</t>
  </si>
  <si>
    <t>Příplatek za krácení litinové trouby DN/OD 110</t>
  </si>
  <si>
    <t>1330576046</t>
  </si>
  <si>
    <t>" SEK - odkalovací šachta "     1</t>
  </si>
  <si>
    <t>851311131</t>
  </si>
  <si>
    <t>Montáž potrubí z trub litinových hrdlových s integrovaným těsněním otevřený výkop DN 150</t>
  </si>
  <si>
    <t>-1317198085</t>
  </si>
  <si>
    <t>" Vodovodní řad V2 "     192,0</t>
  </si>
  <si>
    <t>" Vodovodní řad V2 "     122,0</t>
  </si>
  <si>
    <t>" propoj č.5 Jamborova "     15,5</t>
  </si>
  <si>
    <t>" propoje 1,2,3,4,6,7,8 "     9</t>
  </si>
  <si>
    <t>" propoj č.5 Jamborova "     21,0</t>
  </si>
  <si>
    <t>55251019.1</t>
  </si>
  <si>
    <t>trouba vodovodní litinová hrdlová tř.Class s tl.min.4,7mm PN10 DN 150  speciální vnější povrchová ochrana vnitřní cementová vystýlka vč. kroužek násuvný spoj vč.manžeta ochranná elastomerová na hrdla (přesná specifikace viz. TZ)     (STD nezámkov)</t>
  </si>
  <si>
    <t>1833872521</t>
  </si>
  <si>
    <t>DN150st*1,01</t>
  </si>
  <si>
    <t>55251019.2</t>
  </si>
  <si>
    <t>trouba vodovodní litinová hrdlová tř.Class s tl.min.4,7 mm PN10 DN 150 speciální vnější povrchová ochrana vnitřní cementová vystýlka zámkový spoj vč.manžeta ochranná elastomerová na hrdla (přesná specifikace viz. TZ)        (STD-Vi)</t>
  </si>
  <si>
    <t>1687360423</t>
  </si>
  <si>
    <t>DN150Vi*1,01</t>
  </si>
  <si>
    <t>55251019.3</t>
  </si>
  <si>
    <t>trouba vodovodní litinová hrdlová s návarkem tř.Class s tl.min.4,7 mm PN10 DN 150 speciální vnější povrchová ochrana vnitřní cementová vystýlka zámkový spoj vč.manžeta ochranná elastomerová na hrdla (přesná specifikace viz. TZ)    (STD Ve)</t>
  </si>
  <si>
    <t>-451246453</t>
  </si>
  <si>
    <t>DN150Ve*1,01</t>
  </si>
  <si>
    <t>851391131</t>
  </si>
  <si>
    <t>Montáž potrubí z trub litinových hrdlových s integrovaným těsněním otevřený výkop DN 400</t>
  </si>
  <si>
    <t>1527503355</t>
  </si>
  <si>
    <t>" Vodovodní řad V1 "     215,5</t>
  </si>
  <si>
    <t>DN400st</t>
  </si>
  <si>
    <t>" Vodovodní řad V1 "     102,0</t>
  </si>
  <si>
    <t>" Vodovodní řad V1 "     22,0</t>
  </si>
  <si>
    <t>DN400Ve</t>
  </si>
  <si>
    <t>55251406.1</t>
  </si>
  <si>
    <t>trouba vodovodní litinová hrdlová tř.Class s tl.min.6,4mm PN10 DN 400 speciální vnější povrchová ochrana vnitřní cementová vystýlka vč. kroužek násuvný spoj vč.manžeta ochranná elastomerová na hrdla (přesná specifikace viz. TZ)   (STD - nezámkový)</t>
  </si>
  <si>
    <t>773982143</t>
  </si>
  <si>
    <t>167,5*1,01</t>
  </si>
  <si>
    <t>55251406.2</t>
  </si>
  <si>
    <t>trouba vodovodní litinová hrdlová tř.Class s tl.min.6,4mm kalibrované PN10 DN 400 speciální vnější povrch.ochrana vnitřní cement. vystýlka vč. kroužek násuvný spoj vč.manžeta ochranná elastomerová na hrdla (přesná specifikace viz. TZ)   (STD - nezámkový)</t>
  </si>
  <si>
    <t>834261966</t>
  </si>
  <si>
    <t>48,0*1,01</t>
  </si>
  <si>
    <t>55251406.3</t>
  </si>
  <si>
    <t>trouba vodovodní litinová hrdlová tř.Class s tl.min.6,4mm PN10 DN 400 speciální vnější povrchová ochrana vnitřní cementová vystýlka zámkový spoj vč.manžeta ochranná elastomerová na hrdla (přesná specifikace viz. TZ)        (STD-Vi)</t>
  </si>
  <si>
    <t>-230392947</t>
  </si>
  <si>
    <t>DN400Vi*1,01</t>
  </si>
  <si>
    <t>55251406.5</t>
  </si>
  <si>
    <t>trouba vodovodní litinová hrdlová s návarkem tř.Class s tl.min.6,4mm PN10 DN 400 speciální vnější povrchová ochrana vnitřní cementová vystýlka zámkový spoj vč. manžeta ochranná elastomerová na hrdla (přesná specifikace viz. TZ)    (STD Ve)</t>
  </si>
  <si>
    <t>-98956091</t>
  </si>
  <si>
    <t>16*1,01</t>
  </si>
  <si>
    <t>55251406.6</t>
  </si>
  <si>
    <t>trouba vodovodní litinová hrdlová s návarkem tř.Class s tl.min.6,4mm kalibrované PN10 DN 400 speciální vnější povrchová ochrana vnitřní cementová vystýlka zámkový spoj vč. manžeta ochranná elastomerová na hrdla (přesná specifikace viz. TZ)    (STD Ve)</t>
  </si>
  <si>
    <t>753836097</t>
  </si>
  <si>
    <t>6*1,01</t>
  </si>
  <si>
    <t>852241122.1</t>
  </si>
  <si>
    <t>Montáž potrubí z trub litinových tlakových přírubových normálních délek otevřený výkop DN 80 spojovací materiál nerez</t>
  </si>
  <si>
    <t>1627919437</t>
  </si>
  <si>
    <t>55253235.1</t>
  </si>
  <si>
    <t>trouba přírubová litinová vodovodní DN 80 - 200mm  min.PN10  (epoxid tl 250µm)</t>
  </si>
  <si>
    <t>-1473607953</t>
  </si>
  <si>
    <t>" vodovodní řad V1 "     3</t>
  </si>
  <si>
    <t>" propoj č.1,2,3,4,6,7,8 "     1</t>
  </si>
  <si>
    <t>55253237.1</t>
  </si>
  <si>
    <t>trouba přírubová litinová vodovodní DN 80 - 300mm  min.PN10  (epoxid tl 250µm)</t>
  </si>
  <si>
    <t>-888940349</t>
  </si>
  <si>
    <t>" vodovodní řad V2 "     5</t>
  </si>
  <si>
    <t>" propoj č.5 Jamborova "     2</t>
  </si>
  <si>
    <t>" propoj č.1,2,3,4,6,7,8 "     6</t>
  </si>
  <si>
    <t>852311122</t>
  </si>
  <si>
    <t>Montáž potrubí z trub litinových tlakových přírubových normálních délek otevřený výkop DN 150</t>
  </si>
  <si>
    <t>235626219</t>
  </si>
  <si>
    <t>55253288.1</t>
  </si>
  <si>
    <t>trouba přírubová litinová vodovodní DN 150 - 500mm  min.PN10  (epoxid tl 250µm)</t>
  </si>
  <si>
    <t>1525565241</t>
  </si>
  <si>
    <t>" propoj č.1,2,3,4,6,7,8 "     2</t>
  </si>
  <si>
    <t>857241131</t>
  </si>
  <si>
    <t>Montáž litinových tvarovek jednoosých hrdlových otevřený výkop s integrovaným těsněním DN 80</t>
  </si>
  <si>
    <t>-590891485</t>
  </si>
  <si>
    <t>55253904.1</t>
  </si>
  <si>
    <t>koleno hrdlové z tvárné litiny MMK-kus DN 80-11,25°  min.PN10  (epoxid tl 250µm)</t>
  </si>
  <si>
    <t>-1248223308</t>
  </si>
  <si>
    <t>55253916.1</t>
  </si>
  <si>
    <t>koleno hrdlové z tvárné litiny MMK-kus DN 80-22,5°  min.PN10  (epoxid tl 250µm)</t>
  </si>
  <si>
    <t>-152050200</t>
  </si>
  <si>
    <t>" vodovodní řad V2 "     1</t>
  </si>
  <si>
    <t>55253928.1</t>
  </si>
  <si>
    <t>koleno hrdlové z tvárné litiny MMK-kus DN 80-30°  min.PN10  (epoxid tl 250µm)</t>
  </si>
  <si>
    <t>1831308919</t>
  </si>
  <si>
    <t>" vodovodní řad V2 "     2</t>
  </si>
  <si>
    <t>55253940.1</t>
  </si>
  <si>
    <t>koleno hrdlové z tvárné litiny MMK-kus DN 80-45°  min.PN10  (epoxid tl 250µm)</t>
  </si>
  <si>
    <t>17043280</t>
  </si>
  <si>
    <t>55291131.1</t>
  </si>
  <si>
    <t>kroužek zámkový DN 80</t>
  </si>
  <si>
    <t>1426326632</t>
  </si>
  <si>
    <t>18*1,02 'Přepočtené koeficientem množství</t>
  </si>
  <si>
    <t>55251480.1</t>
  </si>
  <si>
    <t>manžeta ochranná elastomerová pro trouby vodovodní hrdlové DN 80</t>
  </si>
  <si>
    <t>535777800</t>
  </si>
  <si>
    <t>857243131</t>
  </si>
  <si>
    <t>Montáž litinových tvarovek odbočných hrdlových otevřený výkop s integrovaným těsněním DN 80</t>
  </si>
  <si>
    <t>299161389</t>
  </si>
  <si>
    <t>55253740.1</t>
  </si>
  <si>
    <t>tvarovka hrdlová s přírubovou odbočkou z tvárné litiny MMA-kus DN 80/80  min.PN10  (epoxid tl 250µm)</t>
  </si>
  <si>
    <t>2047569057</t>
  </si>
  <si>
    <t>" propoj č.1,2,3,4,6,7,8 "     3</t>
  </si>
  <si>
    <t>-199581757</t>
  </si>
  <si>
    <t>8*1,02 'Přepočtené koeficientem množství</t>
  </si>
  <si>
    <t>435707389</t>
  </si>
  <si>
    <t>857242122.1</t>
  </si>
  <si>
    <t>Montáž litinových tvarovek jednoosých přírubových otevřený výkop DN 80 spojovací materiál nerez</t>
  </si>
  <si>
    <t>1040226589</t>
  </si>
  <si>
    <t>55254047.1</t>
  </si>
  <si>
    <t>koleno 90° s patkou přírubové litinové vodovodní N-kus DN 80  min.PN10  (epoxid tl 250µm)</t>
  </si>
  <si>
    <t>-1740439607</t>
  </si>
  <si>
    <t>55255238.1</t>
  </si>
  <si>
    <t>tvarovka přírubová s hladkým koncem F-DN 80  min.PN10  (epoxid tl 250µm)</t>
  </si>
  <si>
    <t>1728731504</t>
  </si>
  <si>
    <t>55254026.1</t>
  </si>
  <si>
    <t>koleno P přírubové 90°  litinové vodovodní DN 80  min.PN10  (epoxid tl 250µm)</t>
  </si>
  <si>
    <t>-1071792163</t>
  </si>
  <si>
    <t>55253892.1</t>
  </si>
  <si>
    <t>tvarovka přírubová s hrdlem z tvárné litiny E-kus DN 80  min.PN10  (epoxid tl 250µm)</t>
  </si>
  <si>
    <t>318051536</t>
  </si>
  <si>
    <t>1638212294</t>
  </si>
  <si>
    <t>1*1,02 'Přepočtené koeficientem množství</t>
  </si>
  <si>
    <t>1364276085</t>
  </si>
  <si>
    <t>857244122.1</t>
  </si>
  <si>
    <t>Montáž litinových tvarovek odbočných přírubových otevřený výkop DN 80 spojovací materiál nerez</t>
  </si>
  <si>
    <t>-673683173</t>
  </si>
  <si>
    <t>55253510.1</t>
  </si>
  <si>
    <t>tvarovka přírubová litinová vodovodní s přírubovou odbočkou T-kus DN 80/80  min.PN10  (epoxid tl 250µm)</t>
  </si>
  <si>
    <t>-46929</t>
  </si>
  <si>
    <t>857261131</t>
  </si>
  <si>
    <t>Montáž litinových tvarovek jednoosých hrdlových otevřený výkop s integrovaným těsněním DN 100</t>
  </si>
  <si>
    <t>-1100758300</t>
  </si>
  <si>
    <t>55253917.1</t>
  </si>
  <si>
    <t>koleno hrdlové z tvárné litiny MMK-kus DN 100-22,5°  min.PN10  (epoxid tl 250µm)</t>
  </si>
  <si>
    <t>1538059030</t>
  </si>
  <si>
    <t>" propoj č.5 Jamborova  "     1</t>
  </si>
  <si>
    <t>55291132.1</t>
  </si>
  <si>
    <t>kroužek zámkový DN 100</t>
  </si>
  <si>
    <t>-70955838</t>
  </si>
  <si>
    <t>2*1,02 'Přepočtené koeficientem množství</t>
  </si>
  <si>
    <t>55251490.1</t>
  </si>
  <si>
    <t>manžeta ochranná elastomerová pro trouby vodovodní hrdlové DN 100</t>
  </si>
  <si>
    <t>-259568086</t>
  </si>
  <si>
    <t>857263131</t>
  </si>
  <si>
    <t>Montáž litinových tvarovek odbočných hrdlových otevřený výkop s integrovaným těsněním DN 100</t>
  </si>
  <si>
    <t>1620389844</t>
  </si>
  <si>
    <t>55253745.1</t>
  </si>
  <si>
    <t>tvarovka hrdlová s přírubovou odbočkou z tvárné litiny MMA-kus DN 100/80  min.PN10  (epoxid tl 250µm)</t>
  </si>
  <si>
    <t>340593421</t>
  </si>
  <si>
    <t>" propoj č.5 Jamborova "     1</t>
  </si>
  <si>
    <t>1992097563</t>
  </si>
  <si>
    <t>4*1,02 'Přepočtené koeficientem množství</t>
  </si>
  <si>
    <t>566156346</t>
  </si>
  <si>
    <t>857262122.1</t>
  </si>
  <si>
    <t>Montáž litinových tvarovek jednoosých přírubových otevřený výkop DN 100 spojovací materiál nerez</t>
  </si>
  <si>
    <t>-1193588553</t>
  </si>
  <si>
    <t>55255231.1</t>
  </si>
  <si>
    <t>tvarovka přírubová s hladkým koncem F DN 100   min.PN10  (epoxid tl 250µm)</t>
  </si>
  <si>
    <t>919798170</t>
  </si>
  <si>
    <t>55253893.1</t>
  </si>
  <si>
    <t>tvarovka přírubová s hrdlem z tvárné litiny E-kus DN100  min.PN10  (epoxid tl 250µm)</t>
  </si>
  <si>
    <t>1555822052</t>
  </si>
  <si>
    <t>" vodovodní řad V1 "     1</t>
  </si>
  <si>
    <t>1262578278</t>
  </si>
  <si>
    <t>-336339892</t>
  </si>
  <si>
    <t>857311131</t>
  </si>
  <si>
    <t>Montáž litinových tvarovek jednoosých hrdlových otevřený výkop s integrovaným těsněním DN 150</t>
  </si>
  <si>
    <t>1902080729</t>
  </si>
  <si>
    <t>55253907.1</t>
  </si>
  <si>
    <t>koleno hrdlové z tvárné litiny MMK-kus DN 150- 11,25°  min.PN10  (epoxid tl 250µm)</t>
  </si>
  <si>
    <t>-1085505079</t>
  </si>
  <si>
    <t>55253919.1</t>
  </si>
  <si>
    <t>koleno hrdlové z tvárné litiny MMK-kus DN 150-22,5°  min.PN10  (epoxid tl 250µm)</t>
  </si>
  <si>
    <t>-940203057</t>
  </si>
  <si>
    <t>55291134.1</t>
  </si>
  <si>
    <t>kroužek zámkový DN 150</t>
  </si>
  <si>
    <t>44532988</t>
  </si>
  <si>
    <t>55251491.1</t>
  </si>
  <si>
    <t>manžeta ochranná elastomerová pro trouby vodovodní hrdlové DN 150</t>
  </si>
  <si>
    <t>1427395902</t>
  </si>
  <si>
    <t>857313131</t>
  </si>
  <si>
    <t>Montáž litinových tvarovek odbočných hrdlových otevřený výkop s integrovaným těsněním DN 150</t>
  </si>
  <si>
    <t>-60877664</t>
  </si>
  <si>
    <t>55253756.1</t>
  </si>
  <si>
    <t>tvarovka hrdlová s přírubovou odbočkou z tvárné litiny MMA-kus DN 150/80  min.PN10  (epoxid tl 250µm)</t>
  </si>
  <si>
    <t>-859465866</t>
  </si>
  <si>
    <t>" vodovodní řad V2 "     4</t>
  </si>
  <si>
    <t>55253759.1</t>
  </si>
  <si>
    <t>tvarovka hrdlová s přírubovou odbočkou z tvárné litiny MMA-kus DN 150/150  min.PN10  (epoxid tl 250µm)</t>
  </si>
  <si>
    <t>-951639192</t>
  </si>
  <si>
    <t>-759744785</t>
  </si>
  <si>
    <t>14*1,02 'Přepočtené koeficientem množství</t>
  </si>
  <si>
    <t>-275774634</t>
  </si>
  <si>
    <t>857312122.1</t>
  </si>
  <si>
    <t>Montáž litinových tvarovek jednoosých přírubových otevřený výkop DN 150 spojovací materiál nerez</t>
  </si>
  <si>
    <t>1794494928</t>
  </si>
  <si>
    <t>55253616.1</t>
  </si>
  <si>
    <t>přechod přírubový R-kus litinový DN 150/80  min.PN10  (epoxid tl 250µm)</t>
  </si>
  <si>
    <t>-1888790769</t>
  </si>
  <si>
    <t>55253618.1</t>
  </si>
  <si>
    <t>přechod přírubový R-kus litinový DN 150/100  min.PN10  (epoxid tl 250µm)</t>
  </si>
  <si>
    <t>-1897278176</t>
  </si>
  <si>
    <t>55255241.1</t>
  </si>
  <si>
    <t>tvarovka přírubová s hladkým koncem  F-DN 150  min.PN10  (epoxid tl 250µm)</t>
  </si>
  <si>
    <t>1617728640</t>
  </si>
  <si>
    <t>" vodovodní řad V2 "     6</t>
  </si>
  <si>
    <t>" propoj č.5 Jamborova "     3</t>
  </si>
  <si>
    <t>55254029.1</t>
  </si>
  <si>
    <t>koleno P přírubové 90°  litinové vodovodní DN 150   min.PN10  (epoxid tl 250µm)</t>
  </si>
  <si>
    <t>2047545011</t>
  </si>
  <si>
    <t>55253895.1</t>
  </si>
  <si>
    <t>tvarovka přírubová s hrdlem z tvárné litiny E-kus DN 150  min.PN10  (epoxid tl 250µm)</t>
  </si>
  <si>
    <t>-956937155</t>
  </si>
  <si>
    <t>-2110813498</t>
  </si>
  <si>
    <t>3*1,02 'Přepočtené koeficientem množství</t>
  </si>
  <si>
    <t>1296450559</t>
  </si>
  <si>
    <t>857314122.1</t>
  </si>
  <si>
    <t>Montáž litinových tvarovek odbočných přírubových otevřený výkop DN 150  spojovací materiál nerez</t>
  </si>
  <si>
    <t>49271145</t>
  </si>
  <si>
    <t>55250783.1</t>
  </si>
  <si>
    <t>tvarovka přírubová s přírubovou odbočkou T-DN 150x80   min.PN10  (epoxid tl 250µm)</t>
  </si>
  <si>
    <t>1303657374</t>
  </si>
  <si>
    <t>55250779.1</t>
  </si>
  <si>
    <t>tvarovka přírubová s přírubovou odbočkou T-DN 150x100   min.PN10  (epoxid tl 250µm)</t>
  </si>
  <si>
    <t>-686973353</t>
  </si>
  <si>
    <t>1*1,01 'Přepočtené koeficientem množství</t>
  </si>
  <si>
    <t>55250781.1</t>
  </si>
  <si>
    <t>tvarovka přírubová s přírubovou odbočkou T-DN 150x150   min.PN10  (epoxid tl 250µm)</t>
  </si>
  <si>
    <t>-1245475827</t>
  </si>
  <si>
    <t>857391131</t>
  </si>
  <si>
    <t>Montáž litinových tvarovek jednoosých hrdlových otevřený výkop s integrovaným těsněním DN 400</t>
  </si>
  <si>
    <t>-2083421704</t>
  </si>
  <si>
    <t>55253930.1</t>
  </si>
  <si>
    <t>koleno hrdlové z tvárné litiny MMK-kus DN 400-11,25°   min.PN10  (epoxid tl 250µm)</t>
  </si>
  <si>
    <t>-1459499957</t>
  </si>
  <si>
    <t>" vodovodní řad V1 "     2</t>
  </si>
  <si>
    <t>55253934.1</t>
  </si>
  <si>
    <t>koleno hrdlové z tvárné litiny MMK-kus DN 400-30°   min.PN10  (epoxid tl 250µm)</t>
  </si>
  <si>
    <t>1731110290</t>
  </si>
  <si>
    <t>55253947.1</t>
  </si>
  <si>
    <t>koleno hrdlové z tvárné litiny MMK-kus DN 400-45°   min.PN10  (epoxid tl 250µm)</t>
  </si>
  <si>
    <t>-1379364059</t>
  </si>
  <si>
    <t>55291139.1</t>
  </si>
  <si>
    <t>kroužek zámkový DN 400</t>
  </si>
  <si>
    <t>-1294570337</t>
  </si>
  <si>
    <t>142</t>
  </si>
  <si>
    <t>55251496.1</t>
  </si>
  <si>
    <t>manžeta ochranná elastomerová pro trouby vodovodní hrdlové DN 400</t>
  </si>
  <si>
    <t>30087113</t>
  </si>
  <si>
    <t>143</t>
  </si>
  <si>
    <t>857393131</t>
  </si>
  <si>
    <t>Montáž litinových tvarovek odbočných hrdlových otevřený výkop s integrovaným těsněním DN 400</t>
  </si>
  <si>
    <t>549616904</t>
  </si>
  <si>
    <t>144</t>
  </si>
  <si>
    <t>55253776.1</t>
  </si>
  <si>
    <t>tvarovka hrdlová s přírubovou odbočkou z tvárné litiny MMA-kus DN 400/80   min.PN10  (epoxid tl 250µm)</t>
  </si>
  <si>
    <t>-202782339</t>
  </si>
  <si>
    <t>145</t>
  </si>
  <si>
    <t>-487689137</t>
  </si>
  <si>
    <t>146</t>
  </si>
  <si>
    <t>-376154810</t>
  </si>
  <si>
    <t>147</t>
  </si>
  <si>
    <t>857392122.1</t>
  </si>
  <si>
    <t>Montáž litinových tvarovek jednoosých přírubových otevřený výkop DN 400 spojovací materiál nerez</t>
  </si>
  <si>
    <t>-1474298460</t>
  </si>
  <si>
    <t>148</t>
  </si>
  <si>
    <t>55255245.1</t>
  </si>
  <si>
    <t>tvarovka přírubová s hladkým koncem  F-DN 400 min.PN10  (epoxid tl 250µm)</t>
  </si>
  <si>
    <t>1932034447</t>
  </si>
  <si>
    <t>149</t>
  </si>
  <si>
    <t>55253899.1</t>
  </si>
  <si>
    <t>tvarovka přírubová s hrdlem z tvárné litiny E-kus DN 400  min.PN10  (epoxid tl 250µm)</t>
  </si>
  <si>
    <t>-1742743784</t>
  </si>
  <si>
    <t>" vodovodní řad V1 "     5</t>
  </si>
  <si>
    <t>150</t>
  </si>
  <si>
    <t>176215158</t>
  </si>
  <si>
    <t>5*1,02 'Přepočtené koeficientem množství</t>
  </si>
  <si>
    <t>151</t>
  </si>
  <si>
    <t>-669842558</t>
  </si>
  <si>
    <t>152</t>
  </si>
  <si>
    <t>857394122.1</t>
  </si>
  <si>
    <t>Montáž litinových tvarovek odbočných přírubových otevřený výkop DN 400 spojovací materiál nerez</t>
  </si>
  <si>
    <t>-775935222</t>
  </si>
  <si>
    <t>153</t>
  </si>
  <si>
    <t>55250786.1</t>
  </si>
  <si>
    <t>tvarovka přírubová s přírubovou odbočkou T-DN 400x80  min.PN10  (epoxid tl 250µm)</t>
  </si>
  <si>
    <t>-1882439446</t>
  </si>
  <si>
    <t>154</t>
  </si>
  <si>
    <t>55250813.1</t>
  </si>
  <si>
    <t>tvarovka přírubová s přírubovou tangenciální odbočkou T-DN 400x100  min.PN10  (epoxid tl 250µm)</t>
  </si>
  <si>
    <t>921370525</t>
  </si>
  <si>
    <t>155</t>
  </si>
  <si>
    <t>55250815.1</t>
  </si>
  <si>
    <t>tvarovka přírubová s přírubovou odbočkou T-DN 400x150  min.PN10  (epoxid tl 250µm)</t>
  </si>
  <si>
    <t>-826735704</t>
  </si>
  <si>
    <t>156</t>
  </si>
  <si>
    <t>857242122.5</t>
  </si>
  <si>
    <t>Montáž litinových tvarovek DN 80 multitoleranční spojka</t>
  </si>
  <si>
    <t>160055455</t>
  </si>
  <si>
    <t>157</t>
  </si>
  <si>
    <t>552797408000016</t>
  </si>
  <si>
    <t xml:space="preserve">multitoleranční spojka s jištěním proti posunu DN 80 hrdlo-hrdlo  min.PN10 </t>
  </si>
  <si>
    <t>-1818338540</t>
  </si>
  <si>
    <t>" propoj č.1,2,3,4,6,7,8 "     4</t>
  </si>
  <si>
    <t>158</t>
  </si>
  <si>
    <t>1341971772</t>
  </si>
  <si>
    <t>10*1,02 'Přepočtené koeficientem množství</t>
  </si>
  <si>
    <t>159</t>
  </si>
  <si>
    <t>857262122.2</t>
  </si>
  <si>
    <t>Montáž litinových tvarovek jednoosých - spojka jištěná proti posunu otevřený výkop DN 100</t>
  </si>
  <si>
    <t>551215789</t>
  </si>
  <si>
    <t>160</t>
  </si>
  <si>
    <t>797410000016.1</t>
  </si>
  <si>
    <t>multitoleranční spojka s jištěním proti posunu DN 100 hrdlo-hrdlo  min.PN10</t>
  </si>
  <si>
    <t>-1174403190</t>
  </si>
  <si>
    <t>161</t>
  </si>
  <si>
    <t>1023877661</t>
  </si>
  <si>
    <t>162</t>
  </si>
  <si>
    <t>857312122.2</t>
  </si>
  <si>
    <t>Montáž litinových tvarovek jednoosých - spojka jištěná proti posunu otevřený výkop DN 150</t>
  </si>
  <si>
    <t>-797251046</t>
  </si>
  <si>
    <t>163</t>
  </si>
  <si>
    <t>797412500016.1</t>
  </si>
  <si>
    <t>multitoleranční spojka s jištěním proti posunu DN 150 hrdlo-hrdlo  min.PN10</t>
  </si>
  <si>
    <t>989804331</t>
  </si>
  <si>
    <t>164</t>
  </si>
  <si>
    <t>-253447154</t>
  </si>
  <si>
    <t>165</t>
  </si>
  <si>
    <t>857392122.2</t>
  </si>
  <si>
    <t>Montáž litinových tvarovek jednoosých - spojka jištěná proti posunu otevřený výkop DN 400</t>
  </si>
  <si>
    <t>1026021435</t>
  </si>
  <si>
    <t>166</t>
  </si>
  <si>
    <t>797413300016.1</t>
  </si>
  <si>
    <t>multitoleranční spojka s jištěním proti posunu DN 400 hrdlo-příruba  min.PN10</t>
  </si>
  <si>
    <t>1321317732</t>
  </si>
  <si>
    <t>167</t>
  </si>
  <si>
    <t>710842189</t>
  </si>
  <si>
    <t>168</t>
  </si>
  <si>
    <t>891265321</t>
  </si>
  <si>
    <t>Montáž zpětných klapek DN 100</t>
  </si>
  <si>
    <t>-987800330</t>
  </si>
  <si>
    <t>169</t>
  </si>
  <si>
    <t>42283018.1</t>
  </si>
  <si>
    <t>klapka koncová žabí DN 100  min.PN10  (epoxid tl 250µm)</t>
  </si>
  <si>
    <t>-950825977</t>
  </si>
  <si>
    <t>170</t>
  </si>
  <si>
    <t>891241112</t>
  </si>
  <si>
    <t>Montáž vodovodních šoupátek otevřený výkop DN 80</t>
  </si>
  <si>
    <t>-1797500890</t>
  </si>
  <si>
    <t>" přesná specifikace viz. TZ "</t>
  </si>
  <si>
    <t>" Vodovodní řad V1 "     3</t>
  </si>
  <si>
    <t>171</t>
  </si>
  <si>
    <t>42221323</t>
  </si>
  <si>
    <t>šoupátko pitná voda litina GGG 50 dlouhá stavební dl PN10/16 DN 80x280mm</t>
  </si>
  <si>
    <t>-1722121467</t>
  </si>
  <si>
    <t>172</t>
  </si>
  <si>
    <t>891261112.1</t>
  </si>
  <si>
    <t>Montáž vodovodních šoupátek otevřený výkop DN 100 spojovací materiál nerez</t>
  </si>
  <si>
    <t>519680791</t>
  </si>
  <si>
    <t>" Vodovodní řad V1 "     1</t>
  </si>
  <si>
    <t>173</t>
  </si>
  <si>
    <t>42221324</t>
  </si>
  <si>
    <t>šoupátko pitná voda litina GGG 50 dlouhá stavební dl PN10/16 DN 100x300mm</t>
  </si>
  <si>
    <t>1534371567</t>
  </si>
  <si>
    <t>174</t>
  </si>
  <si>
    <t>891311112.1</t>
  </si>
  <si>
    <t>Montáž vodovodních šoupátek otevřený výkop DN 150 spojovací materiál nerez</t>
  </si>
  <si>
    <t>-1495258202</t>
  </si>
  <si>
    <t>" Vodovodní řad V2 "     7</t>
  </si>
  <si>
    <t>175</t>
  </si>
  <si>
    <t>42221326</t>
  </si>
  <si>
    <t>šoupátko pitná voda litina GGG 50 dlouhá stavební dl PN10/16 DN 150x350mm</t>
  </si>
  <si>
    <t>-1995182335</t>
  </si>
  <si>
    <t>176</t>
  </si>
  <si>
    <t>891391112</t>
  </si>
  <si>
    <t>Montáž vodovodních šoupátek otevřený výkop DN 400</t>
  </si>
  <si>
    <t>-615884917</t>
  </si>
  <si>
    <t>" Vodovodní řad V1 "     4</t>
  </si>
  <si>
    <t>177</t>
  </si>
  <si>
    <t>42221331</t>
  </si>
  <si>
    <t>šoupátko pitná voda litina GGG 50 dlouhá stavební dl PN10/16 DN 400x600mm</t>
  </si>
  <si>
    <t>-957370981</t>
  </si>
  <si>
    <t>178</t>
  </si>
  <si>
    <t>891247111.1</t>
  </si>
  <si>
    <t>Montáž hydrantů podzemních DN 80 spojovací materiál nerez</t>
  </si>
  <si>
    <t>-1506147193</t>
  </si>
  <si>
    <t>" Vodovodní řad V1 "     2</t>
  </si>
  <si>
    <t>" Vodovodní řad V2 "     5</t>
  </si>
  <si>
    <t>179</t>
  </si>
  <si>
    <t>42273594.1</t>
  </si>
  <si>
    <t xml:space="preserve">hydrant podzemní DN 80 h=1230mm dvojčinný  </t>
  </si>
  <si>
    <t>752275544</t>
  </si>
  <si>
    <t>" přesná specifikace viz. TZ "     HYDRANTpod</t>
  </si>
  <si>
    <t>180</t>
  </si>
  <si>
    <t>422999900000000</t>
  </si>
  <si>
    <t>DRENÁŽNÍ OBAL K HYDRANTŮM</t>
  </si>
  <si>
    <t>1952907433</t>
  </si>
  <si>
    <t>181</t>
  </si>
  <si>
    <t>899401113.1</t>
  </si>
  <si>
    <t>Poklop litinový hydrantový podkladní deska drenážní blok podkladní beton. blok</t>
  </si>
  <si>
    <t>1351770928</t>
  </si>
  <si>
    <t>182</t>
  </si>
  <si>
    <t>891247211.1</t>
  </si>
  <si>
    <t>Montáž hydrantů nadzemních DN 80 spojovací materiál nerez</t>
  </si>
  <si>
    <t>-1357821726</t>
  </si>
  <si>
    <t>183</t>
  </si>
  <si>
    <t>42273680.1</t>
  </si>
  <si>
    <t>hydrant nadzemní DN 80 vč. drenážní blok  a podkladní betonový blok</t>
  </si>
  <si>
    <t>23514029</t>
  </si>
  <si>
    <t>" přesný popis viz. TZ "     HYDRANTnad</t>
  </si>
  <si>
    <t>184</t>
  </si>
  <si>
    <t>899401112</t>
  </si>
  <si>
    <t>Osazení poklopů litinových šoupátkových</t>
  </si>
  <si>
    <t>617022270</t>
  </si>
  <si>
    <t>185</t>
  </si>
  <si>
    <t>42291352</t>
  </si>
  <si>
    <t>poklop litinový šoupátkový pro zemní soupravy osazení do terénu a do vozovky</t>
  </si>
  <si>
    <t>-2070391001</t>
  </si>
  <si>
    <t>186</t>
  </si>
  <si>
    <t>422 09014 R</t>
  </si>
  <si>
    <t>Podkladová deska šoupátková pro litinový poklop</t>
  </si>
  <si>
    <t>-1302824800</t>
  </si>
  <si>
    <t>187</t>
  </si>
  <si>
    <t>4227551050.1</t>
  </si>
  <si>
    <t>zemní teleskopická souprava pro šoupě DN 65-80</t>
  </si>
  <si>
    <t>1468542638</t>
  </si>
  <si>
    <t>188</t>
  </si>
  <si>
    <t>4227561050.1</t>
  </si>
  <si>
    <t>zemní teleskopická souprava pro šoupě DN 100-150</t>
  </si>
  <si>
    <t>245853006</t>
  </si>
  <si>
    <t>189</t>
  </si>
  <si>
    <t>4227588050.1</t>
  </si>
  <si>
    <t>zemní teleskopická souprava pro šoupě DN 350-500</t>
  </si>
  <si>
    <t>-1518885211</t>
  </si>
  <si>
    <t>190</t>
  </si>
  <si>
    <t>899712111</t>
  </si>
  <si>
    <t>Orientační tabulky na zdivu</t>
  </si>
  <si>
    <t>1487825772</t>
  </si>
  <si>
    <t xml:space="preserve">" hydrant + šoupě "     </t>
  </si>
  <si>
    <t>" Vodovodní řad V1 "     3+8</t>
  </si>
  <si>
    <t>" Vodovodní řad V2 "     5+7</t>
  </si>
  <si>
    <t>" propoj č.5 Jamborova "     2+4</t>
  </si>
  <si>
    <t>" propoj č.1,2,3,4,6,7,8 "     6+7</t>
  </si>
  <si>
    <t>191</t>
  </si>
  <si>
    <t>899721111.1</t>
  </si>
  <si>
    <t>Signalizační vodič na potrubí vč. plastových pásků pro uchycení 2x Cu 4mm2</t>
  </si>
  <si>
    <t>-1057324156</t>
  </si>
  <si>
    <t>" Vodovodní řad V1 "     359,5</t>
  </si>
  <si>
    <t>" Vodovodní řad V2 "     352,0</t>
  </si>
  <si>
    <t>" propoj č.5 Jamborova "     95</t>
  </si>
  <si>
    <t>" propoj č.1,2,3,4,6,7,8 "     104,5</t>
  </si>
  <si>
    <t>899721119.1</t>
  </si>
  <si>
    <t>Identifikační bod marker</t>
  </si>
  <si>
    <t>-1588682407</t>
  </si>
  <si>
    <t>" Vodovodní řad V1 "     8</t>
  </si>
  <si>
    <t>" Vodovodní řad V2 "     8</t>
  </si>
  <si>
    <t>" propoj č.5 Jamborova "     4</t>
  </si>
  <si>
    <t>193</t>
  </si>
  <si>
    <t>899722113.1</t>
  </si>
  <si>
    <t>Krytí potrubí z plastů výstražnou fólií z PVC</t>
  </si>
  <si>
    <t>-1750899512</t>
  </si>
  <si>
    <t>" Vodovodní řad V1 "     339,5</t>
  </si>
  <si>
    <t>" Vodovodní řad V2 "     332,0</t>
  </si>
  <si>
    <t>" propoj č.5 Jamborova "     83,0</t>
  </si>
  <si>
    <t>" propoj č.1,2,3,4,6,7,8 "     76,5</t>
  </si>
  <si>
    <t>194</t>
  </si>
  <si>
    <t>452313141.1</t>
  </si>
  <si>
    <t>Prefabrikovaný beton. opěrný blok</t>
  </si>
  <si>
    <t>-248098930</t>
  </si>
  <si>
    <t>" Vodovodní řad V1 "     5</t>
  </si>
  <si>
    <t>" propoj č.5 Jamborova "     6</t>
  </si>
  <si>
    <t>" propoj č.1,2,3,4,6,7,8 "     9</t>
  </si>
  <si>
    <t>195</t>
  </si>
  <si>
    <t>899919101.1</t>
  </si>
  <si>
    <t>Náhradní zásobování vodou</t>
  </si>
  <si>
    <t>772410743</t>
  </si>
  <si>
    <t>" Položka zahrnuje dodávku, montáž a demontáž :"</t>
  </si>
  <si>
    <t>" provizorní řady (obtoky) řadu ocel DN300 v délce  260m vč. tvarovek armatur propojů spojek "</t>
  </si>
  <si>
    <t>" provizorní propoje přípojek z PE40 d32x3 dl. 3m vč. armatur spojek tvarovek 13 ks "</t>
  </si>
  <si>
    <t>" provizorní propoje přípojek z PE40 d40x3,7 dl. 3m vč. armatur spojek tvarovek 2 ks "</t>
  </si>
  <si>
    <t>" všechny potřebné tvarovky a armatury dle příl. (spojky přechoodky, instalační materiál)"</t>
  </si>
  <si>
    <t>" tlakovou zkoušku a dezinfekci potrubí "</t>
  </si>
  <si>
    <t>"statické zajištění potrubí NZ"</t>
  </si>
  <si>
    <t>" tepelná izolace potrubí DN300 v zimních měsících proti zamrznutí v délce 200m "</t>
  </si>
  <si>
    <t>" tepelná izolace potrubí přípojek v zimních měsících proti zamrznutí v délce 11ks x 3m  "</t>
  </si>
  <si>
    <t>"odvoz a ekologickou likvidaci "</t>
  </si>
  <si>
    <t>" zemní práce "</t>
  </si>
  <si>
    <t>" rozbor vody "</t>
  </si>
  <si>
    <t>Šachta - odkalení</t>
  </si>
  <si>
    <t>196</t>
  </si>
  <si>
    <t>1744636199</t>
  </si>
  <si>
    <t>0,1*2,5*2,5</t>
  </si>
  <si>
    <t>197</t>
  </si>
  <si>
    <t>580365182</t>
  </si>
  <si>
    <t>" přesun hmot "     LOZEšach1</t>
  </si>
  <si>
    <t>198</t>
  </si>
  <si>
    <t>1654003904</t>
  </si>
  <si>
    <t>199</t>
  </si>
  <si>
    <t>-1826002708</t>
  </si>
  <si>
    <t>" šachty prefa "     0,1*1,5*1,5</t>
  </si>
  <si>
    <t>200</t>
  </si>
  <si>
    <t>-137547398</t>
  </si>
  <si>
    <t>" šachty prefa "     0,1*1,5*4</t>
  </si>
  <si>
    <t>201</t>
  </si>
  <si>
    <t>-439297044</t>
  </si>
  <si>
    <t>202</t>
  </si>
  <si>
    <t>1367991778</t>
  </si>
  <si>
    <t>203</t>
  </si>
  <si>
    <t>437166891</t>
  </si>
  <si>
    <t>204</t>
  </si>
  <si>
    <t>-147810823</t>
  </si>
  <si>
    <t>205</t>
  </si>
  <si>
    <t>-24205208</t>
  </si>
  <si>
    <t>206</t>
  </si>
  <si>
    <t>-1730177445</t>
  </si>
  <si>
    <t>207</t>
  </si>
  <si>
    <t>59224337.5</t>
  </si>
  <si>
    <t>dno betonové šachty kanalizační přímé 100x60x40cm dno koncové pro potrubí DN100 - odkalení</t>
  </si>
  <si>
    <t>1477960857</t>
  </si>
  <si>
    <t>208</t>
  </si>
  <si>
    <t>-734514175</t>
  </si>
  <si>
    <t>209</t>
  </si>
  <si>
    <t>-1030249181</t>
  </si>
  <si>
    <t>210</t>
  </si>
  <si>
    <t>-1333215301</t>
  </si>
  <si>
    <t>211</t>
  </si>
  <si>
    <t>1217863051</t>
  </si>
  <si>
    <t>212</t>
  </si>
  <si>
    <t>1502166640</t>
  </si>
  <si>
    <t>213</t>
  </si>
  <si>
    <t>756160564</t>
  </si>
  <si>
    <t>214</t>
  </si>
  <si>
    <t>-1746079699</t>
  </si>
  <si>
    <t>215</t>
  </si>
  <si>
    <t>-1820883537</t>
  </si>
  <si>
    <t>216</t>
  </si>
  <si>
    <t>1511583341</t>
  </si>
  <si>
    <t>217</t>
  </si>
  <si>
    <t>-1707219742</t>
  </si>
  <si>
    <t>218</t>
  </si>
  <si>
    <t>452313131</t>
  </si>
  <si>
    <t>Podkladní bloky z betonu prostého tř. C 12/15 otevřený výkop</t>
  </si>
  <si>
    <t>-1799728361</t>
  </si>
  <si>
    <t>" obeton. poklopu "</t>
  </si>
  <si>
    <t>0,3*PI*(1,5/2)^2</t>
  </si>
  <si>
    <t>-0,3*PI*(0,84/2)^2</t>
  </si>
  <si>
    <t>219</t>
  </si>
  <si>
    <t>452353101.1</t>
  </si>
  <si>
    <t>Bednění podkladních bloků kruh otevřený výkop</t>
  </si>
  <si>
    <t>-278738305</t>
  </si>
  <si>
    <t>0,3*PI*1,5</t>
  </si>
  <si>
    <t>220</t>
  </si>
  <si>
    <t>916111122</t>
  </si>
  <si>
    <t>Osazení obruby z drobných kostek bez boční opěry do lože z betonu prostého</t>
  </si>
  <si>
    <t>882967931</t>
  </si>
  <si>
    <t>PI*(1,05+1,25)</t>
  </si>
  <si>
    <t>221</t>
  </si>
  <si>
    <t>58381007</t>
  </si>
  <si>
    <t>kostka dlažební žula drobná 8/10</t>
  </si>
  <si>
    <t>94059890</t>
  </si>
  <si>
    <t>7,226*0,11 'Přepočtené koeficientem množství</t>
  </si>
  <si>
    <t>222</t>
  </si>
  <si>
    <t>-1121207059</t>
  </si>
  <si>
    <t>" armaturní šachta "     1</t>
  </si>
  <si>
    <t>223</t>
  </si>
  <si>
    <t>559986958</t>
  </si>
  <si>
    <t xml:space="preserve">" armaturní šachta "     </t>
  </si>
  <si>
    <t>(3,4+0,25*2)*(2,5+0,25*2)*(1,8+0,25)</t>
  </si>
  <si>
    <t>-3,4*2,5*1,8</t>
  </si>
  <si>
    <t>224</t>
  </si>
  <si>
    <t>890431851</t>
  </si>
  <si>
    <t>Bourání šachet z prefabrikovaných skruží strojně obestavěného prostoru do 3 m3</t>
  </si>
  <si>
    <t>347139754</t>
  </si>
  <si>
    <t>PI*(1,24/2)^2*1,0</t>
  </si>
  <si>
    <t>225</t>
  </si>
  <si>
    <t>1056486069</t>
  </si>
  <si>
    <t>226</t>
  </si>
  <si>
    <t>-1303547211</t>
  </si>
  <si>
    <t>" DN400_1 "     134,5</t>
  </si>
  <si>
    <t>227</t>
  </si>
  <si>
    <t>-368145171</t>
  </si>
  <si>
    <t>228</t>
  </si>
  <si>
    <t>1764965848</t>
  </si>
  <si>
    <t>84,796*4 'Přepočtené koeficientem množství</t>
  </si>
  <si>
    <t>229</t>
  </si>
  <si>
    <t>1428028657</t>
  </si>
  <si>
    <t>230</t>
  </si>
  <si>
    <t>891241821.1</t>
  </si>
  <si>
    <t>Demontáž vodovodních hydrantů podzemních otevřený výkop DN 80 vč. poklopů příslušných armatur vč. odvozu a likvidace dle pokynů investora</t>
  </si>
  <si>
    <t>650127873</t>
  </si>
  <si>
    <t>231</t>
  </si>
  <si>
    <t>891241100.1</t>
  </si>
  <si>
    <t>Demontáž vodovodních šoupátek otevřený výkop DN 50-125 vč. poklopů zemní soupravy příslušných armatur vč. odvozu a likvidace dle pokynů investora</t>
  </si>
  <si>
    <t>-225825985</t>
  </si>
  <si>
    <t>" DN80 "     5</t>
  </si>
  <si>
    <t>" DN100 "   4</t>
  </si>
  <si>
    <t>232</t>
  </si>
  <si>
    <t>891241150.1</t>
  </si>
  <si>
    <t>Demontáž vodovodních šoupátek otevřený výkop DN 150-200 vč. poklopů zemní soupravy příslušných armatur vč. odvozu a likvidace dle pokynů investora</t>
  </si>
  <si>
    <t>916883608</t>
  </si>
  <si>
    <t>" DN125 "     2</t>
  </si>
  <si>
    <t>" DN150 "     4</t>
  </si>
  <si>
    <t>233</t>
  </si>
  <si>
    <t>891241400.1</t>
  </si>
  <si>
    <t>Demontáž vodovodních šoupátek otevřený výkop DN 350-400 vč. poklopů zemní soupravy příslušných armatur vč. odvozu a likvidace dle pokynů investora</t>
  </si>
  <si>
    <t>-2050414583</t>
  </si>
  <si>
    <t>" DN400 "     1</t>
  </si>
  <si>
    <t>234</t>
  </si>
  <si>
    <t>851241131.1</t>
  </si>
  <si>
    <t>Vytěžení demontáž stávajícího potrubí LT DN80 z výkopu vč. tvarovek armatur, vč. odvozu a likvidace</t>
  </si>
  <si>
    <t>-897693315</t>
  </si>
  <si>
    <t>235</t>
  </si>
  <si>
    <t>851261131.1</t>
  </si>
  <si>
    <t>Vytěžení demontáž stávajícího potrubí LT DN100 z výkopu vč. tvarovek armatur, vč. odvozu a likvidace</t>
  </si>
  <si>
    <t>779210388</t>
  </si>
  <si>
    <t>236</t>
  </si>
  <si>
    <t>851291131.1</t>
  </si>
  <si>
    <t>Vytěžení demontáž stávajícího potrubí LT DN125 z výkopu vč. tvarovek armatur, vč. odvozu a likvidace</t>
  </si>
  <si>
    <t>-2094993107</t>
  </si>
  <si>
    <t>237</t>
  </si>
  <si>
    <t>851311131.1</t>
  </si>
  <si>
    <t>Vytěžení demontáž stávajícího potrubí LT DN150 z výkopu vč. tvarovek armatur, vč. odvozu a likvidace</t>
  </si>
  <si>
    <t>-582959487</t>
  </si>
  <si>
    <t>238</t>
  </si>
  <si>
    <t>851391131.1</t>
  </si>
  <si>
    <t>Vytěžení demontáž stávajícího potrubí LT DN400 z výkopu vč. tvarovek armatur, vč. odvozu a likvidace</t>
  </si>
  <si>
    <t>-1297683894</t>
  </si>
  <si>
    <t>239</t>
  </si>
  <si>
    <t>998273102</t>
  </si>
  <si>
    <t>Přesun hmot pro trubní vedení z trub litinových otevřený výkop</t>
  </si>
  <si>
    <t>240</t>
  </si>
  <si>
    <t>" potrubí voda, plyn "     POTRUBI1+POTRUBI2+POTRUBI3</t>
  </si>
  <si>
    <t>241</t>
  </si>
  <si>
    <t>1974958059</t>
  </si>
  <si>
    <t>40,38</t>
  </si>
  <si>
    <t>116,12</t>
  </si>
  <si>
    <t>53,94</t>
  </si>
  <si>
    <t>SO 331 - PROTLAKY POD KOMUNIKACÍ</t>
  </si>
  <si>
    <t>105,381</t>
  </si>
  <si>
    <t>88,706</t>
  </si>
  <si>
    <t>řezBLA</t>
  </si>
  <si>
    <t>řezBASF1</t>
  </si>
  <si>
    <t>PROT1</t>
  </si>
  <si>
    <t>PROT3</t>
  </si>
  <si>
    <t>20,5</t>
  </si>
  <si>
    <t>PROT2</t>
  </si>
  <si>
    <t>-24371526</t>
  </si>
  <si>
    <t>" chodník - ŠD 200mm "    BLA1</t>
  </si>
  <si>
    <t>" asf. vozovka (4) - makadam 200mm "    BASFALT4</t>
  </si>
  <si>
    <t>113107331</t>
  </si>
  <si>
    <t>Odstranění podkladu z betonu prostého tl 150 mm strojně pl do 50 m2</t>
  </si>
  <si>
    <t>-385464581</t>
  </si>
  <si>
    <t>" chodník - směs stmelená cementem 120mm "</t>
  </si>
  <si>
    <t>-141666503</t>
  </si>
  <si>
    <t>113107332</t>
  </si>
  <si>
    <t>Odstranění podkladu z betonu prostého tl 300 mm strojně pl do 50 m2</t>
  </si>
  <si>
    <t>-1444378651</t>
  </si>
  <si>
    <t xml:space="preserve">" asf. vozovka (1) - makadam+beton 300mm "    </t>
  </si>
  <si>
    <t>22,83*4 'Přepočtené koeficientem množství</t>
  </si>
  <si>
    <t>" protlak č.2+č.3 - společná jáma "</t>
  </si>
  <si>
    <t>" startovací jáma "     4,0*4,0</t>
  </si>
  <si>
    <t>" startovací jáma "     4,0*4</t>
  </si>
  <si>
    <t>1202012431</t>
  </si>
  <si>
    <t>" asfalt. vozovka "</t>
  </si>
  <si>
    <t>" protlak č.1 - Jamborova "</t>
  </si>
  <si>
    <t>" startovací jáma "     4,0*3,0</t>
  </si>
  <si>
    <t>" koncová jáma "     3,0*2,0</t>
  </si>
  <si>
    <t>" startovací jáma "     (4,0+3,0)*2</t>
  </si>
  <si>
    <t>" koncová jáma "     (3,0+2,0)*2</t>
  </si>
  <si>
    <t>řezBASF4</t>
  </si>
  <si>
    <t>23,168*4 'Přepočtené koeficientem množství</t>
  </si>
  <si>
    <t>" startovací jáma společná protla č.1+2 "     4,0*2</t>
  </si>
  <si>
    <t>" koncová jáma společná protla č.1+2 "     2,0</t>
  </si>
  <si>
    <t xml:space="preserve">" plyn DN300 "   </t>
  </si>
  <si>
    <t>" protlak č.2 - startovací jáma  "     3,0</t>
  </si>
  <si>
    <t>131251202</t>
  </si>
  <si>
    <t>Hloubení jam zapažených v hornině třídy těžitelnosti I, skupiny 3 objem do 50 m3 strojně</t>
  </si>
  <si>
    <t>" startovací jáma "     4,0*3,0*(2,18+0,5)</t>
  </si>
  <si>
    <t>" koncová jáma "     3,0*2,0*(2,41+0,5)</t>
  </si>
  <si>
    <t>" startovací jáma "     4,0*4,0*(2,55+0,5)</t>
  </si>
  <si>
    <t>" koncová jáma "     3,0*2,0*(2,45+0,5)</t>
  </si>
  <si>
    <t>131351202</t>
  </si>
  <si>
    <t>Hloubení jam zapažených v hornině třídy těžitelnosti II, skupiny 4 objem do 50 m3 strojně</t>
  </si>
  <si>
    <t>151101109.1</t>
  </si>
  <si>
    <t>Zřízení pažení a rozepření stěn jam hl do 4 m dle potřeby jam protlaku vč. rozepření vzepření nebo jinak vč. všech speciálních úprav</t>
  </si>
  <si>
    <t>" startovací jáma "     2*(4,0+3,0)*(2,18+0,5)</t>
  </si>
  <si>
    <t>" koncová jáma "     2*(3,0+2,0)*(2,41+0,5)</t>
  </si>
  <si>
    <t>" startovací jáma "     4*4,0*(2,55+0,5)</t>
  </si>
  <si>
    <t>" koncová jáma "     2*(3,0+2,0)*(2,45+0,5)</t>
  </si>
  <si>
    <t>151101119.1</t>
  </si>
  <si>
    <t>Odstranění pažení a rozepření stěn jam hl do 4 m dle potřeby jam protlaku vč. rozepření vzepření nebo jinak vč. všech speciálních úprav</t>
  </si>
  <si>
    <t>141721217.1</t>
  </si>
  <si>
    <t>Zemní protlak délky do 50 m hloubky do 6 m v hor,tř. 1 až 4 vč. dodávky chráničky sklolam.trubka 272/19 vč. příplatku za nasunutí potrubí DN80 do chráničky</t>
  </si>
  <si>
    <t>-1696341388</t>
  </si>
  <si>
    <t>" protlak č.1 "     30,0</t>
  </si>
  <si>
    <t>141721259.1</t>
  </si>
  <si>
    <t>Zemní protlak délky do 50 m hloubky do 6 m v hor,tř. 1 až 4 vč. dodávky chráničky sklolam.trubka 324/20 vč. příplatku za nasunutí potrubí DN150 do chráničky</t>
  </si>
  <si>
    <t>-167011837</t>
  </si>
  <si>
    <t>" protlak č.3 "     20,5</t>
  </si>
  <si>
    <t>141721266.1</t>
  </si>
  <si>
    <t>Zemní protlak délky do 50 m hloubky do 6 m v hor,tř. 1 až 4 vč. dodávky chráničky sklolam.trubka 616/21 vč. příplatku za nasunutí potrubí DN400 do chráničky</t>
  </si>
  <si>
    <t>886245400</t>
  </si>
  <si>
    <t>" protlak č.2 "     21</t>
  </si>
  <si>
    <t>-1404840920</t>
  </si>
  <si>
    <t>" zemina z protlaků "</t>
  </si>
  <si>
    <t>PROT1*PI*(0,3/2)^2</t>
  </si>
  <si>
    <t>PROT2*PI*(0,65/2)^2</t>
  </si>
  <si>
    <t>PROT3*PI*(0,35/2)^2</t>
  </si>
  <si>
    <t>" odpočet vestavěného vodovodu "</t>
  </si>
  <si>
    <t>" protlak č.1 - litina DN80 "     -1,1*(0,1+0,09+0,3)*(3,0-0,5+4,0-0,5)</t>
  </si>
  <si>
    <t>" protlak č.2 - litina DN400 "     -1,2*(0,1+0,45+0,3)*(2,0-0,5+4,0-0,5)</t>
  </si>
  <si>
    <t>" protlak č.3 - litina DN150 "     -1,1*(0,1+0,16+0,3)*(2,0-0,5+4,0-0,5)</t>
  </si>
  <si>
    <t>" asfaltové vozovky "     BASFALT1+BASFALT4</t>
  </si>
  <si>
    <t>899911132</t>
  </si>
  <si>
    <t>Kluzná objímka výšky 60 mm vnějšího průměru potrubí do 183 mm</t>
  </si>
  <si>
    <t>974603905</t>
  </si>
  <si>
    <t>" protlak č.1 "     21</t>
  </si>
  <si>
    <t>" protlak č.3 "     15</t>
  </si>
  <si>
    <t>899911139</t>
  </si>
  <si>
    <t>Kluzná objímka výšky 60 mm vnějšího průměru potrubí do 473 mm</t>
  </si>
  <si>
    <t>2133451970</t>
  </si>
  <si>
    <t>" protlak č.2 "     12</t>
  </si>
  <si>
    <t>899913135</t>
  </si>
  <si>
    <t>Uzavírací manžeta chráničky potrubí DN 80 x 250</t>
  </si>
  <si>
    <t>902246961</t>
  </si>
  <si>
    <t>899913153</t>
  </si>
  <si>
    <t>Uzavírací manžeta chráničky potrubí DN 150 x 300</t>
  </si>
  <si>
    <t>1896809328</t>
  </si>
  <si>
    <t>899913166</t>
  </si>
  <si>
    <t>Uzavírací manžeta chráničky potrubí DN 400 x 600</t>
  </si>
  <si>
    <t>521059279</t>
  </si>
  <si>
    <t>" kabel "     KABELm+1,0*2*2</t>
  </si>
  <si>
    <t>61,4</t>
  </si>
  <si>
    <t>12,33</t>
  </si>
  <si>
    <t>HDPE32</t>
  </si>
  <si>
    <t>HDPE50</t>
  </si>
  <si>
    <t>HDPE63</t>
  </si>
  <si>
    <t>BLAprov</t>
  </si>
  <si>
    <t>24,48</t>
  </si>
  <si>
    <t>4,41</t>
  </si>
  <si>
    <t>SO 340 - VODOVODNÍ PŘÍPOJKY</t>
  </si>
  <si>
    <t>60,8</t>
  </si>
  <si>
    <t>2,25</t>
  </si>
  <si>
    <t>13,59</t>
  </si>
  <si>
    <t>5,67</t>
  </si>
  <si>
    <t>15,93</t>
  </si>
  <si>
    <t>30,2</t>
  </si>
  <si>
    <t>35,4</t>
  </si>
  <si>
    <t>12,6</t>
  </si>
  <si>
    <t>1,8</t>
  </si>
  <si>
    <t>14,4</t>
  </si>
  <si>
    <t>62,1</t>
  </si>
  <si>
    <t>84,474</t>
  </si>
  <si>
    <t>156,806</t>
  </si>
  <si>
    <t>BZAMhotov</t>
  </si>
  <si>
    <t>2,16</t>
  </si>
  <si>
    <t>BZATRAVryha</t>
  </si>
  <si>
    <t>4,05</t>
  </si>
  <si>
    <t>BZATRAV</t>
  </si>
  <si>
    <t>5,4</t>
  </si>
  <si>
    <t>BSTERK</t>
  </si>
  <si>
    <t xml:space="preserve">Potrubí z tvárné litiny bude s těžkou protikorozní ochranou Vnější povrchová ochrana TLT potrubí s těžkou protikorozní ochranou bude následující: - extrudovaným polyethylenovým povlakem standardní tloušťky dle  ČSN EN 14628 (1,8 – 2,5 mm dle DN trubky) nebo - polyuretanovým povlakem minimální tloušťky dle ČSN EN 15189 (700 mikrometrů) Tvarovky budou s vnější a vnitřní povrchovou ochrannou vrstvou modrého epoxidu s min. tl. 250 m podle ČSN EN 14901. Vnitřní povrchová ochrana bude odstředivě nanášenou cementovou vystýlkou.  Všechny spoje u trub a tvarovek s těžkou protikorozní ochranou budou chráněny elastomerovou manžetou. Minimální tloušťky stěny litiny musí být : DN 80, třída Class s tloušťkou stěny litiny min 4,7 mm DN 100, třída Class s tloušťkou stěny litiny min 4,7 mm DN 150, třída Class s tloušťkou stěny litiny min 4,7 mm DN 400, třída Class s tloušťkou stěny litiny min 6,4 mm Potrubí, tvarovky a armatury budou min. třídy PN 10. Tvarovky z tvárné litiny budou s vnější a vnitřní povrchovou ochranou: krycí modrý epoxid o síle min. 250 μm podle ČSN EN 14901. Jmenovité světlosti musí vyhovovat ČSN EN ISO 6708. Potrubí, spojovací materiál a tvarovky musí vyhovovat příslušným ČSN EN (především ČSN EN 12201 a ČSN EN 13244). </t>
  </si>
  <si>
    <t>VYKOP</t>
  </si>
  <si>
    <t>29,739</t>
  </si>
  <si>
    <t>114,213</t>
  </si>
  <si>
    <t>41,85</t>
  </si>
  <si>
    <t>31,32</t>
  </si>
  <si>
    <t>67,97</t>
  </si>
  <si>
    <t>40,366</t>
  </si>
  <si>
    <t>BZAMprov</t>
  </si>
  <si>
    <t>6,84</t>
  </si>
  <si>
    <t>BLAhotov</t>
  </si>
  <si>
    <t>2,88</t>
  </si>
  <si>
    <t>27,36</t>
  </si>
  <si>
    <t>LOZEkom</t>
  </si>
  <si>
    <t>20,16</t>
  </si>
  <si>
    <t xml:space="preserve">    722 - Zdravotechnika - vnitřní vodovod</t>
  </si>
  <si>
    <t>1117516079</t>
  </si>
  <si>
    <t>2,0*14</t>
  </si>
  <si>
    <t>1448653893</t>
  </si>
  <si>
    <t>" vp "     2,0*2*14</t>
  </si>
  <si>
    <t>" nájezd VVP80 + VP85 "     0,9*3*2</t>
  </si>
  <si>
    <t>-784052313</t>
  </si>
  <si>
    <t>113106171.1</t>
  </si>
  <si>
    <t>Rozebrání dlažeb vozovek ze zámkové dlažby s ložem z kameniva ručně k zpětnému použití</t>
  </si>
  <si>
    <t>-1335054377</t>
  </si>
  <si>
    <t>" zámková dlažba (D.4.8)"</t>
  </si>
  <si>
    <t>" zapravená nahotovo (část VP80) "     0,9*2,4</t>
  </si>
  <si>
    <t>979054451</t>
  </si>
  <si>
    <t>Očištění vybouraných zámkových dlaždic s původním spárováním z kameniva těženého</t>
  </si>
  <si>
    <t>1002407069</t>
  </si>
  <si>
    <t>" očištění zámkové dlažby pro zpětné použití "</t>
  </si>
  <si>
    <t>113106187</t>
  </si>
  <si>
    <t>Rozebrání dlažeb vozovek ze zámkové dlažby s ložem z kameniva strojně pl do 50 m2</t>
  </si>
  <si>
    <t>-1110660539</t>
  </si>
  <si>
    <t>" zapravená provizorně "     0,9*(10,0-2,4)</t>
  </si>
  <si>
    <t>113106195.1</t>
  </si>
  <si>
    <t>Rozebrání dlažeb vozovek z vegetační dlažby betonové s ložem z kameniva strojně pl do 50 m2 k zpětnému použití</t>
  </si>
  <si>
    <t>-254879077</t>
  </si>
  <si>
    <t>" D.4.8 "</t>
  </si>
  <si>
    <t>"zatrav. bloky nad rýhou "     0,9*4,5</t>
  </si>
  <si>
    <t>"zatrav. bloky "     1,2*4,5</t>
  </si>
  <si>
    <t>979054453.1</t>
  </si>
  <si>
    <t>Očištění vybouraných zatrav. tvárnic k dalšímu použití</t>
  </si>
  <si>
    <t>379409757</t>
  </si>
  <si>
    <t>113107323</t>
  </si>
  <si>
    <t>Odstranění podkladu z kameniva drceného tl 300 mm strojně pl do 50 m2</t>
  </si>
  <si>
    <t>-312201029</t>
  </si>
  <si>
    <t>" kryt - VP76 "     0,9*14</t>
  </si>
  <si>
    <t>-777716581</t>
  </si>
  <si>
    <t>" zámková - ŠD 150mm "     BZAMhotov</t>
  </si>
  <si>
    <t>" zatrav.bloky - ŠD 150mm "     BZATRAV</t>
  </si>
  <si>
    <t>" asfaltový chodník - ŠD 200mm "     BLA</t>
  </si>
  <si>
    <t>1867164239</t>
  </si>
  <si>
    <t>" asfaltový chodník - SSC 120mm "     BLA</t>
  </si>
  <si>
    <t>-2143505220</t>
  </si>
  <si>
    <t>" asfaltový chodník - SSC 120mm "     řezBLA</t>
  </si>
  <si>
    <t>1542629838</t>
  </si>
  <si>
    <t>-727223640</t>
  </si>
  <si>
    <t>-84820755</t>
  </si>
  <si>
    <t>1158113287</t>
  </si>
  <si>
    <t>1991060063</t>
  </si>
  <si>
    <t>-826486243</t>
  </si>
  <si>
    <t>69,592*4 'Přepočtené koeficientem množství</t>
  </si>
  <si>
    <t>-493002826</t>
  </si>
  <si>
    <t>-403240837</t>
  </si>
  <si>
    <t>" asfalt. chodník (viz. D.4.8)"</t>
  </si>
  <si>
    <t>" přípojky zapravované provizorně "     0,9*(30,4-3,2)</t>
  </si>
  <si>
    <t>" přípojky zapravované nahotovo VP76 "     0,9*3,2</t>
  </si>
  <si>
    <t>-147203863</t>
  </si>
  <si>
    <t>2*30,4</t>
  </si>
  <si>
    <t>113107343</t>
  </si>
  <si>
    <t>Odstranění podkladu živičného tl 150 mm strojně pl do 50 m2</t>
  </si>
  <si>
    <t>1812648504</t>
  </si>
  <si>
    <t>" VP2-P, VP103,VP105 "     0,9*(0,9+2,0*2)</t>
  </si>
  <si>
    <t>520871923</t>
  </si>
  <si>
    <t>" VP2-P, VP103,VP105 "     2*(0,9+2,0*2)</t>
  </si>
  <si>
    <t>1574044913</t>
  </si>
  <si>
    <t>" VP90,92,94,96 "     0,9*(4,6+4,5*2+4,1)</t>
  </si>
  <si>
    <t>1950087360</t>
  </si>
  <si>
    <t>" VP90,92,94,96 "     2*(4,6+4,5*2+4,1)</t>
  </si>
  <si>
    <t>-1225683683</t>
  </si>
  <si>
    <t>" VP98,102,102a,104-T "     0,9*(3,8+4,0+3,8+3,5)</t>
  </si>
  <si>
    <t>" VP86 "     0,9*6,3</t>
  </si>
  <si>
    <t>" VP80,76 "     0,9*(1,5+1,0)</t>
  </si>
  <si>
    <t>-550129995</t>
  </si>
  <si>
    <t>" VP98,102,102a,104-T "     2*(3,8+4,0+3,8+3,5)</t>
  </si>
  <si>
    <t>" VP86 "     2*6,3</t>
  </si>
  <si>
    <t>" VP80,76 "     2*(1,5+1,0)</t>
  </si>
  <si>
    <t>603215562</t>
  </si>
  <si>
    <t>-1846765467</t>
  </si>
  <si>
    <t>30,602*4 'Přepočtené koeficientem množství</t>
  </si>
  <si>
    <t>360436427</t>
  </si>
  <si>
    <t>1404732438</t>
  </si>
  <si>
    <t>" plyn "   0,9*2</t>
  </si>
  <si>
    <t>-1509282744</t>
  </si>
  <si>
    <t>" plyn "     0,9*16</t>
  </si>
  <si>
    <t>-1127303537</t>
  </si>
  <si>
    <t>" křížení inž. sítí "     69</t>
  </si>
  <si>
    <t>KABELkus*0,9</t>
  </si>
  <si>
    <t>-98774084</t>
  </si>
  <si>
    <t>" voda, plyn "     POTRUBI1*1,2*(1,7-0,6)</t>
  </si>
  <si>
    <t>" voda, plyn "     POTRUBI2*1,4*(1,9-0,6)</t>
  </si>
  <si>
    <t>" kabel "     KABELm*1,0*(1,5-0,6)</t>
  </si>
  <si>
    <t>2052370104</t>
  </si>
  <si>
    <t>984471387</t>
  </si>
  <si>
    <t>-1428604027</t>
  </si>
  <si>
    <t>" VP80 "</t>
  </si>
  <si>
    <t>0,9*(1,79+1,66)/2*1,5</t>
  </si>
  <si>
    <t>0,9*(1,66+1,73)/2*(2,0-1,5)</t>
  </si>
  <si>
    <t>0,9*(1,73+1,56)/2*(8,0-2,0)</t>
  </si>
  <si>
    <t>" VP82 "</t>
  </si>
  <si>
    <t>0,9*(1,88+1,96)/2*0,6</t>
  </si>
  <si>
    <t>0,9*(1,96+1,42)/2*(6,0-0,6)</t>
  </si>
  <si>
    <t>" VP86 "</t>
  </si>
  <si>
    <t>0,9*(2,07+1,54)/2*6,3</t>
  </si>
  <si>
    <t>" VP90 "</t>
  </si>
  <si>
    <t>0,9*(1,87+1,6)/2*4,6</t>
  </si>
  <si>
    <t>0,9*(1,72+1,68)/2*(7,0-4,6)</t>
  </si>
  <si>
    <t>" VP92 "</t>
  </si>
  <si>
    <t>0,9*(1,87+1,67)/2*4,5</t>
  </si>
  <si>
    <t>0,9*(1,79+1,57)/2*(7,0-4,5)</t>
  </si>
  <si>
    <t>" VP94 "</t>
  </si>
  <si>
    <t>0,9*(1,92+1,6)/2*4,5</t>
  </si>
  <si>
    <t>0,9*(1,7+1,4)/2*(7,0-4,5)</t>
  </si>
  <si>
    <t>" VP96 "</t>
  </si>
  <si>
    <t>0,9*(1,85+1,66)/2*4,1</t>
  </si>
  <si>
    <t>0,9*(1,78+1,62)/2*(7,0-4,1)</t>
  </si>
  <si>
    <t>" VP98 "</t>
  </si>
  <si>
    <t>0,9*(1,78+1,71)/2*3,8</t>
  </si>
  <si>
    <t>0,9*(1,83+1,5)/2*(7,1-3,8)</t>
  </si>
  <si>
    <t>" VP102 "</t>
  </si>
  <si>
    <t>0,9*(1,8+1,5)/2*4,0</t>
  </si>
  <si>
    <t>0,9*(1,62+1,36)/2*(6,0-4,0)</t>
  </si>
  <si>
    <t>" VP102a "</t>
  </si>
  <si>
    <t>0,9*(1,79+1,56)/2*3,8</t>
  </si>
  <si>
    <t>0,9*(1,68+1,47)/2*(6,0-3,8)</t>
  </si>
  <si>
    <t>" VP104T "</t>
  </si>
  <si>
    <t>0,9*(1,77+1,65)/2*3,5</t>
  </si>
  <si>
    <t>0,9*(1,77+1,75)/2*(6,0-3,5)</t>
  </si>
  <si>
    <t>" VP76 "</t>
  </si>
  <si>
    <t>0,9*(1,83+1,84)/2*1,0</t>
  </si>
  <si>
    <t>0,9*(1,84+2,26)/2*(2,5-1,0)</t>
  </si>
  <si>
    <t>0,9*(2,26+2,4)/2*(5,7-2,5)</t>
  </si>
  <si>
    <t>0,9*(2,4+0,89)/2*(8,7-5,7)</t>
  </si>
  <si>
    <t>0,9*(0,89+0,98)/2*(23,5-8,7)</t>
  </si>
  <si>
    <t>" VP2-P "</t>
  </si>
  <si>
    <t>0,9*(1,8+1,73)/2*0,9</t>
  </si>
  <si>
    <t>0,9*(1,83+1,71)/2*(2,4-0,9)</t>
  </si>
  <si>
    <t>" VP103 "</t>
  </si>
  <si>
    <t>0,9*(1,79+1,68)/2*2,0</t>
  </si>
  <si>
    <t>0,9*(1,8+1,77)/2*(4,0-2,0)</t>
  </si>
  <si>
    <t>" VP105 "</t>
  </si>
  <si>
    <t>0,9*(1,75+1,61)/2*2,0</t>
  </si>
  <si>
    <t>0,9*(1,73+1,69)/2*(4,0-2,0)</t>
  </si>
  <si>
    <t>" asfalt. chodník "     -BLA*(0,03+0,12+0,2)</t>
  </si>
  <si>
    <t>" zatrav. dlažba "     -BZATRAVryha*0,27</t>
  </si>
  <si>
    <t>" zámková dlažba "     -BZAMhotov*0,27</t>
  </si>
  <si>
    <t>" zámková dlažba "     -BZAMprov*0,27</t>
  </si>
  <si>
    <t>" štěrková komunikace "     -BSTERK*0,3</t>
  </si>
  <si>
    <t>" ve třídě 3 - 80% "     VYKOP*0,8</t>
  </si>
  <si>
    <t>687878570</t>
  </si>
  <si>
    <t>" ve třídě 4 - 20% "     VYKOP*0,2</t>
  </si>
  <si>
    <t>1990334441</t>
  </si>
  <si>
    <t>2*(1,79+1,66)/2*1,5</t>
  </si>
  <si>
    <t>2*(1,66+1,73)/2*(2,0-1,5)</t>
  </si>
  <si>
    <t>2*(1,73+1,56)/2*(8,0-2,0)</t>
  </si>
  <si>
    <t>2*(1,88+1,96)/2*0,6</t>
  </si>
  <si>
    <t>2*(1,96+1,42)/2*(6,0-0,6)</t>
  </si>
  <si>
    <t>2*(2,07+1,54)/2*6,3</t>
  </si>
  <si>
    <t>2*(1,87+1,6)/2*4,6</t>
  </si>
  <si>
    <t>2*(1,72+1,68)/2*(7,0-4,6)</t>
  </si>
  <si>
    <t>2*(1,87+1,67)/2*4,5</t>
  </si>
  <si>
    <t>2*(1,79+1,57)/2*(7,0-4,5)</t>
  </si>
  <si>
    <t>2*(1,92+1,6)/2*4,5</t>
  </si>
  <si>
    <t>2*(1,7+1,4)/2*(7,0-4,5)</t>
  </si>
  <si>
    <t>2*(1,85+1,66)/2*4,1</t>
  </si>
  <si>
    <t>2*(1,78+1,62)/2*(7,0-4,1)</t>
  </si>
  <si>
    <t>2*(1,78+1,71)/2*3,8</t>
  </si>
  <si>
    <t>2*(1,83+1,5)/2*(7,1-3,8)</t>
  </si>
  <si>
    <t>2*(1,8+1,5)/2*4,0</t>
  </si>
  <si>
    <t>2*(1,62+1,36)/2*(6,0-4,0)</t>
  </si>
  <si>
    <t>2*(1,79+1,56)/2*3,8</t>
  </si>
  <si>
    <t>2*(1,68+1,47)/2*(6,0-3,8)</t>
  </si>
  <si>
    <t>2*(1,77+1,65)/2*3,5</t>
  </si>
  <si>
    <t>2*(1,77+1,75)/2*(6,0-3,5)</t>
  </si>
  <si>
    <t>2*(1,83+1,84)/2*1,0</t>
  </si>
  <si>
    <t>2*(1,84+2,26)/2*(2,5-1,0)</t>
  </si>
  <si>
    <t>2*(2,26+2,4)/2*(5,7-2,5)</t>
  </si>
  <si>
    <t>2*(2,4+0,89)/2*(8,7-5,7)</t>
  </si>
  <si>
    <t>2*(1,8+1,73)/2*0,9</t>
  </si>
  <si>
    <t>2*(1,83+1,71)/2*(2,4-0,9)</t>
  </si>
  <si>
    <t>2*(1,79+1,68)/2*2,0</t>
  </si>
  <si>
    <t>2*(1,8+1,77)/2*(4,0-2,0)</t>
  </si>
  <si>
    <t>2*(1,75+1,61)/2*2,0</t>
  </si>
  <si>
    <t>2*(1,73+1,69)/2*(4,0-2,0)</t>
  </si>
  <si>
    <t>1028748091</t>
  </si>
  <si>
    <t>696804537</t>
  </si>
  <si>
    <t>VYKOP+VYKOPR</t>
  </si>
  <si>
    <t>131965568</t>
  </si>
  <si>
    <t>184944323</t>
  </si>
  <si>
    <t>1850793086</t>
  </si>
  <si>
    <t>-1436910940</t>
  </si>
  <si>
    <t>" prostor k zásypu rýha "     VYKOP1</t>
  </si>
  <si>
    <t>" odpočet vestavěných vodovodů  "</t>
  </si>
  <si>
    <t>" HDPE 32 "     -0,9*(0,1+0,032+0,3)*HDPE32</t>
  </si>
  <si>
    <t>" HDPE 50 "     -0,9*(0,1+0,05+0,3)*HDPE50</t>
  </si>
  <si>
    <t>" HDPE 63 "     -0,9*(0,1+0,063+0,3)*HDPE63</t>
  </si>
  <si>
    <t>" zapravená ŠD komunikace "     -0,3*BSTERK</t>
  </si>
  <si>
    <t>" zapravená zámková dlažba "    -0,27*BZAMhotov</t>
  </si>
  <si>
    <t>" asfalt. chodník "     -BLAhotov*(0,03+0,12+0,2)</t>
  </si>
  <si>
    <t>1672747992</t>
  </si>
  <si>
    <t>1276491450</t>
  </si>
  <si>
    <t>-982363660</t>
  </si>
  <si>
    <t>-244802671</t>
  </si>
  <si>
    <t>" vp - d32 "          0,9*(0,032+0,3)*HDPE32</t>
  </si>
  <si>
    <t>" vp - d50 "          0,9*(0,005+0,3)*HDPE50</t>
  </si>
  <si>
    <t>" vp - d63 "          0,9*(0,0063+0,3)*HDPE63</t>
  </si>
  <si>
    <t>" odpočet potrubí "             -PI*(0,032/2)^2*HDPE32</t>
  </si>
  <si>
    <t>" odpočet potrubí "             -PI*(0,05/2)^2*HDPE50</t>
  </si>
  <si>
    <t>" odpočet potrubí "             -PI*(0,063/2)^2*HDPE63</t>
  </si>
  <si>
    <t>-1243199024</t>
  </si>
  <si>
    <t>2092176912</t>
  </si>
  <si>
    <t>-867478082</t>
  </si>
  <si>
    <t>451572111</t>
  </si>
  <si>
    <t>Lože pod potrubí otevřený výkop z kameniva drobného těženého</t>
  </si>
  <si>
    <t>0,1*0,9*HDPE32</t>
  </si>
  <si>
    <t>0,1*0,9*HDPE50</t>
  </si>
  <si>
    <t>0,1*0,9*HDPE63</t>
  </si>
  <si>
    <t>564851111.5</t>
  </si>
  <si>
    <t>Kryt štěrk tl 150 mm</t>
  </si>
  <si>
    <t>-1328234191</t>
  </si>
  <si>
    <t>" zapravení komunikace a hotovo "</t>
  </si>
  <si>
    <t>" štěrková cesta VPP76 "     BSTERK</t>
  </si>
  <si>
    <t>566901232</t>
  </si>
  <si>
    <t>Vyspravení podkladu po překopech ing sítí plochy přes 15 m2 štěrkodrtí tl. 150 mm</t>
  </si>
  <si>
    <t>1995836363</t>
  </si>
  <si>
    <t>" lože komunikací zapravovaných "</t>
  </si>
  <si>
    <t>" část zámkové dlažby VP80 "     BZAMhotov</t>
  </si>
  <si>
    <t>" zatrav.bloky VP76 "     BZATRAV</t>
  </si>
  <si>
    <t>566901133</t>
  </si>
  <si>
    <t>Vyspravení podkladu po překopech ing sítí plochy do 15 m2 štěrkodrtí tl. 200 mm</t>
  </si>
  <si>
    <t>657300553</t>
  </si>
  <si>
    <t>" asf.chodník VP76 "     BLAhotov</t>
  </si>
  <si>
    <t>-1541089808</t>
  </si>
  <si>
    <t xml:space="preserve">" provizorní kryt chodník - asfalt. recyklát "     </t>
  </si>
  <si>
    <t xml:space="preserve">" provizorní kryt chodník - zámková dlažba "     </t>
  </si>
  <si>
    <t>-416518752</t>
  </si>
  <si>
    <t>BSTERK*0,15</t>
  </si>
  <si>
    <t>LOZEkom*0,15</t>
  </si>
  <si>
    <t>BLAhotov*0,2</t>
  </si>
  <si>
    <t>-378719765</t>
  </si>
  <si>
    <t>596211990.1</t>
  </si>
  <si>
    <t>Kladení zámkové dlažby komunikací pro pěší pl do 50 m2</t>
  </si>
  <si>
    <t>-453837123</t>
  </si>
  <si>
    <t>596419911.1</t>
  </si>
  <si>
    <t>Kladení dlažby z zatrav. bloků  vč. případného doplnění poškozených bloků vč. zásypu vhodnou zeminou a zatravnění</t>
  </si>
  <si>
    <t>-75568587</t>
  </si>
  <si>
    <t>572350111</t>
  </si>
  <si>
    <t>Vyspravení krytu komunikací po překopech plochy do 15 m2 litým asfaltem MA (LA) tl 40 mm</t>
  </si>
  <si>
    <t>634332694</t>
  </si>
  <si>
    <t>573211107</t>
  </si>
  <si>
    <t>Postřik živičný spojovací z asfaltu v množství 0,30 kg/m2</t>
  </si>
  <si>
    <t>347417164</t>
  </si>
  <si>
    <t>566901172</t>
  </si>
  <si>
    <t>Vyspravení podkladu po překopech ing sítí plochy do 15 m2 směsí stmelenou cementem SC 20/25 tl 150 mm</t>
  </si>
  <si>
    <t>1381481538</t>
  </si>
  <si>
    <t>919732211</t>
  </si>
  <si>
    <t>Styčná spára napojení nového živičného povrchu na stávající za tepla š 15 mm hl 25 mm s prořezáním</t>
  </si>
  <si>
    <t>-246567557</t>
  </si>
  <si>
    <t>3,2*2</t>
  </si>
  <si>
    <t>998223011</t>
  </si>
  <si>
    <t>Přesun hmot pro pozemní komunikace s krytem dlážděným</t>
  </si>
  <si>
    <t>1568566523</t>
  </si>
  <si>
    <t>871161211</t>
  </si>
  <si>
    <t>Montáž potrubí z PE100 SDR 11 otevřený výkop svařovaných elektrotvarovkou D 32 x 3,0 mm</t>
  </si>
  <si>
    <t>247659673</t>
  </si>
  <si>
    <t>" přípojka "     119,0</t>
  </si>
  <si>
    <t>28613110.1</t>
  </si>
  <si>
    <t>potrubí vodovodní PE100 PN 16 SDR11 6m 100m 32x3,0mm vč. elektrospojek</t>
  </si>
  <si>
    <t>1370890853</t>
  </si>
  <si>
    <t>119*1,015 'Přepočtené koeficientem množství</t>
  </si>
  <si>
    <t>871161211.1</t>
  </si>
  <si>
    <t>příplatek k montáži potrubí z PE100 SDR 11 D 32 x 3,0 mm v uzavřených objektech</t>
  </si>
  <si>
    <t>-1566283387</t>
  </si>
  <si>
    <t xml:space="preserve">" uvnitř - po vodoměr (D.4.8) "     </t>
  </si>
  <si>
    <t>29,7-1,5*2-2,6</t>
  </si>
  <si>
    <t>871181211</t>
  </si>
  <si>
    <t>Montáž potrubí z PE100 SDR 11 otevřený výkop svařovaných elektrotvarovkou D 50 x 4,6 mm</t>
  </si>
  <si>
    <t>-1615857020</t>
  </si>
  <si>
    <t>" přípojka "     13,0</t>
  </si>
  <si>
    <t>28613112.1</t>
  </si>
  <si>
    <t>potrubí vodovodní PE100 PN 16 SDR11 6m 100m 50x4,6mm vč. elektrosppjek</t>
  </si>
  <si>
    <t>1054301987</t>
  </si>
  <si>
    <t>13*1,015 'Přepočtené koeficientem množství</t>
  </si>
  <si>
    <t>871181211.1</t>
  </si>
  <si>
    <t>příplatek k montáži potrubí z PE100 SDR 11 D 50 x 4,6 mm v uzavřených objektech</t>
  </si>
  <si>
    <t>2128936458</t>
  </si>
  <si>
    <t>" uvnitř - po vodoměr (D.4.8) "   1,5*2</t>
  </si>
  <si>
    <t>871211211</t>
  </si>
  <si>
    <t>Montáž potrubí z PE100 SDR 11 otevřený výkop svařovaných elektrotvarovkou D 63 x 5,8 mm</t>
  </si>
  <si>
    <t>229805918</t>
  </si>
  <si>
    <t>" přípojky "     5,0</t>
  </si>
  <si>
    <t>28613113.1</t>
  </si>
  <si>
    <t>potrubí vodovodní PE100 PN 16 SDR11 6m 100m 63x5,8mm vč. elektrosppjek</t>
  </si>
  <si>
    <t>-1615265099</t>
  </si>
  <si>
    <t>5*1,015 'Přepočtené koeficientem množství</t>
  </si>
  <si>
    <t>871211211.1</t>
  </si>
  <si>
    <t>příplatek k montáži potrubí z PE100 SDR 11 D 63 x 5,8 mm v uzavřených objektech</t>
  </si>
  <si>
    <t>982960415</t>
  </si>
  <si>
    <t>" uvnitř - po vodoměr (D.4.8) "   2,6</t>
  </si>
  <si>
    <t>891269111</t>
  </si>
  <si>
    <t>Montáž navrtávacích pasů na potrubí z jakýchkoli trub DN 100</t>
  </si>
  <si>
    <t>1481988980</t>
  </si>
  <si>
    <t>42271414.1</t>
  </si>
  <si>
    <t>pás navrtávací z tvárné litiny na litinové potrubí DN100/25 objímka z litiny s kulovým kohoutem  pro PE potrubí d-32</t>
  </si>
  <si>
    <t>-1132781762</t>
  </si>
  <si>
    <t>42271414.3</t>
  </si>
  <si>
    <t>pás navrtávací z tvárné litiny na litinové potrubí DN100/40 objímka z litiny s kulovým kohoutem  pro PE potrubí d-50</t>
  </si>
  <si>
    <t>-565857518</t>
  </si>
  <si>
    <t>42271414.5</t>
  </si>
  <si>
    <t>pás navrtávací z tvárné litiny na litinové potrubí DN100/50 objímka z litiny s kulovým kohoutem  pro PE potrubí d-63</t>
  </si>
  <si>
    <t>1496619888</t>
  </si>
  <si>
    <t>891319111</t>
  </si>
  <si>
    <t>Montáž navrtávacích pasů na potrubí z jakýchkoli trub DN 150</t>
  </si>
  <si>
    <t>-433533265</t>
  </si>
  <si>
    <t>42271415.1</t>
  </si>
  <si>
    <t>pás navrtávací z tvárné litiny na litinové potrubí DN150/25 objímka z litiny s kulovým kohoutem  pro PE potrubí d-32</t>
  </si>
  <si>
    <t>-1767950404</t>
  </si>
  <si>
    <t>42271415.3</t>
  </si>
  <si>
    <t>pás navrtávací z tvárné litiny na litinové potrubí DN150/40 objímka z litiny s kulovým kohoutem  pro PE potrubí d-50</t>
  </si>
  <si>
    <t>669923965</t>
  </si>
  <si>
    <t>879211111.1</t>
  </si>
  <si>
    <t>Spojka 1"  pro přepojení PE/stávající potrubí</t>
  </si>
  <si>
    <t>-995678816</t>
  </si>
  <si>
    <t>-2064158278</t>
  </si>
  <si>
    <t>493538636</t>
  </si>
  <si>
    <t>1276361219</t>
  </si>
  <si>
    <t>422 0903 R</t>
  </si>
  <si>
    <t>zemní souprava teleskopická k přípojkovým šoupátkům 3/4" - 2"</t>
  </si>
  <si>
    <t>1934985777</t>
  </si>
  <si>
    <t>550419694</t>
  </si>
  <si>
    <t>911206001.1</t>
  </si>
  <si>
    <t>Chránička 63/5,8 - prostup obvodovou (do 0,5m) zdí základem šachtou vč. utěsnění izolace a všech potřebných zednických prací uzavírací manžeta 2x</t>
  </si>
  <si>
    <t>-1627284651</t>
  </si>
  <si>
    <t>911206011.1</t>
  </si>
  <si>
    <t>Chránička 90/5,4 - prostup obvodovou (do 0,5m) zdí základem šachtou vč. utěsnění izolace a všech potřebných zednických prací uzavírací manžeta 2x</t>
  </si>
  <si>
    <t>240882265</t>
  </si>
  <si>
    <t>911206051.1</t>
  </si>
  <si>
    <t>Chránička 110/6,5 - prostup obvodovou (do 0,5m) zdí základem šachtou vč. utěsnění izolace a všech potřebných zednických prací uzavírací manžeta 2x</t>
  </si>
  <si>
    <t>-6656121</t>
  </si>
  <si>
    <t>Demontáž vodovodní uzávěr DN25 vč. poklopů zemní soupravy příslušných armatur vč. odvozu a likvidace dle pokynů investora</t>
  </si>
  <si>
    <t>-516816047</t>
  </si>
  <si>
    <t>891241102.1</t>
  </si>
  <si>
    <t>Demontáž vodovodní uzávěr do DN40 vč. poklopů zemní soupravy příslušných armatur vč. odvozu a likvidace dle pokynů investora</t>
  </si>
  <si>
    <t>-801073272</t>
  </si>
  <si>
    <t>891241103.1</t>
  </si>
  <si>
    <t>Demontáž vodovodní uzávěr do DN50 vč. poklopů zemní soupravy příslušných armatur vč. odvozu a likvidace dle pokynů investora</t>
  </si>
  <si>
    <t>641710247</t>
  </si>
  <si>
    <t>891181032.1</t>
  </si>
  <si>
    <t>Vytažení demontáž stávajícího potrubí ocel, PE DN25 z výkopu vč. tvarovek vč. odvozu a likvidace</t>
  </si>
  <si>
    <t>566756732</t>
  </si>
  <si>
    <t>891181050.1</t>
  </si>
  <si>
    <t>Vytažení demontáž stávajícího potrubí ocel, PE DN40 z výkopu vč. tvarovek vč. odvozu a likvidace</t>
  </si>
  <si>
    <t>52385648</t>
  </si>
  <si>
    <t>891181063.1</t>
  </si>
  <si>
    <t>Vytažení demontáž stávajícího potrubí ocel, PE DN50 z výkopu vč. tvarovek vč. odvozu a likvidace</t>
  </si>
  <si>
    <t>-2079810069</t>
  </si>
  <si>
    <t>998276101</t>
  </si>
  <si>
    <t>Přesun hmot pro trubní vedení z trub z plastických hmot otevřený výkop</t>
  </si>
  <si>
    <t>722</t>
  </si>
  <si>
    <t>Zdravotechnika - vnitřní vodovod</t>
  </si>
  <si>
    <t>722 9151 R</t>
  </si>
  <si>
    <t xml:space="preserve">ISO spojka 1"  pro PE potrubí </t>
  </si>
  <si>
    <t>-701665895</t>
  </si>
  <si>
    <t>722 9161 R</t>
  </si>
  <si>
    <t xml:space="preserve">ISO spojka 1 1/2"  pro PE potrubí </t>
  </si>
  <si>
    <t>-1528889734</t>
  </si>
  <si>
    <t>722 9171 R</t>
  </si>
  <si>
    <t xml:space="preserve">ISO spojka 2"  pro PE potrubí </t>
  </si>
  <si>
    <t>-734835274</t>
  </si>
  <si>
    <t>722232045.1</t>
  </si>
  <si>
    <t>Kohout uzavírací G 1"</t>
  </si>
  <si>
    <t>-591888519</t>
  </si>
  <si>
    <t>722232047.1</t>
  </si>
  <si>
    <t>Kohout uzavírací G  1 1/2"</t>
  </si>
  <si>
    <t>402188325</t>
  </si>
  <si>
    <t>722232048.1</t>
  </si>
  <si>
    <t>Kohout uzavírací G 2"</t>
  </si>
  <si>
    <t>-2005700556</t>
  </si>
  <si>
    <t>998722101</t>
  </si>
  <si>
    <t>Přesun hmot tonážní pro vnitřní vodovod v objektech v do 6 m</t>
  </si>
  <si>
    <t>-2089111973</t>
  </si>
  <si>
    <t>911501538</t>
  </si>
  <si>
    <t>-1083408258</t>
  </si>
  <si>
    <t>" kabel "     KABELm+KABELkus*(2,0-0,9)</t>
  </si>
  <si>
    <t>betSLOUPEK01</t>
  </si>
  <si>
    <t>cISodkop01</t>
  </si>
  <si>
    <t>256,23</t>
  </si>
  <si>
    <t>cISodkopS01</t>
  </si>
  <si>
    <t>406,38</t>
  </si>
  <si>
    <t>cODKOPsanZ01</t>
  </si>
  <si>
    <t>482,175</t>
  </si>
  <si>
    <t>DOSYPobrub01</t>
  </si>
  <si>
    <t>65,06</t>
  </si>
  <si>
    <t>drenTEXTIL01</t>
  </si>
  <si>
    <t>667,2</t>
  </si>
  <si>
    <t>m2DRNY01</t>
  </si>
  <si>
    <t>SO 101 - OBLUŽNÁ KOMUNIKACE GAJDOŠOVA</t>
  </si>
  <si>
    <t>m2VDZ01</t>
  </si>
  <si>
    <t>m3DMbeton01</t>
  </si>
  <si>
    <t>0,853</t>
  </si>
  <si>
    <t>mDZKkostky01</t>
  </si>
  <si>
    <t>511</t>
  </si>
  <si>
    <t>NASYPsanace01</t>
  </si>
  <si>
    <t>964,35</t>
  </si>
  <si>
    <t>nSLOUPKYdz01</t>
  </si>
  <si>
    <t>OBLOUKobrub01</t>
  </si>
  <si>
    <t>8,16</t>
  </si>
  <si>
    <t>ODVOZasfRECY01</t>
  </si>
  <si>
    <t>365,04</t>
  </si>
  <si>
    <t>ODVOZdrn01</t>
  </si>
  <si>
    <t>ODVOZkscB01</t>
  </si>
  <si>
    <t>334,273</t>
  </si>
  <si>
    <t>ODVOZsanZ01</t>
  </si>
  <si>
    <t>ODVOZsterk01</t>
  </si>
  <si>
    <t>272,45</t>
  </si>
  <si>
    <t>ODVOZzem01</t>
  </si>
  <si>
    <t>166,764</t>
  </si>
  <si>
    <t>pISodkop01</t>
  </si>
  <si>
    <t>232,936</t>
  </si>
  <si>
    <t>pISodkopS01</t>
  </si>
  <si>
    <t>369,436</t>
  </si>
  <si>
    <t>pISryhyDREN01</t>
  </si>
  <si>
    <t>62,55</t>
  </si>
  <si>
    <t>Obrtelová M.</t>
  </si>
  <si>
    <t>rDMchodnLA01</t>
  </si>
  <si>
    <t>70,35</t>
  </si>
  <si>
    <t>rDMvozovAB01</t>
  </si>
  <si>
    <t>32,5</t>
  </si>
  <si>
    <t>rDMZD801</t>
  </si>
  <si>
    <t>12,7</t>
  </si>
  <si>
    <t>REZnapojeni01</t>
  </si>
  <si>
    <t>327</t>
  </si>
  <si>
    <t>rODKOPksc01</t>
  </si>
  <si>
    <t>29,561</t>
  </si>
  <si>
    <t>rODKOPsanZ01</t>
  </si>
  <si>
    <t>111,755</t>
  </si>
  <si>
    <t>rODKOPsterk01</t>
  </si>
  <si>
    <t>41,685</t>
  </si>
  <si>
    <t>rODKOPzem01</t>
  </si>
  <si>
    <t>15,374</t>
  </si>
  <si>
    <t>rovTRAVA01</t>
  </si>
  <si>
    <t>rRYHYzemDREN01</t>
  </si>
  <si>
    <t>31,275</t>
  </si>
  <si>
    <t>celkRYHYkan01</t>
  </si>
  <si>
    <t>6,08</t>
  </si>
  <si>
    <t>sODKOPksc01</t>
  </si>
  <si>
    <t>303,859</t>
  </si>
  <si>
    <t>sODKOPsanZ01</t>
  </si>
  <si>
    <t>370,42</t>
  </si>
  <si>
    <t>sODKOPsterk01</t>
  </si>
  <si>
    <t>230,765</t>
  </si>
  <si>
    <t>sODKOPzem01</t>
  </si>
  <si>
    <t>77,026</t>
  </si>
  <si>
    <t>sRYHYkanZEM01</t>
  </si>
  <si>
    <t>4,864</t>
  </si>
  <si>
    <t>sRYHYrecyklat01</t>
  </si>
  <si>
    <t>sRYHYzemDREN01</t>
  </si>
  <si>
    <t>38,225</t>
  </si>
  <si>
    <t>SUTasfB01</t>
  </si>
  <si>
    <t>801,678</t>
  </si>
  <si>
    <t>SUTasfF01</t>
  </si>
  <si>
    <t>469,315</t>
  </si>
  <si>
    <t>SUTbetKUS01</t>
  </si>
  <si>
    <t>121,009</t>
  </si>
  <si>
    <t>SUTbetSYPK01</t>
  </si>
  <si>
    <t>46,844</t>
  </si>
  <si>
    <t>SUTkameni01</t>
  </si>
  <si>
    <t>48,788</t>
  </si>
  <si>
    <t>SUTocelKUS01</t>
  </si>
  <si>
    <t>0,6</t>
  </si>
  <si>
    <t>VDZcary01</t>
  </si>
  <si>
    <t>zebroTEXTIL01</t>
  </si>
  <si>
    <t>100,8</t>
  </si>
  <si>
    <t>sODKOPsanN01</t>
  </si>
  <si>
    <t>rODKOPsanN01</t>
  </si>
  <si>
    <t>ODVOZsanN01</t>
  </si>
  <si>
    <t>cODKOPsanN01</t>
  </si>
  <si>
    <t>sRYHYkanNAV01</t>
  </si>
  <si>
    <t>1,216</t>
  </si>
  <si>
    <t>ODVOZnavaz01</t>
  </si>
  <si>
    <t xml:space="preserve">    1.1 - Výměna podloží  (jen v případě realizace výměny podloží)</t>
  </si>
  <si>
    <t xml:space="preserve">    18 - Zemní práce - povrchové úpravy terénu</t>
  </si>
  <si>
    <t xml:space="preserve">    2 - Zakládání</t>
  </si>
  <si>
    <t xml:space="preserve">    5 - Komunikace</t>
  </si>
  <si>
    <t xml:space="preserve">    997 - Přesun sutě</t>
  </si>
  <si>
    <t xml:space="preserve">    711 - Izolace proti vodě, vlhkosti a plynům</t>
  </si>
  <si>
    <t>113106171</t>
  </si>
  <si>
    <t>Rozebrání dlažeb vozovek ze zámkové dlažby s ložem z kameniva ručně</t>
  </si>
  <si>
    <t>1173536115</t>
  </si>
  <si>
    <t>" Odkaz VV na příslušnou část dokumentace "</t>
  </si>
  <si>
    <t>" Výkaz výměr (VV) dle:  "</t>
  </si>
  <si>
    <t>" 1/ tabulky SOUPIS PRACÍ - SO 101 (příloha projektu):  Číslo pozice .../ text položky "</t>
  </si>
  <si>
    <t>" 2/doplnění dle výkr. D5:    D.5.2 (Situace)... - D. 5.5 (pracov .příč. řezy) "</t>
  </si>
  <si>
    <t>" 3/ doplnění dle:   Technická zpráva  D.5.1  (dále jen TZ) "</t>
  </si>
  <si>
    <t>" Poznámka odkazu VV na příslušnou část dokumentace platí pro všechny položky. "</t>
  </si>
  <si>
    <t>Mezisoučet      POZNÁMKA ODKAZU VÝMĚR</t>
  </si>
  <si>
    <t>" 210.8/ Vybourání krytu z bet. dlažby tl. do 80 mm, spáry písek: celk.208m2 "</t>
  </si>
  <si>
    <t>" z toho:  ruční DM podél zdí: K1+K2"    0,50*(2,6+2,0+4,5+5,5)</t>
  </si>
  <si>
    <t>" z toho:  ruční DM podél zdí: K3 "          0,50*10,8</t>
  </si>
  <si>
    <t>113106271</t>
  </si>
  <si>
    <t>Rozebrání dlažeb vozovek ze zámkové dlažby s ložem z kameniva strojně pl přes 50 do 200 m2</t>
  </si>
  <si>
    <t>-356614652</t>
  </si>
  <si>
    <t>" 210.8/ Vybourání krytu z bet. dlažby tl. do 80 mm, spáry vyplněné pískem: celk.208 m2 "</t>
  </si>
  <si>
    <t>" chodníky ZD  /172m2   +  sjezdy ZD8/ 60m2 - rýhy IS 24m2"             172+60-24</t>
  </si>
  <si>
    <t xml:space="preserve">" -odpočet ruční DM zámk.dlažby ZD  podél zdí "     </t>
  </si>
  <si>
    <t>- rDMZD801</t>
  </si>
  <si>
    <t>113107141</t>
  </si>
  <si>
    <t>Odstranění podkladu živičného tl 50 mm ručně</t>
  </si>
  <si>
    <t>511565313</t>
  </si>
  <si>
    <t>" 210.6/Vybourání krytu z litého asfaltu v tl. do 50 mm: celk.466m2 "</t>
  </si>
  <si>
    <t>"  ruční DM podél zdí: K1/ chodníky LA"         0,50*(36+3+3,5+20+51)</t>
  </si>
  <si>
    <t>"  ruční DM podél zdí: K3 /chodníky LA"          0,50*(4,0+34,0-10,8)</t>
  </si>
  <si>
    <t>113107142</t>
  </si>
  <si>
    <t>Odstranění podkladu živičného tl 100 mm ručně</t>
  </si>
  <si>
    <t>1656200371</t>
  </si>
  <si>
    <t>" 210.3/ Odfrézování   -obrusné+ložní-   asfalt.vrstvy stáv. vozovky: 50+50=100 mm "</t>
  </si>
  <si>
    <t>" z toho ruční DM vybouráním  podél zdí pro tl.100mm/ vozovka AB (K2) "</t>
  </si>
  <si>
    <t>113107145</t>
  </si>
  <si>
    <t>Odstranění podkladu živičného tl 250 mm ručně</t>
  </si>
  <si>
    <t>-1932910726</t>
  </si>
  <si>
    <t>" 210.4/ Vybourání asfalt. podklad. vrstev vozovky K1, K2  v celk. tl. 250 mm: celkem 1230m2 "</t>
  </si>
  <si>
    <t>"  ruční DM podél zdí: K2/ vozovka AB  pro tl.250mm "         0,50*(26+1+38)</t>
  </si>
  <si>
    <t>113107182</t>
  </si>
  <si>
    <t>Odstranění podkladu živičného tl 100 mm strojně pl přes 50 do 200 m2</t>
  </si>
  <si>
    <t>-144177080</t>
  </si>
  <si>
    <t>" 210.5/ Vybourání asfalt. podklad. vrstev vozovky v celk. tl. do  100 mm"</t>
  </si>
  <si>
    <t>" asf. vozovka K3 / z DM ploch odečteny rýhy proviz. zaprávek asf.recyklátem(voda+ kan.)"</t>
  </si>
  <si>
    <t>150,0</t>
  </si>
  <si>
    <t>113107241</t>
  </si>
  <si>
    <t>Odstranění podkladu živičného tl 50 mm strojně pl přes 200 m2</t>
  </si>
  <si>
    <t>-1495903416</t>
  </si>
  <si>
    <t>" 210.6/Vybourání krytu z litého asfaltu v tl. do 50 mm "</t>
  </si>
  <si>
    <t xml:space="preserve">" chodníky LA / z DM ploch odečteny rýhy proviz. zaprávek asf.recykl .(voda+ kan.)"  </t>
  </si>
  <si>
    <t>466,0</t>
  </si>
  <si>
    <t xml:space="preserve">" -odpočet ruční DM podél zdí/chodníky LA "   </t>
  </si>
  <si>
    <t>- rDMchodnLA01</t>
  </si>
  <si>
    <t>113107245</t>
  </si>
  <si>
    <t>Odstranění podkladu živičného tl 250 mm strojně pl přes 200 m2</t>
  </si>
  <si>
    <t>-717569522</t>
  </si>
  <si>
    <t>" 210.4/ Vybourání asfalt. podklad. vrstev vozovky v celk. tl. do  250 mm"</t>
  </si>
  <si>
    <t>" asf. vozovka K1+K2 / z DM ploch odečteny rýhy proviz. zaprávek asf.recyklátem(voda+ kan.)"</t>
  </si>
  <si>
    <t>1230,0</t>
  </si>
  <si>
    <t xml:space="preserve">" - odpočet ruční DM podél zdí / vozovka AB (K2)"      </t>
  </si>
  <si>
    <t>-rDMvozovAB01</t>
  </si>
  <si>
    <t>113154123-11</t>
  </si>
  <si>
    <t>Frézování živičného krytu tl 50 mm pruh š 1 m pl do 500 m2 s překážkami v trase</t>
  </si>
  <si>
    <t xml:space="preserve"> vlastní</t>
  </si>
  <si>
    <t>-335705251</t>
  </si>
  <si>
    <t>" 210.3/ Odfrézování obrusné / ložní   asfalt.vrstvy stáv. vozovky v tl. do 50 mm "</t>
  </si>
  <si>
    <t>" asf. vozovka 2xK1+K2 + 1xK3 =2*1975+196 / vč. plochy rýh proviz. zaprávek (voda+ kanal.)=4146m2 "</t>
  </si>
  <si>
    <t>" z toho  1x K3  tl. 50mm:   1*196,0m2"           196,0</t>
  </si>
  <si>
    <t>113154364</t>
  </si>
  <si>
    <t>Frézování živičného krytu tl 100 mm pruh š 2 m pl do 10000 m2 s překážkami v trase</t>
  </si>
  <si>
    <t>2141349987</t>
  </si>
  <si>
    <t>" asf. vozovka 2xK1+K2 + 1xK3 = 2*1975+196  / vč. plochy rýh proviz. zaprávek (voda+ kanal.)= celk. 4146m2 "</t>
  </si>
  <si>
    <t xml:space="preserve">" z toho  K1+K2  tl. 50mm*2 vrstvy= 2*1975m2=3950m2,  frézov. souvrství  10cm najednou= 1*1975m2" </t>
  </si>
  <si>
    <t>" tl.100mm"            1*1975,0</t>
  </si>
  <si>
    <t>" -odpočet ruční DM podél zdí pro tl.100mm/ vozovka AB (K2) "</t>
  </si>
  <si>
    <t>- rDMvozovAB01</t>
  </si>
  <si>
    <t>1359487226</t>
  </si>
  <si>
    <t>" 210.18/  DM  beton.obrubníků stojatých vč.  bet. lože "               385,0</t>
  </si>
  <si>
    <t>" POZNÁMKA: z celk.dl. odečteny DM obruby bourané v rámci IS (kanal.+voda)"</t>
  </si>
  <si>
    <t>140254560</t>
  </si>
  <si>
    <t>" POZNÁMKA: z celk.dl. odečteny DM obruby z kostek bourané v rámci IS (kanal.+voda)"</t>
  </si>
  <si>
    <t>"  v ceně položky i DM beton. lože "</t>
  </si>
  <si>
    <t>" 210.17+ 210.21/  DM  kamen.přídlažby š. do 0.20 m, spáry MC (vč. bourání bet. lože viz pol. 210.21): 215mb"</t>
  </si>
  <si>
    <t>" = přídlažba kostky DŽK u obrubníku 2x řádek "                                  2*215,0</t>
  </si>
  <si>
    <t>" 210.18+ 210.19/  DM  3-řádku kostek,  spáry MC (vč. bourání bet. lože viz pol. 210.21): 27mb"</t>
  </si>
  <si>
    <t>3*27,0</t>
  </si>
  <si>
    <t>121151213-10</t>
  </si>
  <si>
    <t>Sejmutí travního drnu -  plochy do 500 m2 tl vrstvy do 100 mm strojně - vč. naložení na dopravní prostředek  (cena určena pro oddrnování na skládku, recyklaci )</t>
  </si>
  <si>
    <t>629708061</t>
  </si>
  <si>
    <t>" 210.1/ Oddrnování v průměr.mocnosti cca 0.1 m (na skládku) "     200,0</t>
  </si>
  <si>
    <t>122211101</t>
  </si>
  <si>
    <t>Odkopávky a prokopávky v hornině třídy těžitelnosti I, skupiny 3 ručně</t>
  </si>
  <si>
    <t>-214009611</t>
  </si>
  <si>
    <t>"   ruční  odkopy v zemině  (tř.I skup.3) "</t>
  </si>
  <si>
    <t>" 520.1/ Odkopávky v hornině třídy těžit. I   (skup. 1-3 )="</t>
  </si>
  <si>
    <t>" =výkopy za obrubou+ dorovnání nivelet  celk.92,4m3"</t>
  </si>
  <si>
    <t>" z toho  cca do 30 % z pásma IS (kabely)  dokop ručně "</t>
  </si>
  <si>
    <t>"  (poměr skupin= odhad:   20% sk.3/ 50% sk.4/ 30% sk.5) "</t>
  </si>
  <si>
    <t>0,30*(cISodkop01*0,20)</t>
  </si>
  <si>
    <t xml:space="preserve">Součet </t>
  </si>
  <si>
    <t>122252204</t>
  </si>
  <si>
    <t>Odkopávky a prokopávky nezapažené pro silnice a dálnice v hornině třídy těžitelnosti I objem do 500 m3 strojně</t>
  </si>
  <si>
    <t>-1340699838</t>
  </si>
  <si>
    <t>" =výkopy za obrubou+ dorovnání nivelet "               92,40</t>
  </si>
  <si>
    <t>" - odpočet ručních výkopů v pásmu IS / v zemině skup.3 "</t>
  </si>
  <si>
    <t>-rODKOPzem01</t>
  </si>
  <si>
    <t>Součet         strojní odkop zem</t>
  </si>
  <si>
    <t>122311101</t>
  </si>
  <si>
    <t>Odkopávky a prokopávky v hornině třídy těžitelnosti II, skupiny 4 ručně</t>
  </si>
  <si>
    <t>1254822733</t>
  </si>
  <si>
    <t>" 210.9/ Odstranění  nestmeleného  podkladu bouraných komunikací   (štěrky HDK/ŠD) celk.272,45m3"</t>
  </si>
  <si>
    <t>" z toho ruční DM vybouráním  podél zdí pro tl.100mm/ vozovka AB  (K2 /  m2 *hl.0,10m)"</t>
  </si>
  <si>
    <t>rDMvozovAB01*0,10</t>
  </si>
  <si>
    <t>" ruční  odkopy ve štěrku, nestemelený podklad /ŠD+HDK    (tř.II skup.4) "</t>
  </si>
  <si>
    <t>" odkop pro skl.K1...K6:  cca do 30 % z pásma IS (kabely)  dokop ručně "</t>
  </si>
  <si>
    <t>0,30*(cISodkop01*0,50)</t>
  </si>
  <si>
    <t>122411101</t>
  </si>
  <si>
    <t>Odkopávky a prokopávky v hornině třídy těžitelnosti II, skupiny 5 ručně</t>
  </si>
  <si>
    <t>-1666382635</t>
  </si>
  <si>
    <t>" 210.11/ Vybourání stmelených podkladních vrstev komunikací  (SC/KSC)  celk. 333,42m3 "</t>
  </si>
  <si>
    <t>" z toho ruční DM vybouráním  podél zdí pro tl.100mm/ vozovka AB  (K2 /  m2 *hl.0,20m)"</t>
  </si>
  <si>
    <t>rDMvozovAB01*0,20</t>
  </si>
  <si>
    <t>" ruční  odkopy v KSC/ stemelený podklad    (tř.II skup.5) "</t>
  </si>
  <si>
    <t>0,30*(cISodkop01*0,30)</t>
  </si>
  <si>
    <t>122452204-04</t>
  </si>
  <si>
    <t>Odkopávky a prokopávky nezapažené pro silnice v hornině třídy těžitelnosti II objem do 500 m3 strojně - skupiny 4</t>
  </si>
  <si>
    <t>-1364260264</t>
  </si>
  <si>
    <t>" 210.9/ Odstranění  nestmeleného  podkladu bouraných komunikací   (štěrky HDK/ŠD)"</t>
  </si>
  <si>
    <t>" pod: vozovkami  K1,K2, K3,  chodníky LA, ZD6, sjezdy ZD8: celkem   272,45m3"</t>
  </si>
  <si>
    <t>" asf. vozovka K1+K2 "                      1230*0,10</t>
  </si>
  <si>
    <t xml:space="preserve"> "chodníky asfaltové/LA"                 466*0,20</t>
  </si>
  <si>
    <t xml:space="preserve"> "chodníky dlážděné ZD6"               145*0,15</t>
  </si>
  <si>
    <t xml:space="preserve"> " sjezdy dlážděné ZD 8"                    60*0,20</t>
  </si>
  <si>
    <t>" asf. vozovka K3 "                              150*0,15</t>
  </si>
  <si>
    <t>Mezisoučet             odkop štěrku celkem</t>
  </si>
  <si>
    <t xml:space="preserve">" - odpočet ruční odkop štěrků   (podél zdí / vozovka AB (K2)+ % z pásma IS)"      </t>
  </si>
  <si>
    <t>-rODKOPsterk01</t>
  </si>
  <si>
    <t>122452204-05</t>
  </si>
  <si>
    <t>Odkopávky a prokopávky nezapažené pro silnice v hornině třídy těžitelnosti II objem do 500 m3 strojně - skupiny 5</t>
  </si>
  <si>
    <t>23699627</t>
  </si>
  <si>
    <t>" 210.11/ Vybourání stmelených podkladních vrstev komunikací  (SC/KSC)"</t>
  </si>
  <si>
    <t>" pod: vozovkami  K1,K2, K3,  chodníky LA, ZD6, sjezdy ZD8: celkem   333,42m3 "</t>
  </si>
  <si>
    <t>" asf. vozovka K1+K2 "                      1230*0,20</t>
  </si>
  <si>
    <t xml:space="preserve"> "chodníky asfaltové/LA"                 466*0,12</t>
  </si>
  <si>
    <t xml:space="preserve"> "chodníky dlážděné ZD6"                0</t>
  </si>
  <si>
    <t xml:space="preserve"> " sjezdy dlážděné ZD 8"                    60*0,15</t>
  </si>
  <si>
    <t>Mezisoučet             bourání SC/KSC   celkem</t>
  </si>
  <si>
    <t xml:space="preserve">" - odpočet ruční  odkop (bourání)  SC/KSC   (podél zdí  +  % z pásma IS)"      </t>
  </si>
  <si>
    <t>-rODKOPksc01</t>
  </si>
  <si>
    <t>129951121</t>
  </si>
  <si>
    <t>Bourání zdiva z betonu prostého neprokládaného v odkopávkách nebo prokopávkách strojně</t>
  </si>
  <si>
    <t>1217371748</t>
  </si>
  <si>
    <t>" 210.12/ Částečné vybourání a zaslepení stávaj. UV:  4ks"</t>
  </si>
  <si>
    <t>"  bourání bet. k-cí v odkopávkách do hl.1,0m pod úroveň terénu "</t>
  </si>
  <si>
    <t>" stěny/skruže "                 ( 0,065*(PI*0,630)*1,0)*4</t>
  </si>
  <si>
    <t>Mezisoučet   část UV</t>
  </si>
  <si>
    <t>" 210.14/ /Úplné  vybourání  stávaj. UV:  1ks "</t>
  </si>
  <si>
    <t>" bour. bet. k-cí v odkopávkách / průměr. hl. celé UV cca 2,5m =viz. nové UV SO 131"</t>
  </si>
  <si>
    <t>" stěny/skruže "                 ( 0,065*(PI*0,630)*2,5)*1</t>
  </si>
  <si>
    <t xml:space="preserve">" dno/skruže "                      0,080*(PI*(0,50/2)^2)*1           </t>
  </si>
  <si>
    <t>Mezisoučet       celá UV</t>
  </si>
  <si>
    <t>129001101</t>
  </si>
  <si>
    <t>Příplatek za ztížení odkopávky nebo prokopávky v blízkosti inženýrských sítí</t>
  </si>
  <si>
    <t>-1189587938</t>
  </si>
  <si>
    <t xml:space="preserve"> " odkopy v pásmu IS při odkopech na hl. komunuikací dle nových skladeb K1...K6 "</t>
  </si>
  <si>
    <t>" výkr.  Situace SO 101  (zákres IS) + vzor. řezy +  hl.nových IS (voda, kanal.) "</t>
  </si>
  <si>
    <t>" kabely:  cca 80 % ploch z dokopů pro chodníky a sjezdy (skl. K4,K5, K7) = v pásmu IS/kabelů"</t>
  </si>
  <si>
    <t>" skl.:  K4/chodník ZD6  "    718,0*(0,35-0,08-0,03)*0,80</t>
  </si>
  <si>
    <t>" skl.:   K5/sjezd ZD8 "            80,0*(0,42-0,08-0,03)*0,80</t>
  </si>
  <si>
    <t>" skl.:  K7/chodník LA  "        225,0*(0,35-0,10)*0,80</t>
  </si>
  <si>
    <t>" plyn pod sjezdy: tl.0,42m "         0,42-(0,8-0,5)= 0,12m v pásmu"</t>
  </si>
  <si>
    <t>" plyn sjezdy větev K1+K2"         (0,5+0,4+0,5)*0,12*(3+7+4,5+5,5)</t>
  </si>
  <si>
    <t>" větev K1+K2 : vozovka  skl.K1+park.stání K2,K3/  KABELY  (předpoklad normov.uložení pod vozov= krytí min.0,9m)"</t>
  </si>
  <si>
    <t>" 0,95-(0,9-0,5)=0,55m (v pásmu IS= celá tl. 0,45m podloží) + ještě 0,10m je v pásmu pro výkop skl.K1 =odd. 1 zemní práce"</t>
  </si>
  <si>
    <t>" kabely / souběh vpravo"    (0,5+0+0,5)*0,10*(7+52)</t>
  </si>
  <si>
    <t>" kabely 2* / souběh vlevo (u park.pruhu/vzor.řez)"    (0,5/2+0,8+0,5)*0,10*(59+28)</t>
  </si>
  <si>
    <t>" kabel 1* / souběh vlevo (u park.pruhu/vzor.řez)"    (0+0+0,5)*0,10*45</t>
  </si>
  <si>
    <t>" kabel 1* /křížení v chran."             (0,5+0,15+0,5)*0,10*4,5*2</t>
  </si>
  <si>
    <t>" kabely 3* u sebe /křížení "             (0,5+1,2+0,5)*0,10*8,0</t>
  </si>
  <si>
    <t>" větev K3 : vozovka  skl.K1 / KABELY  (předpoklad normov.uložení pod vozovkou) "</t>
  </si>
  <si>
    <t>" kabely 3* u sebe /křížení "       (0,5+1,2+0,5)*0,10*10,0</t>
  </si>
  <si>
    <t>" kabel 1* (překop vozov.Vančur./větev K3) /křížení "   (0,5+0+0,5)*0,10*2,5</t>
  </si>
  <si>
    <t xml:space="preserve">Mezisoučet    Pásmo IS  </t>
  </si>
  <si>
    <t>" rezerva 10%  při nenorm. hl. IS  "     0,10*pISodkop01</t>
  </si>
  <si>
    <t xml:space="preserve">Součet   celkové  Pásmo IS pro komunikace </t>
  </si>
  <si>
    <t>132212111</t>
  </si>
  <si>
    <t>Hloubení rýh š do 800 mm v soudržných horninách třídy těžitelnosti I, skupiny 3 ručně</t>
  </si>
  <si>
    <t>1995419867</t>
  </si>
  <si>
    <t>" 520.5/ Hloubení rýh š. do 600 mm.... v hor. tř. těžit. I:  pro trativody "</t>
  </si>
  <si>
    <t xml:space="preserve"> " rýhy v pásmu IS:  výkop pro drenáž :  cca 50%  z pásma IS  ručně "</t>
  </si>
  <si>
    <t>pISryhyDREN01*0,50</t>
  </si>
  <si>
    <t>132251102</t>
  </si>
  <si>
    <t>Hloubení rýh nezapažených  š do 800 mm v hornině třídy těžitelnosti I, skupiny 3 objem do 50 m3 strojně</t>
  </si>
  <si>
    <t>-328454660</t>
  </si>
  <si>
    <t>" 520.5/ Hloubení rýh š. do 600 mm.... v hor. tř. těžit. I "</t>
  </si>
  <si>
    <t>" trativody 278mb celkem / 69,5m3"           278,0*0,25</t>
  </si>
  <si>
    <t>" - odpočet ručních rýh pro drenáž  v pásmu IS / v zemině skup.3 "</t>
  </si>
  <si>
    <t>-rRYHYzemDREN01</t>
  </si>
  <si>
    <t>132254201</t>
  </si>
  <si>
    <t>Hloubení zapažených rýh š do 2000 mm v hornině třídy těžitelnosti I, skupiny 3 objem do 20 m3</t>
  </si>
  <si>
    <t>48542391</t>
  </si>
  <si>
    <t>" 210.16 / Hloubení rýh šířky přes 600 do 2000 mm,  tř. těž. I : celk. 6,08m3 "</t>
  </si>
  <si>
    <t>" pro DM UV/1ks "                                   4,32</t>
  </si>
  <si>
    <t>" pro DM přípojku UV: 5m"                  1,76</t>
  </si>
  <si>
    <t>" - odpočet Strojn. rýh š.200cm (pro kanaliz.)   4tř./navážka (20%)"</t>
  </si>
  <si>
    <t>-sRYHYkanNAV01</t>
  </si>
  <si>
    <t>132351254</t>
  </si>
  <si>
    <t>Hloubení rýh nezapažených š do 2000 mm v hornině třídy těžitelnosti II, skupiny 4 objem do 500 m3 strojně</t>
  </si>
  <si>
    <t>995343581</t>
  </si>
  <si>
    <t>" srovnávací položka  (pro samostatný výkop provizorních zásypů  v rýhách IS) "</t>
  </si>
  <si>
    <t>" 210. 10/ Odstranění  asfalt.recyklátu z provizorně zapravených rýh (voda+kanal.) "</t>
  </si>
  <si>
    <t>-522547644</t>
  </si>
  <si>
    <t xml:space="preserve">" rýhy pro kanaliz. /  poměr hornin= dle  IGP pro kanaliz.= 80% zem.3tř./20% navážka 4tř. " </t>
  </si>
  <si>
    <t>celkRYHYkan01*0,20</t>
  </si>
  <si>
    <t>Součet   strojní  RÝHY KANALIZACE   4tř. navážka</t>
  </si>
  <si>
    <t>-108909551</t>
  </si>
  <si>
    <t xml:space="preserve"> " rýhy v pásmu IS:  výkop pro drenáž  "</t>
  </si>
  <si>
    <t>" v.Situace SO 101  (zákres IS) + vzor. řezy "</t>
  </si>
  <si>
    <t>"  pásmo PLYN (větev K1+K2) +kabel (větev K3) cca 90 % délek trativodů (z celk.dl.278m)"</t>
  </si>
  <si>
    <t>0,90*(278,0*0,25)</t>
  </si>
  <si>
    <t>Mezisoučet       pásmo IS rýhy pro DRENÁŽ</t>
  </si>
  <si>
    <t>-1610909671</t>
  </si>
  <si>
    <t>" pro DM UV/1ks "                              2*(1,2+1,5)*2,4</t>
  </si>
  <si>
    <t>" pro DM přípojku UV: 5m"            2*(1,1*3,2)</t>
  </si>
  <si>
    <t>686033624</t>
  </si>
  <si>
    <t>1745042763</t>
  </si>
  <si>
    <t>" odvoz na recyklační skládku  nebo kompostárnu "</t>
  </si>
  <si>
    <t>0,10*m2DRNY01</t>
  </si>
  <si>
    <t>Mezisoučet                odvoz drny se zeminou</t>
  </si>
  <si>
    <t>" odvoz na recyklační skládku "</t>
  </si>
  <si>
    <t>" odkopy tř. I "</t>
  </si>
  <si>
    <t>" rýhy do 800mm pro drenáž  /tř. I "</t>
  </si>
  <si>
    <t>" rýhy přes 800mm pro DM kanal.potrubí a UV / tř. I. 3 skup. zem "</t>
  </si>
  <si>
    <t>Mezisoučet            odvozy zeminy tř. I</t>
  </si>
  <si>
    <t>-1417299984</t>
  </si>
  <si>
    <t>Mezisoučet     odvozy  štěrky  skup.4</t>
  </si>
  <si>
    <t>Mezisoučet     odvozy  KSC+beton   skup. 5</t>
  </si>
  <si>
    <t>Mezisoučet     odvozy   asfaltový recyklát skup.4</t>
  </si>
  <si>
    <t>" odvoz na recyklační skládku / navážka "</t>
  </si>
  <si>
    <t>Mezisoučet        odvozy navážka skup.4</t>
  </si>
  <si>
    <t>171201239-94</t>
  </si>
  <si>
    <t xml:space="preserve">Poplatek za uložení bio-odpadu zemina a drny na skládce - kompostárna </t>
  </si>
  <si>
    <t>-2059284399</t>
  </si>
  <si>
    <t>ODVOZdrn01*1,6</t>
  </si>
  <si>
    <t>171201231.1</t>
  </si>
  <si>
    <t>Poplatek za uložení zeminy a kamení na recyklační skládce (skládkovné) kód odpadu 17 05 04</t>
  </si>
  <si>
    <t>-1508824581</t>
  </si>
  <si>
    <t>ODVOZzem01*1,8</t>
  </si>
  <si>
    <t>ODVOZsterk01*(1,8+1,9)/2</t>
  </si>
  <si>
    <t>171201231.2</t>
  </si>
  <si>
    <t xml:space="preserve">Poplatek za uložení  směsného stavebního odpadu - navážky-   na recyklační skládce (skládkovné) </t>
  </si>
  <si>
    <t>1586775668</t>
  </si>
  <si>
    <t>ODVOZnavaz01*(1,8+1,95)/2</t>
  </si>
  <si>
    <t>997221861.1</t>
  </si>
  <si>
    <t>Poplatek za uložení stavebního odpadu na recyklační skládce (skládkovné) z prostého betonu pod kódem 17 01 01</t>
  </si>
  <si>
    <t>76613544</t>
  </si>
  <si>
    <t>ODVOZkscB01*(2,2+2,4)/2</t>
  </si>
  <si>
    <t>997221875.1</t>
  </si>
  <si>
    <t>Poplatek za uložení stavebního odpadu na recyklační skládce (skládkovné) asfaltového bez obsahu dehtu zatříděného do Katalogu odpadů pod kódem 17 03 02</t>
  </si>
  <si>
    <t>-327989085</t>
  </si>
  <si>
    <t>" Odstraněný  asfalt.recyklát z provizorně zapravených rýh (voda+kanal.) "</t>
  </si>
  <si>
    <t>ODVOZasfrecy01*2,16</t>
  </si>
  <si>
    <t>174111101</t>
  </si>
  <si>
    <t>Zásyp jam, šachet rýh nebo kolem objektů sypaninou se zhutněním ručně</t>
  </si>
  <si>
    <t>2106636585</t>
  </si>
  <si>
    <t>" 520.2 / Uložení sypaniny s rozprostř.+ zhutn. po vrstvách (mimo aktivní zónu) "</t>
  </si>
  <si>
    <t>" použita vhodná dovezená (nakoupená) zemina "</t>
  </si>
  <si>
    <t>" vzor. řezy (hutnění vibr.deskou):  dosyp drážky za  obrubou "    65,06</t>
  </si>
  <si>
    <t>" v ceně položky i manipulace do 10m"</t>
  </si>
  <si>
    <t>10364100</t>
  </si>
  <si>
    <t>zemina pro terénní úpravy - tříděná</t>
  </si>
  <si>
    <t>-2002448327</t>
  </si>
  <si>
    <t>" cena vč. dovozu se složením (průběžné  ukládky podél trasy)"</t>
  </si>
  <si>
    <t>" použita vhodná dovezená (nakoupená) zemina na dosypy za obrubou "</t>
  </si>
  <si>
    <t>DOSYPobrub01*1,8</t>
  </si>
  <si>
    <t>-208369169</t>
  </si>
  <si>
    <t>" nakládka pro lokální rozvozy podél trasy nad rámec manipulace v rámci  zásypu (10m)"</t>
  </si>
  <si>
    <t>-1994183593</t>
  </si>
  <si>
    <t>" lokální rozvozy ukládek podél trasy nad rámec manipulace v rámci  zásypu (10m)"</t>
  </si>
  <si>
    <t>181152330.1</t>
  </si>
  <si>
    <t xml:space="preserve">Úprava pláně HTÚ dle předepsaných sklonů vč. případných hutnících pokusů a vystavení protokolů o zkoušce ověření modulu přetvárnosti se zhutněním na požadovanou hodnotu Edef2=30MPa při poměru Edef2/Edef1 dle požadavku ČSN 72006 </t>
  </si>
  <si>
    <t>1324215949</t>
  </si>
  <si>
    <t>" pro daný typ zeminy nacházející se v podloží "</t>
  </si>
  <si>
    <t>" 520.4 /  pláň pod komunik. pro pěší a sjezdy:   1023,0m2"</t>
  </si>
  <si>
    <t>" skl.:  K4/chodník ZD6  "    718,0</t>
  </si>
  <si>
    <t xml:space="preserve">" skl.:   K5/sjezd ZD8 "            80,0    </t>
  </si>
  <si>
    <t>" skl.:  K7/chodník LA  "        225,0</t>
  </si>
  <si>
    <t>Mezisoučet   plné k-ce (se ŠD)</t>
  </si>
  <si>
    <t>" úprava pláně (stáv. ŠD)  pro předlažbu chodníku (po DM, výměna dlažby) "</t>
  </si>
  <si>
    <t>" viz. 520.24-25-26/ dlažby ZD6+VL"                             707+31+7</t>
  </si>
  <si>
    <t>" - odpočet ŠDa 250mm  chodníku plná-kce "  -718,0</t>
  </si>
  <si>
    <t>Mezisoučet     předlažba chodníku s výměnou ZD</t>
  </si>
  <si>
    <t>181152345.1</t>
  </si>
  <si>
    <t xml:space="preserve">Úprava pláně HTÚ dle předepsaných sklonů vč. případných hutnících pokusů a vystavení protokolů o zkoušce ověření modulu přetvárnosti se zhutněním na požadovanou hodnotu Edef2=45MPa při poměru Edef2/Edef1 dle požadavku ČSN 72006 </t>
  </si>
  <si>
    <t>-1087286741</t>
  </si>
  <si>
    <t>" 520.3 /  pláň pod komunik.: vozovky a pojížděné ZP = 2143,0m2 "</t>
  </si>
  <si>
    <t>" skl.: K1/vozov.AB  "                             1233,0</t>
  </si>
  <si>
    <t>" skl.: K2/ park.stání ZD8 "                     456,0</t>
  </si>
  <si>
    <t>" skl.: K3/ park.stání dist.dlažba "       425,0</t>
  </si>
  <si>
    <t>" skl.: K6/ zpom.práh ZD8 "                     29,0</t>
  </si>
  <si>
    <t>Výměna podloží  (jen v případě realizace výměny podloží)</t>
  </si>
  <si>
    <t>122252205</t>
  </si>
  <si>
    <t>Odkopávky a prokopávky nezapažené pro silnice a dálnice v hornině třídy těžitelnosti I objem do 1000 m3 strojně</t>
  </si>
  <si>
    <t>-1627008339</t>
  </si>
  <si>
    <t>" POZNÁMKA:   PROVIZORNÍ POLOŽKA "</t>
  </si>
  <si>
    <t>" NÁKLADY UPLATNIT JEN V PŘÍPADĚ VÝMĚNY PODLOŽÍ "</t>
  </si>
  <si>
    <t>" po odsouhlasení TDI a geotechnikem stavby "</t>
  </si>
  <si>
    <t xml:space="preserve"> "dle skutečně zastižených poměrů v podloží "</t>
  </si>
  <si>
    <t>" Poznámka platí pro všechny položky oddílu: 1.1  VÝMĚNA PODLOŽÍ  "</t>
  </si>
  <si>
    <t>" 520.37/ Odkopávky v hornině třídy těžit. I-II  (skup. 3=50% / skup.4=50%) "</t>
  </si>
  <si>
    <t>" odkop pro výměnu podloží (sanaci) v aktivní zóně ZP a komunikací :   964,35m3 celkem (3+4skup)."</t>
  </si>
  <si>
    <t>" sanace pro pojízd.skl.: K1/vozov.AB +K2/park.stání +K3/dist.dl.stání  +K6/práh =2143m2"</t>
  </si>
  <si>
    <t>" 50% ve skup.3 (hlíny,zeminy)"                (2143,0*0,45)*0,50</t>
  </si>
  <si>
    <t>" - odpočet ručních výkopů v pásmu IS  (v zemině 3 sk.)"</t>
  </si>
  <si>
    <t>-rODKOPsanZ01</t>
  </si>
  <si>
    <t>Součet   strojní odkop pro sanaci ZEMINA</t>
  </si>
  <si>
    <t>-130040015</t>
  </si>
  <si>
    <t>" pro výměnu podloží  55% ručně z  celk.pásma IS pro sanaci  (3.skup.50% / 4.skup.50%)"</t>
  </si>
  <si>
    <t>(cISodkopS01*0,55)*0,50</t>
  </si>
  <si>
    <t>122452205-04</t>
  </si>
  <si>
    <t>Odkopávky a prokopávky nezapažené pro silnice v hornině třídy těžitelnosti II objem do 1000 m3 strojně - skupiny 4</t>
  </si>
  <si>
    <t>1762558925</t>
  </si>
  <si>
    <t>" 50% ve skup.4 (navážka)"                (2143,0*0,45)*0,50</t>
  </si>
  <si>
    <t>" - odpočet ručních výkopů v pásmu IS (v navážce 4 sk.)"</t>
  </si>
  <si>
    <t>-rODKOPsanN01</t>
  </si>
  <si>
    <t>Součet   strojní odkop pro sanaci NAVÁŽKA</t>
  </si>
  <si>
    <t>-757431315</t>
  </si>
  <si>
    <t>588907132</t>
  </si>
  <si>
    <t xml:space="preserve"> " odkopy v pásmu IS  pro sanaci  výměnou podloží "</t>
  </si>
  <si>
    <t>" výměna podl. skl.: K1+K2+K3+K6=2143  m2, tl.odkopu sanace 0,45m:  odkopy (u  IS)= průměr. 0,5+0,45= na -0,95 hl."</t>
  </si>
  <si>
    <t>" větev K1: vozovka K1 /nová VODA/ V1/ DN400 v km 0,070,  část  (tl.0,20m, dl.30mb) v pásmu IS pro výkop podloží "</t>
  </si>
  <si>
    <t>(0,5+0,400+0,5)*0,20*30,0</t>
  </si>
  <si>
    <t>" větev K1+K2 : vozovka  skl.K1+park.stání K2,K3/  PLYN  (předpoklad normov.uložení pod vozov= krytí min.1m)"</t>
  </si>
  <si>
    <t>" 0,95-(1,0-0,5)=0,45m v pásmu IS=celá tl. podloží "</t>
  </si>
  <si>
    <t>" plyn /souběh: vpravo "         (0,5+0,300+0,5)*0,45*(15+2+75+5+14)</t>
  </si>
  <si>
    <t>" plyn 1*/souběh: vlevo "        (0,5+0,400+0,5)*0,45*(60+46+50-15-34)</t>
  </si>
  <si>
    <t>" plyn 2* /souběh: vlevo "      (0,5+0,400+0,8+0,300+0,5)*0,45*(15+34)</t>
  </si>
  <si>
    <t>" plyn /křížení "                            (0,5+0,400+0,5)*0,45*(2*3,0+5*4,5)</t>
  </si>
  <si>
    <t>" 0,95-(0,9-0,5)=0,55m v pásmu IS= celá tl. 0,45m podloží (ještě 0,1m je v pásmu pro výkop skl.K1 =odd.1 zem.práce)"</t>
  </si>
  <si>
    <t>" kabely / souběh vpravo"    (0,5+0+0,5)*0,45*(7+52)</t>
  </si>
  <si>
    <t>" kabely 2* / souběh vlevo (u park.pruhu/vzor.řez)"    (0,5/2+0,8+0,5)*0,45*(59+28)</t>
  </si>
  <si>
    <t>" kabel 1* / souběh vlevo (u park.pruhu/vzor.řez)"    (0+0+0,5)*0,45*45</t>
  </si>
  <si>
    <t>" kabel 1* /křížení v chran."             (0,5+0,15+0,5)*0,45*4,5*2</t>
  </si>
  <si>
    <t>" kabely 3* u sebe /křížení "             (0,5+1,2+0,5)*0,45*8,0</t>
  </si>
  <si>
    <t>" větev K3 : vozovka  skl.K1 / PLYN +KABELY  (předpoklad normov.uložení pod vozovkou) "</t>
  </si>
  <si>
    <t>" plyn /souběh+kříž. "      (0,5+0,400+0,5)*0,45*(43+7)</t>
  </si>
  <si>
    <t>" kabely 3* u sebe  /křížení "      (0,5+1,2+0,5)*0,45*10,0</t>
  </si>
  <si>
    <t>" plyn 1* (překop vozov.Vančur./větev K3) /křížení "    (0,5+0,4+0,5)*0,45*5,0</t>
  </si>
  <si>
    <t>" kabel 1* (překop vozov.Vančur./větev K3) /křížení "    (0,5+0+0,5)*0,45*2,5</t>
  </si>
  <si>
    <t>Mezisoučet    Pásmo IS  pro sanaci</t>
  </si>
  <si>
    <t>" rezerva 10%  při nenorm. hl. IS  "     0,10*pISodkopS01</t>
  </si>
  <si>
    <t>Součet   celkové  Pásmo IS pro sanaci</t>
  </si>
  <si>
    <t>-557737136</t>
  </si>
  <si>
    <t>" odvoz na recyklační skládku / zeminy "</t>
  </si>
  <si>
    <t>-434758828</t>
  </si>
  <si>
    <t>-1457956771</t>
  </si>
  <si>
    <t>ODVOZsanZ01*1,8</t>
  </si>
  <si>
    <t>1294760131</t>
  </si>
  <si>
    <t>ODVOZsanN01*(1,8+1,95)/2</t>
  </si>
  <si>
    <t>171152111</t>
  </si>
  <si>
    <t>Uložení sypaniny z hornin nesoudržných a sypkých do násypů zhutněných v aktivní zóně silnic a dálnic</t>
  </si>
  <si>
    <t>-1373290532</t>
  </si>
  <si>
    <t>" POZNÁMKA:  sanace podloží výměnou za vhodný materiál  - rozsah bude čerpán dle skutečné reality ! "</t>
  </si>
  <si>
    <t xml:space="preserve">"  520.38/ výměna podloží  v aktivní zóně ZP a komunikace:  násypem, hut.100% PS:  964,35m3 "       </t>
  </si>
  <si>
    <t xml:space="preserve"> 2143*0,45</t>
  </si>
  <si>
    <t>58380651-01</t>
  </si>
  <si>
    <t>zemina vhodná do aktivní zóny zemního tělesa dle ČSN 736133 (zejména tabulka A.1, kapitola 4 a 9 s odpovídajícími hodnotami Id, PS, CBR a IBI. vč. dodání na místo zabudování. Zkoušení dle ČSN 736133)</t>
  </si>
  <si>
    <t>564716978</t>
  </si>
  <si>
    <t>" sanace podloží (aktiv.zony)  964,35m3:  tonáž  materiálu  "</t>
  </si>
  <si>
    <t>NASYPsanace01*2,30</t>
  </si>
  <si>
    <t>181152302</t>
  </si>
  <si>
    <t>Úprava pláně pro silnice a dálnice v zářezech se zhutněním</t>
  </si>
  <si>
    <t>-1162099669</t>
  </si>
  <si>
    <t>" zhutnění  parapláně pod výměnu podloží : 2143m2 "</t>
  </si>
  <si>
    <t>cODKOPsanZ01/0,45</t>
  </si>
  <si>
    <t>cODKOPsanN01/0,45</t>
  </si>
  <si>
    <t>Zemní práce - povrchové úpravy terénu</t>
  </si>
  <si>
    <t>181951111</t>
  </si>
  <si>
    <t>Úprava pláně v hornině třídy těžitelnosti I, skupiny 1 až 3 bez zhutnění strojně</t>
  </si>
  <si>
    <t>2025267743</t>
  </si>
  <si>
    <t>" úprava pod ohumusování "</t>
  </si>
  <si>
    <t>181351103</t>
  </si>
  <si>
    <t>Rozprostření ornice tl vrstvy do 200 mm pl do 500 m2 v rovině nebo ve svahu do 1:5 strojně</t>
  </si>
  <si>
    <t>1155024695</t>
  </si>
  <si>
    <t>" POZNÁMKA:  v ceně položky i lokální manipulace do 50m "</t>
  </si>
  <si>
    <t>" 510.1/ Zpětné ohumusov. tl. 150 mm v rovině; použita vhodná dovezená/nakoupená zemina"</t>
  </si>
  <si>
    <t>10364101</t>
  </si>
  <si>
    <t>zemina pro terénní úpravy -  ornice</t>
  </si>
  <si>
    <t>-1348991668</t>
  </si>
  <si>
    <t>" cena vč. dovozu a složení v místě manipulace "</t>
  </si>
  <si>
    <t>" nová vegetační vrstva pro KTÚ a trávník / katrovaná zemina vhodná pro sadové úpravy "</t>
  </si>
  <si>
    <t>" 510.1/ pro ohumusov. použita vhodná dovezená/nakoupená zemina"</t>
  </si>
  <si>
    <t>0,15*rovTRAVA01*1,03*1,6</t>
  </si>
  <si>
    <t>181111111</t>
  </si>
  <si>
    <t>Plošná úprava terénu do 500 m2 zemina skupiny 1 až 4 nerovnosti do 100 mm v rovinně a svahu do 1:5</t>
  </si>
  <si>
    <t>557285104</t>
  </si>
  <si>
    <t>" jemná modelace vegetační vrstvy "</t>
  </si>
  <si>
    <t>181411131.1</t>
  </si>
  <si>
    <t>Založení parkového trávníku výsevem plochy v rovině a ve svahu vč. předseťové přípravy zálivky hnojení odplevelení ošetřování</t>
  </si>
  <si>
    <t>-1236652035</t>
  </si>
  <si>
    <t>" 510.2/  Založení park. trávníku ručním výsevem; vč. dodávky a nákadů na údržbu do prvního pokosení"</t>
  </si>
  <si>
    <t>"(Použití: v rovině; drobné, nepravidelné plochy v intravilánu)"      225,0</t>
  </si>
  <si>
    <t>00572410</t>
  </si>
  <si>
    <t>osivo směs travní parková</t>
  </si>
  <si>
    <t>kg</t>
  </si>
  <si>
    <t>1271614724</t>
  </si>
  <si>
    <t>" dodávka osiva: parkový trávník "</t>
  </si>
  <si>
    <t>rovTRAVA01*0,030*1,03</t>
  </si>
  <si>
    <t>185803111</t>
  </si>
  <si>
    <t>Ošetření trávníku shrabáním v rovině a svahu do 1:5</t>
  </si>
  <si>
    <t>1528806867</t>
  </si>
  <si>
    <t>" V cenách jsou započteny i náklady na pokosení se shrabáním, naložením na DP, odvoz do 20km,vyložení "</t>
  </si>
  <si>
    <t>Zakládání</t>
  </si>
  <si>
    <t>211561111</t>
  </si>
  <si>
    <t>Výplň odvodňovacích žeber nebo trativodů kamenivem hrubým drceným frakce 4 až 16 mm</t>
  </si>
  <si>
    <t>-420718236</t>
  </si>
  <si>
    <t>" 520.17/ drenážní žebro 100x150mm z hrubého drceného kameniva frakce 8/16 : 150mb "</t>
  </si>
  <si>
    <t>0,10*0,15*150,0</t>
  </si>
  <si>
    <t>211561111-97</t>
  </si>
  <si>
    <t>Bodová drenáž stmelené podklad.vrstvy v komunikaci:  vývrt  otvoru pro DN 70mm, hl.do 200 mm:  PVC trubka DN 70mm + výplň HDK 8/16+ geotextilie 0,5m2/ks</t>
  </si>
  <si>
    <t>-554650394</t>
  </si>
  <si>
    <t>" 520.18/  bodové drenáže stmelené podkladní vrstvy (zpomal.práh):  sestava "      2</t>
  </si>
  <si>
    <t>" ( vývrt přes KSC + PVC trubka DN70mm +výplň HDK 8/16 +geotextilie 0,5m2/ks)"</t>
  </si>
  <si>
    <t>-1655776245</t>
  </si>
  <si>
    <t>" 520.6 /trativod z drenáž.trub DN 100,  278mb "</t>
  </si>
  <si>
    <t>" obal rýhy z geotextilie:  667,20m2 "     278*0,5*4*1,2</t>
  </si>
  <si>
    <t>" 520.17/ drenážní žebro 100x150mm z HDK: 150mb "</t>
  </si>
  <si>
    <t>" obal rýhy z geotextilie: 100,8m2"         150*2*(0,10+0,18)*1,2</t>
  </si>
  <si>
    <t>69311067</t>
  </si>
  <si>
    <t>geotextilie netkaná separační, ochranná, filtrační, drenážní PP 250g/m2</t>
  </si>
  <si>
    <t>-827612444</t>
  </si>
  <si>
    <t>" dodávka geotextilie vč. přesahů 15%  a ztratného/prořezů   2% "</t>
  </si>
  <si>
    <t>drenTEXTIL01*1,15*1,02</t>
  </si>
  <si>
    <t>zebroTEXTIL01*1,15*1,02</t>
  </si>
  <si>
    <t>212752401-10</t>
  </si>
  <si>
    <t>Trativod z drenážních trubek korugovaných PE-HD SN 8 perforace 360°. vč. podílu tvarovek, vč. lože otevřený výkop DN 100 pro liniové stavby - lože ŠP tl.50mm (0,015m3/mb), obsyp HDK 16/32 mm(0,23m3/mb) =vše celk.0,245 m3/mb</t>
  </si>
  <si>
    <t>298129161</t>
  </si>
  <si>
    <t>" 520.6 /trativod z drenáž.trub DN 100/PVC pod vozovku  "   278,0</t>
  </si>
  <si>
    <t>mbDRENAZ01</t>
  </si>
  <si>
    <t>306353321</t>
  </si>
  <si>
    <t>" 210.12/ Částečné vybourání + zaslepení stávaj. UV:  4ks "</t>
  </si>
  <si>
    <t xml:space="preserve">" zalití zbytku UV suspenzí  (po odbourání 1m)"     (PI*(0,50/2)^2)*(2,5-1,0)*4           </t>
  </si>
  <si>
    <t>" průměr. hl. cca 2,5m =viz. nové UV SO 131"</t>
  </si>
  <si>
    <t>Mezisoučet    zalití UV</t>
  </si>
  <si>
    <t>" 210.13/ Zaslepení stáv. přípojek UV:   24m (max. do DN200)"</t>
  </si>
  <si>
    <t xml:space="preserve">" zalití stáv.potrubí  suspenzí "     (PI*(0,200/2)^2)*24,0 </t>
  </si>
  <si>
    <t>Mezisoučet        zalití přípojek</t>
  </si>
  <si>
    <t>Komunikace</t>
  </si>
  <si>
    <t>564851111-032a</t>
  </si>
  <si>
    <t>Podklad ze štěrkodrtě ŠD tl 150 mm -fr. 0-32 - ŠDa-GE</t>
  </si>
  <si>
    <t>914599635</t>
  </si>
  <si>
    <t>"520.23/k-ce K3:  park.stání - DISTAN.dl./ podklad ŠDa 0/32  tl.150mm "  378,0</t>
  </si>
  <si>
    <t>564851111-063a</t>
  </si>
  <si>
    <t>Podklad ze štěrkodrtě ŠD tl 150 mm -fr. 0-63 - ŠDa-GE</t>
  </si>
  <si>
    <t>-1752314741</t>
  </si>
  <si>
    <t>" 520.22/ k-ce K2:  park.stání - ZD8/ podklad  ŠDa 0/63  tl.150mm " 456,0</t>
  </si>
  <si>
    <t xml:space="preserve">Mezisoučet      parkov.stání </t>
  </si>
  <si>
    <t>"+ navýšení spádové vrstvy v části asf. vozovky ( k-ce K1) -v oblouku větve K3 "</t>
  </si>
  <si>
    <t>" dle: prac. příčné řezy větev /K3 v km. 30- 45 - 45,72 = spád ŠD =200-350mm (200mm už započteno celoplošně)"</t>
  </si>
  <si>
    <t>" dopočet rozdílu 350-200= tl. 150mm pro plochu v obloku K3=75m2/měř. v dwg " 75,0</t>
  </si>
  <si>
    <t>Mezisoučet     navýšení vozovky</t>
  </si>
  <si>
    <t>" 520.27-28/ k-ce K5:   sjezdy ZD8/ podklad  ŠDa 0/63  tl.150mm "  65+15</t>
  </si>
  <si>
    <t>Mezisoučet          sjezdy 80m2</t>
  </si>
  <si>
    <t>564861111-032a</t>
  </si>
  <si>
    <t>Podklad ze štěrkodrtě ŠD tl 200 mm  fr. 0-32-ŠDa-GE</t>
  </si>
  <si>
    <t>1520376962</t>
  </si>
  <si>
    <t>" 520.30/ k-ce K7:  chodník LA/podklad ŠDa 0/32, tl.200mm "      225,0</t>
  </si>
  <si>
    <t>564861111-063a</t>
  </si>
  <si>
    <t>Podklad ze štěrkodrtě ŠD tl 200 mm  fr. 0-63-ŠDa-GE</t>
  </si>
  <si>
    <t>-1400243035</t>
  </si>
  <si>
    <t>" 520.29/ k-ce K6:  zpom.prah / podklad ŠDa 0/63 min. tl.200-300mm , celk.pl.=29m2"</t>
  </si>
  <si>
    <t xml:space="preserve">" vzor. řez prahem výkr D5.4: plocha pro tl.300mm + výkr. Situace/ větev K3 "     </t>
  </si>
  <si>
    <t>" náběhy prahu / ŠD tl.200mm "                                                         1,0/2*(4,1+5,15)</t>
  </si>
  <si>
    <t>564851114-063a</t>
  </si>
  <si>
    <t>Podklad ze štěrkodrtě ŠD tl 180 mm fr. 0-63 - ŠDa</t>
  </si>
  <si>
    <t>269737790</t>
  </si>
  <si>
    <t xml:space="preserve">" 520.22/ k-ce K2:  park.stání - ZD8/ podklad  ŠDa 0/63   min. tl.150mm " </t>
  </si>
  <si>
    <t>" vzor. řez větev K1+pracovní příčné řezy = ŠD spád 150...200mm= průměrn.tl.180mm"</t>
  </si>
  <si>
    <t>456,0</t>
  </si>
  <si>
    <t>564861114-063a</t>
  </si>
  <si>
    <t>Podklad ze štěrkodrtě ŠD tl 230 mm fr. 0-63a - ŠDa-GE</t>
  </si>
  <si>
    <t>-612432661</t>
  </si>
  <si>
    <t xml:space="preserve">" 520.21/ k-ce K1:  asf.vozovka / podklad ŠDa 0/63, min. tl. 200mm </t>
  </si>
  <si>
    <t>" vzor. řez +pracovní příčné řezy = ŠD spád 200...250mm= průměrn.tl. 230mm"</t>
  </si>
  <si>
    <t>1233,0</t>
  </si>
  <si>
    <t>564871111-032a</t>
  </si>
  <si>
    <t>Podklad ze štěrkodrtě ŠD tl 250 mm  fr. 0-32 - ŠDa-GE</t>
  </si>
  <si>
    <t>244415799</t>
  </si>
  <si>
    <t>" 520.24...26/ k-ce K4:  chodník ZD6 /podklad ŠDa 0/32  tl.250mm "  718,0</t>
  </si>
  <si>
    <t>564871116-063a</t>
  </si>
  <si>
    <t>Podklad ze štěrkodrtě ŠD tl 300 mm fr. 0-63 - ŠDa-GE</t>
  </si>
  <si>
    <t>-1397847163</t>
  </si>
  <si>
    <t>" 520.23/k-ce K3:  park.stání - DISTAN.dl./ podklad ŠDa 0/63 min. tl.200mm "</t>
  </si>
  <si>
    <t>" vzor. řez větev K1+prac. příčné řezy = ŠD spád 200...400mm= průměrn.tl.300mm"</t>
  </si>
  <si>
    <t>425,0</t>
  </si>
  <si>
    <t>Mezisoučet              park. stání DISTAN. dlažba</t>
  </si>
  <si>
    <t>" 520.29/ k-ce K6:  zpom.prah / podklad ŠDa 0/63 min. tl.200-300mm , celk.pl.ŠD=29m2"</t>
  </si>
  <si>
    <t>" vzor. řez prahem výkr D5.4: plocha pro tl.300mm + výkr. Situace/ větev K3 "       29,0</t>
  </si>
  <si>
    <t>"- odpočet náběhy prahu / ŠD tl.200mm "                                                        - 1,0/2*(4,1+5,15)</t>
  </si>
  <si>
    <t>Mezisoučet       zpomal.prah</t>
  </si>
  <si>
    <t>565155121-01</t>
  </si>
  <si>
    <t>Asfaltový beton vrstva podkladní ACP 16+ (obalované kamenivo OKS) tl 70 mm š přes 3 m</t>
  </si>
  <si>
    <t>-1629914111</t>
  </si>
  <si>
    <t>" 520.21/ k-ce K1:  asf.vozovka /  podklad ACP 16+,  tl.70mm "        1095,0</t>
  </si>
  <si>
    <t>565175111-01</t>
  </si>
  <si>
    <t>Asfaltový beton vrstva podkladní ACP 16+  (obalované kamenivo OKS) tl 100 mm š do 3 m</t>
  </si>
  <si>
    <t>-10016374</t>
  </si>
  <si>
    <t>" 520.30/ k-ce K7:  chodník litý asfalt / podklad ACP16+, tl. 100mm: celk.  225,0m2"  225,0</t>
  </si>
  <si>
    <t>" - odpočet: dle výkr. Situace:  cca 130m2  š. přes 3m (větev K3)"                            - 130,0</t>
  </si>
  <si>
    <t>565175121-01</t>
  </si>
  <si>
    <t>Asfaltový beton vrstva podkladní ACP 16+  (obalované kamenivo OKS) tl 100 mm š přes 3 m</t>
  </si>
  <si>
    <t>1244919175</t>
  </si>
  <si>
    <t>" 520.30/ k-ce K7:  chodník litý asfalt / podklad ACP16+,  tl. 100mm: celk.  225,0m2"</t>
  </si>
  <si>
    <t>" dle výkr. Situace:  cca 130m2  š. přes 3m (větev K3)"      130,0</t>
  </si>
  <si>
    <t>567122114</t>
  </si>
  <si>
    <t>Podklad ze směsi stmelené cementem SC C 8/10 (KSC I) tl 150 mm</t>
  </si>
  <si>
    <t>-321148475</t>
  </si>
  <si>
    <t>" 520.22/ k-ce K2:  park.stání  ZD8/ podklad SC 8/10,tl.150mm"    350,0</t>
  </si>
  <si>
    <t>" 520.27-28/ k-ce K5:  sjezdy  ZD8/ podklad SC 8/10,tl.150mm"    65+15</t>
  </si>
  <si>
    <t>567132113</t>
  </si>
  <si>
    <t>Podklad ze směsi stmelené cementem SC C 8/10 (KSC I) tl 180 mm</t>
  </si>
  <si>
    <t>-1371942630</t>
  </si>
  <si>
    <t>" 520.21/ k-ce K1:  asf.vozovka / podklad SC  C8/10, tl.180mm "        1095,0</t>
  </si>
  <si>
    <t>" 520.29/ k-ce K6:  zpom.prah / podklad SC  C8/10, tl.180mm "            25,0</t>
  </si>
  <si>
    <t>573111111-01</t>
  </si>
  <si>
    <t>Postřik živičný infiltrační s posypem z asfaltové emulze množství  do 0,60  kg/m2  ( PI-E )</t>
  </si>
  <si>
    <t>1209062580</t>
  </si>
  <si>
    <t>" 520.21/ k-ce K1:  asf.vozovka / infiltr. postřik 0,50kg/m2 PI-EK "    1095,0</t>
  </si>
  <si>
    <t>" 520.30/ k-ce K7:  chodník LA / infiltr. postřik 0,50kg/m2 PS-EK (na ŠD pod ACP)"   225,0</t>
  </si>
  <si>
    <t>573231106</t>
  </si>
  <si>
    <t>Postřik živičný spojovací ze silniční emulze v množství 0,30 kg/m2</t>
  </si>
  <si>
    <t>915335054</t>
  </si>
  <si>
    <t>" 520.21/ k-ce K1:  asf.vozovka / spoj. postřik 0,20kg/m2 PS-EK "    1095,0</t>
  </si>
  <si>
    <t>" 520.30/ k-ce K7:  chodník LA / spoj. postřik 0,20kg/m2 PS-EK (na ACP pod LA)"   225,0</t>
  </si>
  <si>
    <t>577144121</t>
  </si>
  <si>
    <t>Asfaltový beton vrstva obrusná ACO 11 (ABS) tř. I tl 50 mm š přes 3 m z nemodifikovaného asfaltu</t>
  </si>
  <si>
    <t>573582931</t>
  </si>
  <si>
    <t>" 520.21/ k-ce K1:  asf.vozovka /  obrus ACO 11+,  tl.50mm "        1095,0</t>
  </si>
  <si>
    <t>578132113-5</t>
  </si>
  <si>
    <t>Litý asfalt MA 5 V  (LAJ) tl 30 mm š do 3 m z nemodifikovaného asfaltu</t>
  </si>
  <si>
    <t>-216969762</t>
  </si>
  <si>
    <t>" 520.30/ k-ce K7:  chodník litý asfalt / kryt LA-MA5 V,  tl.30mm: celk. 225,0m2"    225,0</t>
  </si>
  <si>
    <t>" - odpočett: dle výkr. Situace:  cca 130m2  š. přes 3m (větev K3)"                            - 130,0</t>
  </si>
  <si>
    <t>578132213-5</t>
  </si>
  <si>
    <t>Litý asfalt MA 5 V (LAJ) tl 30 mm š přes 3 m z nemodifikovaného asfaltu</t>
  </si>
  <si>
    <t>-405805604</t>
  </si>
  <si>
    <t>" 520.30/ k-ce K7:  chodník litý asfalt / kryt LA-MA5 V,  tl.30mm: celk.  225,0m2"</t>
  </si>
  <si>
    <t>596211113</t>
  </si>
  <si>
    <t>Kladení zámkové dlažby komunikací pro pěší tl 60 mm skupiny A pl přes 300 m2</t>
  </si>
  <si>
    <t>609819476</t>
  </si>
  <si>
    <t>" V cenách započteny i náklady na dodání hmot pro lože (HDK 4-8, tl. 40mm) + materiál na výplň spár "</t>
  </si>
  <si>
    <t xml:space="preserve">" 520.24...26/ k-ce K4:  chodník ZD6 /  zámk. dlažba "       </t>
  </si>
  <si>
    <t>" ZD6  20x20  šedá "                                 707,0</t>
  </si>
  <si>
    <t>" relief. ZD6  20x10  červená (slepecká)/= skup.B "           0</t>
  </si>
  <si>
    <t>" VL vodící linie 20x20  červená "           7,0</t>
  </si>
  <si>
    <t>596211114</t>
  </si>
  <si>
    <t>Příplatek za kombinaci dvou barev u kladení betonových dlažeb komunikací pro pěší tl 60 mm skupiny A</t>
  </si>
  <si>
    <t>1300453037</t>
  </si>
  <si>
    <t>" k-ce K4: VL vodící linie 20x20  červená "           7,0</t>
  </si>
  <si>
    <t>59245021</t>
  </si>
  <si>
    <t>dlažba tvar čtverec betonová 200x200x60mm přírodní</t>
  </si>
  <si>
    <t>1976269310</t>
  </si>
  <si>
    <t>" k-ce K4: chodník ZD6  20x20  šedá "                                707,0*1,01</t>
  </si>
  <si>
    <t>59245009-16</t>
  </si>
  <si>
    <t>dlažba betonová pro nevidomé s vodící linií - s podélnými drážkami   20 x 20 x 6 cm - červená</t>
  </si>
  <si>
    <t>205872108</t>
  </si>
  <si>
    <t>" k-ce K4: VL vodící linie 20x20  červená "           7,0*1,03</t>
  </si>
  <si>
    <t>596211120</t>
  </si>
  <si>
    <t>Kladení zámkové dlažby komunikací pro pěší tl 60 mm skupiny B pl do 50 m2</t>
  </si>
  <si>
    <t>-1808348025</t>
  </si>
  <si>
    <t xml:space="preserve">" 520.25/ k-ce K4:  chodník ZD6 /  zámk. dlažba, skup.B= jiný rozměr,jiný spárořez "       </t>
  </si>
  <si>
    <t>" relief. ZD6  20x10  červená (slepecká)"   31,0</t>
  </si>
  <si>
    <t>59245006</t>
  </si>
  <si>
    <t>dlažba tvar obdélník betonová pro nevidomé 200x100x60mm barevná</t>
  </si>
  <si>
    <t>1166132608</t>
  </si>
  <si>
    <t>" k-ce K4: chodník -relief. ZD6  20x10  červená (slepecká)"   31,0*1,03</t>
  </si>
  <si>
    <t>596212213</t>
  </si>
  <si>
    <t>Kladení zámkové dlažby pozemních komunikací tl 80 mm skupiny A pl přes 300 m2</t>
  </si>
  <si>
    <t>585152990</t>
  </si>
  <si>
    <t>" V cenách započteny i náklady na dodání hmot pro lože (HDK 4-8, tl. 50mm) + materiál na výplň spár "</t>
  </si>
  <si>
    <t xml:space="preserve">" 520.22/ k-ce K2:  parkov.stání  ZD8 /  dlažba "       </t>
  </si>
  <si>
    <t>" ZD8  20x10  šedá "            319,0</t>
  </si>
  <si>
    <t>" ZD8  20x10  červená "       31,0</t>
  </si>
  <si>
    <t>Mezisoučet        parkov.stání</t>
  </si>
  <si>
    <t xml:space="preserve">" 520.27-28/ k-ce K5:  sjezdy  ZD8 /  dlažba "       </t>
  </si>
  <si>
    <t>" ZD8  20x10  šedá "            61</t>
  </si>
  <si>
    <t>" ZD8  20x10  červená "      4,0</t>
  </si>
  <si>
    <t>" relief. ZD8  20x10  červená (slepecká)"   15,0</t>
  </si>
  <si>
    <t>Mezisoučet      sjezdy</t>
  </si>
  <si>
    <t xml:space="preserve">" 520.29/ k-ce K6:  zpomalov.práh ZD8 /  dlažba "       </t>
  </si>
  <si>
    <t>" ZD8   šedá /kost=tvar I "               16,0</t>
  </si>
  <si>
    <t>" ZD8  červená /kost=tvar I "         10,0</t>
  </si>
  <si>
    <t>Mezisoučet      práh</t>
  </si>
  <si>
    <t>596212214</t>
  </si>
  <si>
    <t>Příplatek za kombinaci dvou barev u betonových dlažeb pozemních komunikací tl 80 mm skupiny A</t>
  </si>
  <si>
    <t>1945521208</t>
  </si>
  <si>
    <t>" k-ce K2   parkov.stání ZD8:  20x10 červená "       31,0</t>
  </si>
  <si>
    <t>" k-ce K5   sjezdy    ZD8:  20x10 červená "                4,0</t>
  </si>
  <si>
    <t>" k-ce K5   sjezdy  relief. ZD8  20x10  červená (slepecká)"   15,0</t>
  </si>
  <si>
    <t>" k-ce K6  zpom.práh ZD8:  červená /kost=tvar I "               10,0</t>
  </si>
  <si>
    <t>59245020</t>
  </si>
  <si>
    <t>dlažba tvar obdélník betonová 200x100x80mm přírodní</t>
  </si>
  <si>
    <t>-702041662</t>
  </si>
  <si>
    <t>" k-ce K2   parkov.stání ZD8:  20x10 šedá "           319,0*1,01</t>
  </si>
  <si>
    <t>" k-ce K5     sjezdy   ZD8:  20x10 šedá "                      61,0*1,03</t>
  </si>
  <si>
    <t>59245005</t>
  </si>
  <si>
    <t>dlažba tvar obdélník betonová 200x100x80mm barevná</t>
  </si>
  <si>
    <t>-597322308</t>
  </si>
  <si>
    <t>" k-ce K2   parkov.stání ZD8:  20x10 červená "      31,0*1,03</t>
  </si>
  <si>
    <t>" k-ce K5   sjezdy    ZD8:  20x10 červená "                4,0*1,03</t>
  </si>
  <si>
    <t>59245226</t>
  </si>
  <si>
    <t>dlažba tvar obdélník betonová pro nevidomé 200x100x80mm barevná</t>
  </si>
  <si>
    <t>-2125381435</t>
  </si>
  <si>
    <t>" k-ce K5   sjezdy  relief. ZD8  20x10  červená (slepecká)"   15,0*1,03</t>
  </si>
  <si>
    <t>59245213</t>
  </si>
  <si>
    <t>dlažba zámková tvaru I 196x161x80mm přírodní</t>
  </si>
  <si>
    <t>1891553757</t>
  </si>
  <si>
    <t>" k-ce K6  zpom.práh ZD8:  šedá /kost=tvar I "            16,0*1,03</t>
  </si>
  <si>
    <t>59245203</t>
  </si>
  <si>
    <t>dlažba zámková tvaru I 196x161x80mm barevná</t>
  </si>
  <si>
    <t>1997595472</t>
  </si>
  <si>
    <t>" k-ce K6  zpom.práh ZD8:  červená /kost=tvar I "            10,0*1,03</t>
  </si>
  <si>
    <t>596412213-11</t>
  </si>
  <si>
    <t>Kladení dlažby z vegetační dlažby - distanční dlažba - pozemních komunikací tl. 80 mm přes 300  m2 s vyplněním spár a vegetačních otvorů (bez dodávky materiálu výplní), vč. zřízení a dodávky lože do 50mm z HDK 4-8</t>
  </si>
  <si>
    <t>-1561467252</t>
  </si>
  <si>
    <t>" V cenách jsou započt. i nákl. na dodání hmot pro lože do 50mm (-bez materiálu spár/výplní !)"</t>
  </si>
  <si>
    <t>distDLAZBA01</t>
  </si>
  <si>
    <t>" 520.23/ k-ce K3:  parkov.stání - DISTANČNÍ  dlažba: šedá 24x24cm/tl.8cm"       378,0</t>
  </si>
  <si>
    <t>59246016-24</t>
  </si>
  <si>
    <t xml:space="preserve">dlažba betonová vegetační - drenážní - distanční s nálisky (podíl zeleně 20%)  24x24x8 cm  přírodní </t>
  </si>
  <si>
    <t>1327403592</t>
  </si>
  <si>
    <t>" k-ce K3:  parkov.stání - DISTANČNÍ  dlažba: šedá 24x24cm/tl.8cm"       378,0*1,01</t>
  </si>
  <si>
    <t>58337401</t>
  </si>
  <si>
    <t>kamenivo dekorační (kačírek) frakce 8/16</t>
  </si>
  <si>
    <t>-1458074872</t>
  </si>
  <si>
    <t>" k-ce K3:  parkov.stání - DISTANČNÍ  dlažba: šedá 24x24cm/tl.8cm:  378,M2"</t>
  </si>
  <si>
    <t>" materiál pro výplň  drenáž.otvorů parkov.stání / distančn dlažba podíl zeleně (otvorů)  20% "</t>
  </si>
  <si>
    <t>(0,20*378,0)*0,08*1,84</t>
  </si>
  <si>
    <t>810351811</t>
  </si>
  <si>
    <t>Bourání stávajícího potrubí z betonu DN do 200</t>
  </si>
  <si>
    <t>-526732950</t>
  </si>
  <si>
    <t xml:space="preserve">" 210.15/ Odtěžení a demontáž bouran. přípojek DN100 - DN200 "     </t>
  </si>
  <si>
    <t>" (po 1 ks zrušené UV)"                5,0</t>
  </si>
  <si>
    <t>899202211</t>
  </si>
  <si>
    <t>Demontáž mříží litinových včetně rámů hmotnosti přes 50 do 100 kg</t>
  </si>
  <si>
    <t>-503501639</t>
  </si>
  <si>
    <t>" 210.12/ Částečné vybourání a zaslepení stáv.UV:  DM mříže+ rámu"   4</t>
  </si>
  <si>
    <t>" 210.14/ /Úplné  vybourání  stávaj. UV:  DM mříže+rámu "                        1</t>
  </si>
  <si>
    <t>899431111</t>
  </si>
  <si>
    <t>Výšková úprava uličního vstupu nebo vpusti do 200 mm zvýšením krycího hrnce, šoupěte nebo hydrantu</t>
  </si>
  <si>
    <t>-1842573357</t>
  </si>
  <si>
    <t>" 520.39/ Výšková úprava plyn. armatury do 100 mm  /D+M "</t>
  </si>
  <si>
    <t>" demontáž aretace a zpětná montáž šoupat do nové nivelety/ vč. potřebných dodávek výšk.úpravy "</t>
  </si>
  <si>
    <t>914111111</t>
  </si>
  <si>
    <t>Montáž svislé dopravní značky do velikosti 1 m2 objímkami na sloupek nebo konzolu</t>
  </si>
  <si>
    <t>-695759832</t>
  </si>
  <si>
    <t>" 520.31/ D+M SDZ  zákl.vel.na oc. sloupek (vč.spoj.materiálu):    cedule  7ks "</t>
  </si>
  <si>
    <t>"  2*  sestava IP12 +E13 "      2*(1+1)</t>
  </si>
  <si>
    <t>"  1*  IP10a"                               1</t>
  </si>
  <si>
    <t>"  1*  B2 "                                  1</t>
  </si>
  <si>
    <t>"  1*  IP11a"                              1</t>
  </si>
  <si>
    <t>40445625.1</t>
  </si>
  <si>
    <t>informativní značky provozní IP8, IP9, IP11-IP13 500x700mm v reflexivní úpravě min. R1, činné plochy SDZ z pozinkovaného plechu FeZN s 2x zahnutými okraj, dlouhými lištami k uchycení</t>
  </si>
  <si>
    <t>2064441095</t>
  </si>
  <si>
    <t>"  2*  sestava IP12 +E13 "      2*(1+0)</t>
  </si>
  <si>
    <t>40445650.1</t>
  </si>
  <si>
    <t>dodatkové tabulky E7, E12, E13 500x300mm v reflexivní úpravě min. R1, činné plochy SDZ z pozinkovaného plechu FeZN s 2x zahnutými okraj, dlouhými lištami k uchycení</t>
  </si>
  <si>
    <t>-1045454539</t>
  </si>
  <si>
    <t>"  2*  sestava IP12 +E13 "      2*(0+1)</t>
  </si>
  <si>
    <t>40445621.1</t>
  </si>
  <si>
    <t>informativní značky provozní IP1-IP3, IP4b-IP7, IP10a, b 500x500mm v reflexivní úpravě min. R1, činné plochy SDZ z pozinkovaného plechu FeZN s 2x zahnutými okraj, dlouhými lištami k uchycení</t>
  </si>
  <si>
    <t>1954061622</t>
  </si>
  <si>
    <t>" IP10a"                               1</t>
  </si>
  <si>
    <t>40445620.1</t>
  </si>
  <si>
    <t>zákazové, příkazové dopravní značky B1-B34, C1-15 700mm v reflexivní úpravě min. R1, činné plochy SDZ z pozinkovaného plechu FeZN s 2x zahnutými okraj, dlouhými lištami k uchycení</t>
  </si>
  <si>
    <t>1670807686</t>
  </si>
  <si>
    <t>" B2 "      1</t>
  </si>
  <si>
    <t>914511112-11</t>
  </si>
  <si>
    <t>Montáž sloupku dopravních značek délky do 3,5 m s betonovým základem C25/30 XF2 a Al patkou</t>
  </si>
  <si>
    <t>283918325</t>
  </si>
  <si>
    <t>" 520.32/ sloupek FeZn 60mm  s bezpečnostní hliníkovou patkou výšky 200mm"</t>
  </si>
  <si>
    <t>"  kotvenou kotevními šrouby do základu z betonu třídy C25/30 XF2 "</t>
  </si>
  <si>
    <t>" vč. dodávky záslepky, Al patky a základu "</t>
  </si>
  <si>
    <t>40445225</t>
  </si>
  <si>
    <t>sloupek pro dopravní značku Zn D 60mm v 3,5m</t>
  </si>
  <si>
    <t>-1141889812</t>
  </si>
  <si>
    <t>915111112</t>
  </si>
  <si>
    <t>Vodorovné dopravní značení dělící čáry souvislé š 125 mm retroreflexní bílá barva</t>
  </si>
  <si>
    <t>1228839820</t>
  </si>
  <si>
    <t>" 520.33/ šikmé stání  V10c / 17,5m2 bílá,barva, š.0,125 (výkr. Situace/  28*5,0=140mb )"</t>
  </si>
  <si>
    <t>17,5/0,125</t>
  </si>
  <si>
    <t>915111116</t>
  </si>
  <si>
    <t>Vodorovné dopravní značení dělící čáry souvislé š 125 mm retroreflexní žlutá barva</t>
  </si>
  <si>
    <t>-384820384</t>
  </si>
  <si>
    <t xml:space="preserve">" 520.34 /  žlutá, barva / š.0,125 (výkr. Situace) celkem 4,75m2  "     </t>
  </si>
  <si>
    <t>"  V12a:  zákaz stání -  žlutá,barva / 2,75m2 , š.0,125 "                2,75/0,125</t>
  </si>
  <si>
    <t>"  V12c:  zákaz zastav.+stání - žlutá,barva / 2,00m2 , š.0,125 "   2,00/0,125</t>
  </si>
  <si>
    <t>915611111</t>
  </si>
  <si>
    <t>Předznačení vodorovného liniového značení</t>
  </si>
  <si>
    <t>1588507539</t>
  </si>
  <si>
    <t>" 520.33 /  šikmé stání  V10c / 17,5m2, bílá,barva , š.0,125 (výkr. Situace/  28*5,0=140mb )"</t>
  </si>
  <si>
    <t xml:space="preserve">" 520.34 / zákaz stání  V12a+ V12c:   žlutá, barva / celkem 4,75m2 , š.0,125 (výkr. Situace)"     </t>
  </si>
  <si>
    <t>4,75/0,125</t>
  </si>
  <si>
    <t>915131112</t>
  </si>
  <si>
    <t>Vodorovné dopravní značení přechody pro chodce, šipky, symboly retroreflexní bílá barva</t>
  </si>
  <si>
    <t>875794970</t>
  </si>
  <si>
    <t>" 520.33 /   VDZ bílou barvou "</t>
  </si>
  <si>
    <t>"  symbol   V10f/ m2 "      2,0</t>
  </si>
  <si>
    <t>" Vizuálně kontrastní pás š. 0.35 m (a.z.)/m2"           10,0</t>
  </si>
  <si>
    <t>915621111</t>
  </si>
  <si>
    <t>Předznačení vodorovného plošného značení</t>
  </si>
  <si>
    <t>1282929918</t>
  </si>
  <si>
    <t>"  520.33/ symbol   V10f/ m2 "      2,0</t>
  </si>
  <si>
    <t>" 520.33/ Vizuálně kontrastní pás š. 0.35 m (a.z.)/m2"           10,0</t>
  </si>
  <si>
    <t>916131213-30F3</t>
  </si>
  <si>
    <t>Osazení silničního obrubníku betonového stojatého s boční opěrou do lože z betonu prostého C25/30 XF3</t>
  </si>
  <si>
    <t>1113210817</t>
  </si>
  <si>
    <t>"  bet. silniční obrubníky  s opěrkou, do C25/30 XF3  (výkr. vzor.řezy) "</t>
  </si>
  <si>
    <t>"  rovné obrubníky "</t>
  </si>
  <si>
    <t>" 520.7 / obrub.  silniční   (100/15/25) "                                414,0</t>
  </si>
  <si>
    <t>" 520.8 / obrub.  silniční -půlka (50/15/25) uprav.oblouk"       27,0</t>
  </si>
  <si>
    <t>" 520.9 / obrub. nájezd. (100/15/15) "                                  29,0</t>
  </si>
  <si>
    <t>" 520.10/obr.přechod.(100/15/25-15) NL  ks "                  9*1,0</t>
  </si>
  <si>
    <t>" 520.11/obr.přechod.(100/15/15-25) NP ks "                  9*1,0</t>
  </si>
  <si>
    <t>"  obloukové obrubníky /tvarovky "</t>
  </si>
  <si>
    <t>" 520.13 /oblouk. obr.silnič:  (70/15/25) R=0,5 vnější, ks"     4*0,70</t>
  </si>
  <si>
    <t>" 520.14 /oblouk. obr.silnič:  (76/15/25) R=1,0 vnější, ks"    3*0,76</t>
  </si>
  <si>
    <t>" 520.15 /oblouk. obr.silnič:  (77/15/25) R=2,0 vnější, ks"     4*0,77</t>
  </si>
  <si>
    <t>59217031</t>
  </si>
  <si>
    <t>obrubník betonový silniční 1000x150x250mm</t>
  </si>
  <si>
    <t>1921075094</t>
  </si>
  <si>
    <t>" 520.7 / obrub.  silniční   (100/15/25) "                                414,0*1,01</t>
  </si>
  <si>
    <t>59217026</t>
  </si>
  <si>
    <t>obrubník betonový silniční 500x150x250mm</t>
  </si>
  <si>
    <t>543804524</t>
  </si>
  <si>
    <t>" 520.8 / obrub.  silniční -půlka (50/15/25)/uprav./oblouk "       27,0*1,01</t>
  </si>
  <si>
    <t>59217029</t>
  </si>
  <si>
    <t>obrubník betonový silniční nájezdový 1000x150x150mm</t>
  </si>
  <si>
    <t>-1962591075</t>
  </si>
  <si>
    <t>" 520.9 / obrub. nájezd. (100/15/15) "                                  29,0*1,01</t>
  </si>
  <si>
    <t>59217030</t>
  </si>
  <si>
    <t>obrubník betonový silniční přechodový 1000x150x150-250mm</t>
  </si>
  <si>
    <t>266005647</t>
  </si>
  <si>
    <t>" 520.10/obr.přechod.(100/15/25-15) NL  ks "                  9*1,01</t>
  </si>
  <si>
    <t>" 520.11/obr.přechod.(100/15/15-25) NP ks "                  9*1,01</t>
  </si>
  <si>
    <t>59217035</t>
  </si>
  <si>
    <t>obrubník betonový obloukový vnější 780x150x250mm</t>
  </si>
  <si>
    <t>-87542012</t>
  </si>
  <si>
    <t>" 520.13 /oblouk. obr.silnič:  (70/15/25) R=0,5 vnější, ks"     4*0,70*1,01</t>
  </si>
  <si>
    <t>" 520.14 /oblouk. obr.silnič:  (76/15/25) R=1,0 vnější, ks"    3*0,76*1,01</t>
  </si>
  <si>
    <t>" 520.15 /oblouk. obr.silnič:  (77/15/25) R=2,0 vnější, ks"     4*0,77*1,01</t>
  </si>
  <si>
    <t>916231213-30F3</t>
  </si>
  <si>
    <t>Osazení chodníkového obrubníku betonového stojatého s boční opěrou do lože z betonu prostého tř. C25/30 XF3</t>
  </si>
  <si>
    <t>-1948522934</t>
  </si>
  <si>
    <t>"  CHODNÍKOVÉ bet. obrubníky s opěrkou, do C25/30 XF3  (výkr. vzor.řezy) "</t>
  </si>
  <si>
    <t>" 520.12/   obrub. chodníkový -zapuštěný  (100/10/20) "      242,0</t>
  </si>
  <si>
    <t>" 520.16/   obrub. chodníkový  (100/8/25) "                              30,0</t>
  </si>
  <si>
    <t>59217019</t>
  </si>
  <si>
    <t>obrubník betonový chodníkový 1000x100x200mm</t>
  </si>
  <si>
    <t>-1617962316</t>
  </si>
  <si>
    <t>" 520.12/   obrub. chodníkový -zapuštěný  (100/10/20) "   242,0*1,01</t>
  </si>
  <si>
    <t>59217016</t>
  </si>
  <si>
    <t>obrubník betonový chodníkový 1000x80x250mm</t>
  </si>
  <si>
    <t>-1190928069</t>
  </si>
  <si>
    <t>" obrub. chodníkový  (100/8/25) "      30,0*1,01</t>
  </si>
  <si>
    <t>916231292-01</t>
  </si>
  <si>
    <t>Příplatek za řezání obrubníků při osazování do oblouku o poloměru přes 2,5m</t>
  </si>
  <si>
    <t>-1235694228</t>
  </si>
  <si>
    <t>" další řezání obrub v obloucích poloměru R&lt;6,0m "</t>
  </si>
  <si>
    <t>" 520.8 / obrub.  silniční -půlka (50/15/25) "                       27,0</t>
  </si>
  <si>
    <t>916231293</t>
  </si>
  <si>
    <t>Příplatek za osazení obloukového obrubníku</t>
  </si>
  <si>
    <t>-897899095</t>
  </si>
  <si>
    <t>"  obloukové obrubníky  silniční /tvarovky   (R0,5, R1, R2)"</t>
  </si>
  <si>
    <t>916231293-11</t>
  </si>
  <si>
    <t>Příplatek za osazení obloukového obrubníku vč. vyplnění a začištění spár s dodávkou materiálu MC</t>
  </si>
  <si>
    <t>-1035449252</t>
  </si>
  <si>
    <t>" řezané obrubníky do oblouků:   (ad. další řezání obrub v obloucích poloměru R&lt;6,0m )"</t>
  </si>
  <si>
    <t>916991121-30F3</t>
  </si>
  <si>
    <t>Lože pod obrubníky, krajníky nebo obruby z dlažebních kostek z betonu prostého C25/30  XF3</t>
  </si>
  <si>
    <t>1505385689</t>
  </si>
  <si>
    <t>" lože s opěrou pro osazení bet.sloupku : do betonu C25/30 XF3"</t>
  </si>
  <si>
    <t>" 520.35/ Osaz. bet. dělícího sloupku :2ks"      (0,7*0,7*(0,15+0,30)/2)*1,05*2</t>
  </si>
  <si>
    <t>560002840</t>
  </si>
  <si>
    <t>" styčná spára napojení asf. krytů po zarov. řezu "</t>
  </si>
  <si>
    <t xml:space="preserve">"  (ošetření pracov.spáry  napojení obrusu ACO u vozovky nebo LA chodníku )  " </t>
  </si>
  <si>
    <t xml:space="preserve">" výměra dle : Zaříznutí hrany stáv. asfalt. krytu v tl.do 200 mm =327mb   (ad. 210.7)"     </t>
  </si>
  <si>
    <t>2122002460</t>
  </si>
  <si>
    <t xml:space="preserve">"  odříznutí pro ruční DM podél zdí/chodníky LA "   </t>
  </si>
  <si>
    <t xml:space="preserve"> rDMchodnLA01/0,50</t>
  </si>
  <si>
    <t>919735112</t>
  </si>
  <si>
    <t>Řezání stávajícího živičného krytu hl do 100 mm</t>
  </si>
  <si>
    <t>901093630</t>
  </si>
  <si>
    <t>" 210.3/ Odfrézování obrusné +ložní   asfalt.vrstvy stáv. vozovky v tl. do 100 mm: 1975m2 K1+K2 "</t>
  </si>
  <si>
    <t>" odříznutí pro ruční DM podél zdí pro tl.100mm/ vozovka AB (K2)-před frézováním tl.100mm "</t>
  </si>
  <si>
    <t>rDMvozovAB01/0,50</t>
  </si>
  <si>
    <t>-1273688872</t>
  </si>
  <si>
    <t xml:space="preserve">" 210.7/ Zaříznutí hrany stáv. asfalt. krytu v tl.do 200 mm "     </t>
  </si>
  <si>
    <t>" (vč. případného zařezání ložní / podkladní vrstvy) "            327,0</t>
  </si>
  <si>
    <t>919735115</t>
  </si>
  <si>
    <t>Řezání stávajícího živičného krytu hl do 250 mm</t>
  </si>
  <si>
    <t>-339763980</t>
  </si>
  <si>
    <t>" 210.4/ Vybourání asfalt. podklad. vrstev vozovky v celk. tl. do  250 mm: celk.1230m2"</t>
  </si>
  <si>
    <t xml:space="preserve">" odříznutí pro ruční DM podél zdí / vozovka AB (K2)"      </t>
  </si>
  <si>
    <t>919735122</t>
  </si>
  <si>
    <t>Řezání stávajícího betonového krytu hl do 100 mm</t>
  </si>
  <si>
    <t>-1362444845</t>
  </si>
  <si>
    <t>" 520.22/ k-ce K2:  park.stání - ZD8/ podklad SC 8/10,tl.150mm    350,0m2"</t>
  </si>
  <si>
    <t>" prořez dilat.spár  KSC  (hl. 2/3 ze 150mm) / výkr. Situace, rastr po 6m"</t>
  </si>
  <si>
    <t>" větev K1-K2 "    ((60+48+40)/6-3*1)*2,25+(50-48,75)</t>
  </si>
  <si>
    <t>220675827</t>
  </si>
  <si>
    <t>" 520.21/ k-ce K1:  asf.vozovka / podklad SC  C8/10, tl.180mm:   1095,0M2"</t>
  </si>
  <si>
    <t>" prořez dilat.spár  KSC  (hl. 2/3 ze 180mm) / výkr. Situace, rastr po 6m"</t>
  </si>
  <si>
    <t>" větev K1 "   (139,97/6,0)*3,5+1*4,0+2*3,0+(95-91,649)</t>
  </si>
  <si>
    <t>" větev K2 "     (36,32/6,0)*(3,8/+4,5+3,0)/3+(8-7,757)</t>
  </si>
  <si>
    <t>" větev K3 "     (45,72/6,0)*(3,9+7,0)/2+(45-41,529)</t>
  </si>
  <si>
    <t>936001002</t>
  </si>
  <si>
    <t>Montáž prvků městské a zahradní architektury hmotnosti do 1,5 t</t>
  </si>
  <si>
    <t>376954896</t>
  </si>
  <si>
    <t>" 520.35/ Osazení beton. dělícího sloupku výšky cca 1,0m "         2</t>
  </si>
  <si>
    <t>" POZNÁMKA: bet. lože pro osaz.sloupku= pol. 916991121-30F3 -Lože pod obrubníky z bet.C25/30XF3 "</t>
  </si>
  <si>
    <t>74910303</t>
  </si>
  <si>
    <t>patník betonový povrch hladký šedý, tvar kužel 500x500x10000mm</t>
  </si>
  <si>
    <t>-455826335</t>
  </si>
  <si>
    <t>936124113</t>
  </si>
  <si>
    <t>Montáž lavičky stabilní kotvené šrouby na pevný podklad</t>
  </si>
  <si>
    <t>-1325019455</t>
  </si>
  <si>
    <t>" 520.35/Mtž lavičky s oc. nosnou k-cí, kotvenou do asfalt. plochy, vč. dodávky kotev. materiálu "</t>
  </si>
  <si>
    <t>936124113-11</t>
  </si>
  <si>
    <t>Náklady na zpětné přemístění DM parkové lavičky z provizorního dočasného uskladnění</t>
  </si>
  <si>
    <t>-608336771</t>
  </si>
  <si>
    <t>" zpětné osazení stávající  park.lavice "                 1</t>
  </si>
  <si>
    <t>938909311</t>
  </si>
  <si>
    <t>Čištění vozovek metením strojně podkladu nebo krytu betonového nebo živičného</t>
  </si>
  <si>
    <t>-572356444</t>
  </si>
  <si>
    <t>"  ometení pod postřik všechn obrusů ACO nebo LA "</t>
  </si>
  <si>
    <t>" 520.21/ k-ce K1:  asf.vozovka /  obrus ACO 11+,  tl.50mm "           1095,0</t>
  </si>
  <si>
    <t>" 520.30/ k-ce K7:  chodník litý asfalt / kryt LA-MA5 V,  tl.30mm"     225,0</t>
  </si>
  <si>
    <t>Mezisoučet           pod postřik  obrusů ACO, LA</t>
  </si>
  <si>
    <t>" ometení pod nástřik VDZ "</t>
  </si>
  <si>
    <t>VDZcary01*0,5</t>
  </si>
  <si>
    <t>m2VDZ01*2,0</t>
  </si>
  <si>
    <t>966001212</t>
  </si>
  <si>
    <t>Odstranění lavičky stabilní kotvené šrouby na pevný podklad</t>
  </si>
  <si>
    <t>204388581</t>
  </si>
  <si>
    <t>" 210.20 /DM stáv. lavičky s ocel. nosnou konstr. kotvenou do asfalt.plochy " 1</t>
  </si>
  <si>
    <t>966001212-01</t>
  </si>
  <si>
    <t>Náklady na přemístění a uskladnění DM parkové lavičky pro zpětné použití</t>
  </si>
  <si>
    <t>266828836</t>
  </si>
  <si>
    <t>" 210.20 /DM stáv. lavička "      1</t>
  </si>
  <si>
    <t>" náklady na její přemístění a bezpečné uskladnění po dobu trvání stavby "</t>
  </si>
  <si>
    <t>966006132.1</t>
  </si>
  <si>
    <t>Odstranění značek dopravních nebo orientačních se sloupky s betonovými patkami - odvoz a likvidace dle pokynů správce komunikace</t>
  </si>
  <si>
    <t>1128404622</t>
  </si>
  <si>
    <t xml:space="preserve">" 210.2/  Demontáž svislé dopravní značky vč. sloupku a základové konstrukce : (3 sloupky, 3 DZ)"     </t>
  </si>
  <si>
    <t>" 3 sloupky s patkou"      3</t>
  </si>
  <si>
    <t>966006211.2</t>
  </si>
  <si>
    <t>Odstranění svislých dopravních značek ze sloupů, sloupků nebo konzol - odvoz a likvidace dle pokynů správce komunikace</t>
  </si>
  <si>
    <t>879185675</t>
  </si>
  <si>
    <t>" 3 DZ cedule "      3</t>
  </si>
  <si>
    <t>966006251</t>
  </si>
  <si>
    <t>Odstranění zábrany parkovací zabetonovaného sloupku v do 800 mm</t>
  </si>
  <si>
    <t>2130038342</t>
  </si>
  <si>
    <t>" 210.2a/ DM ocel. dělícího sloupku vč. vybourání bet. základu "       2</t>
  </si>
  <si>
    <t>-1058964837</t>
  </si>
  <si>
    <t>" 210.17/  DM  kamen.přídlažby š. do 0.20 m: 215mb (2-řádek DŽK)"</t>
  </si>
  <si>
    <t>" 210.18/  DM  3-řádku kostek : 27mb"</t>
  </si>
  <si>
    <t>mDZKkostky01*0,11</t>
  </si>
  <si>
    <t>997</t>
  </si>
  <si>
    <t>Přesun sutě</t>
  </si>
  <si>
    <t>-430583168</t>
  </si>
  <si>
    <t>-1450122286</t>
  </si>
  <si>
    <t>" skládka (recyklace)  s poplatkem "</t>
  </si>
  <si>
    <t>SUTkameni01*(5-1)</t>
  </si>
  <si>
    <t>SUTbetSYPK01*(5-1)</t>
  </si>
  <si>
    <t>" asfaltové směsi:  skládka (recyklace)  s poplatkem "</t>
  </si>
  <si>
    <t>SUTasfB01*(5-1)</t>
  </si>
  <si>
    <t>SUTasfF01*(5-1)</t>
  </si>
  <si>
    <t>997221561</t>
  </si>
  <si>
    <t>Vodorovná doprava suti z kusových materiálů do 1 km</t>
  </si>
  <si>
    <t>1337071225</t>
  </si>
  <si>
    <t>997221569</t>
  </si>
  <si>
    <t>Příplatek ZKD 1 km u vodorovné dopravy suti z kusových materiálů</t>
  </si>
  <si>
    <t>1032932755</t>
  </si>
  <si>
    <t>SUTbetKUS01*(5-1)</t>
  </si>
  <si>
    <t>" mříže UV:  sklad investora (správce  komunik) nebo sběrna "</t>
  </si>
  <si>
    <t>SUTocelKUS01*(5-1)</t>
  </si>
  <si>
    <t>997221611</t>
  </si>
  <si>
    <t>Nakládání suti na dopravní prostředky pro vodorovnou dopravu</t>
  </si>
  <si>
    <t>1355816630</t>
  </si>
  <si>
    <t>997221611-21</t>
  </si>
  <si>
    <t>Nakládání kusových materiálů  na dopravní prostředky pro vodorovnou dopravu</t>
  </si>
  <si>
    <t>-332739237</t>
  </si>
  <si>
    <t>172090424</t>
  </si>
  <si>
    <t>" suť betonová KUSOVÁ "</t>
  </si>
  <si>
    <t>" dlažba ZD8,  celk. 208m2 "                            (195,3+12,7)*0,180*1,1</t>
  </si>
  <si>
    <t>" obrubníky  vč.lože stojaté 385 m "              385,0*0,205</t>
  </si>
  <si>
    <t>" DM  obet. potrubí /kusy, 5m "                                  5,0*0,180</t>
  </si>
  <si>
    <t>" suť betonová SYPKÁ "</t>
  </si>
  <si>
    <t>" bet. patky  DM SDZ  3 ks"                   3*(0,082-0,004-0,0025)</t>
  </si>
  <si>
    <t>" bet. patky  DM zahraz.sloupků  2ks"         2*(0,108-0,050)</t>
  </si>
  <si>
    <t xml:space="preserve"> "lože z DM kostek (vlastní kostky =viz.čištění a odvoz dle investora) 511m"  </t>
  </si>
  <si>
    <t xml:space="preserve"> 511*(0,115-0,024)</t>
  </si>
  <si>
    <t>997221873.1</t>
  </si>
  <si>
    <t>Poplatek za uložení stavebního odpadu na recyklační skládce (skládkovné) zeminy a kamení zatříděného do Katalogu odpadů pod kódem 17 05 04</t>
  </si>
  <si>
    <t>1216650806</t>
  </si>
  <si>
    <t>"  suť celkem "       1500,66</t>
  </si>
  <si>
    <t xml:space="preserve">" -zpětně použité materiály " </t>
  </si>
  <si>
    <t>" 1x park.lavice "           -1*0,075</t>
  </si>
  <si>
    <t>Mezisoučet             MATERIÁLY ZPĚT</t>
  </si>
  <si>
    <t>" - jiné sutě dle poplatků "</t>
  </si>
  <si>
    <t>-SUTbetKUS01</t>
  </si>
  <si>
    <t>-SUTbetSYPK01</t>
  </si>
  <si>
    <t>-SUTasfB01</t>
  </si>
  <si>
    <t>-SUTasfF01</t>
  </si>
  <si>
    <t xml:space="preserve">Mezisoučet       SUTĚ JINÉ POPLATKY   </t>
  </si>
  <si>
    <t>" sut na skládku investora /nebo správce (dle jejich pokynů) mříže a čisté kostky 511mb, SDZ 3ks"</t>
  </si>
  <si>
    <t>-SUTocelKUS01</t>
  </si>
  <si>
    <t>-511,0*0,024</t>
  </si>
  <si>
    <t>-3*(0,004+0,025)</t>
  </si>
  <si>
    <t>Mezisoučet   SKLÁDKA DLE POKYNŮ INVESTORA</t>
  </si>
  <si>
    <t>Součet   lože z dlažeb, čištění vozovek</t>
  </si>
  <si>
    <t>-937686513</t>
  </si>
  <si>
    <t>" bouraný asfalt:  tl. 50mm , celk.466 m2 "                           (70,35+395,65)*0,098</t>
  </si>
  <si>
    <t>" bouraný asfalt:  tl. 100mm , celk.32,5+150m2 "              (32,5+150)*0,220</t>
  </si>
  <si>
    <t>" bouraný asfalt:  tl. 250mm , celk.32,5+1197,5m2 "        (32,5+1197,5)*0,582</t>
  </si>
  <si>
    <t>997221875-11</t>
  </si>
  <si>
    <t>Poplatek za uložení stavebního odpadu na recyklační skládce (skládkovné) asfaltového bez obsahu dehtu zatříděného do Katalogu odpadů pod kódem 17 03 02 - frézovaný asfalt</t>
  </si>
  <si>
    <t>2025640485</t>
  </si>
  <si>
    <t>" frézovaný asfalt: tl. 50mm , 196 m2"                   196,0*0,115</t>
  </si>
  <si>
    <t>" frézovaný asfalt: tl. 100mm ,1942,5 m2"            1942,5*0,230</t>
  </si>
  <si>
    <t>997221899-01</t>
  </si>
  <si>
    <t>DODAVATEL NACENÍ částkou 1 Kč (bez DPH) /t  -  Poplatek za uložení stavebního odpadu - skládka investora</t>
  </si>
  <si>
    <t>1214930889</t>
  </si>
  <si>
    <t>" DM mříže UV:  správce nebo sběrna /  5 ks "                          5*0,100</t>
  </si>
  <si>
    <t>" DM  ocel.sloupky:  dtto (správce nebo sběrna)  2 ks "       2*0,050</t>
  </si>
  <si>
    <t>-1173978007</t>
  </si>
  <si>
    <t>711</t>
  </si>
  <si>
    <t>Izolace proti vodě, vlhkosti a plynům</t>
  </si>
  <si>
    <t>711161215</t>
  </si>
  <si>
    <t>Izolace proti zemní vlhkosti nopovou fólií svislá, nopek v 20,0 mm, tl do 1,0 mm</t>
  </si>
  <si>
    <t>641313269</t>
  </si>
  <si>
    <t>" 520.19/  Izolace běžných konstrukcí proti zemní vlhkosti z PE fólií, nopová folie:   112,5m2"</t>
  </si>
  <si>
    <t>"  izolace přilehlých budov od konstr. vrstev nových chodníků a zpevněných ploch "  0,5*225,0</t>
  </si>
  <si>
    <t>711161383</t>
  </si>
  <si>
    <t>Izolace proti zemní vlhkosti nopovou fólií ukončení horní lištou</t>
  </si>
  <si>
    <t>-2096458608</t>
  </si>
  <si>
    <t>" 520.20/ Ukončovací lišta k nopové fólii"</t>
  </si>
  <si>
    <t>" krytí výškového rozdílu výšek na fasádě budov stávajícího chodníku vs nového chodníku a izolace přilehlých budov "</t>
  </si>
  <si>
    <t>"  od konstrukčních vrstev nových chodníků a zpevněných ploch, nutnost a rozsah použití zhodnotí zhotovitel dle aktuální potřeby "</t>
  </si>
  <si>
    <t>225,0</t>
  </si>
  <si>
    <t>998711101</t>
  </si>
  <si>
    <t>Přesun hmot tonážní pro izolace proti vodě, vlhkosti a plynům v objektech výšky do 6 m</t>
  </si>
  <si>
    <t>1356160442</t>
  </si>
  <si>
    <t>m3DMbeton02</t>
  </si>
  <si>
    <t>2,687</t>
  </si>
  <si>
    <t>pISodkop02</t>
  </si>
  <si>
    <t>10,711</t>
  </si>
  <si>
    <t>pISryhyDREN02</t>
  </si>
  <si>
    <t>5,35</t>
  </si>
  <si>
    <t>rRYHYzemDREN02</t>
  </si>
  <si>
    <t>2,675</t>
  </si>
  <si>
    <t>sRYHYzemDREN02</t>
  </si>
  <si>
    <t>38,325</t>
  </si>
  <si>
    <t>celkRYHYkan02</t>
  </si>
  <si>
    <t>33,48</t>
  </si>
  <si>
    <t>sRYHYkanZEM02</t>
  </si>
  <si>
    <t>26,784</t>
  </si>
  <si>
    <t>SO 102 - OPRAVA KOMUNIKACE VMO GAJDOŠOVA</t>
  </si>
  <si>
    <t>sRYHYrecyklat02</t>
  </si>
  <si>
    <t>ODVOZdrn02</t>
  </si>
  <si>
    <t>5,5</t>
  </si>
  <si>
    <t>ODVOZzem02</t>
  </si>
  <si>
    <t>77,784</t>
  </si>
  <si>
    <t>ODVOZsterk02</t>
  </si>
  <si>
    <t>51,68</t>
  </si>
  <si>
    <t>ODVOZasfRECY02</t>
  </si>
  <si>
    <t>DOSYPobrub02</t>
  </si>
  <si>
    <t>cISodkopS02</t>
  </si>
  <si>
    <t>38,781</t>
  </si>
  <si>
    <t>pISodkopS02</t>
  </si>
  <si>
    <t>35,255</t>
  </si>
  <si>
    <t>drenTEXTIL02</t>
  </si>
  <si>
    <t>393,6</t>
  </si>
  <si>
    <t>VDZcary02</t>
  </si>
  <si>
    <t>328</t>
  </si>
  <si>
    <t>cODKOPsanZ02</t>
  </si>
  <si>
    <t>43,75</t>
  </si>
  <si>
    <t>rODKOPsanZ02</t>
  </si>
  <si>
    <t>11,634</t>
  </si>
  <si>
    <t>sODKOPsanZ02</t>
  </si>
  <si>
    <t>32,116</t>
  </si>
  <si>
    <t>cODKOPsanN02</t>
  </si>
  <si>
    <t>rODKOPsanN02</t>
  </si>
  <si>
    <t>Obrtelová  M.</t>
  </si>
  <si>
    <t>ODVOZbet02</t>
  </si>
  <si>
    <t>m2DRNY02</t>
  </si>
  <si>
    <t>cISodkop02</t>
  </si>
  <si>
    <t>11,782</t>
  </si>
  <si>
    <t>rODKOPzem02</t>
  </si>
  <si>
    <t>0,707</t>
  </si>
  <si>
    <t>sODKOPzem02</t>
  </si>
  <si>
    <t>9,293</t>
  </si>
  <si>
    <t>rODKOPsterk02</t>
  </si>
  <si>
    <t>3,004</t>
  </si>
  <si>
    <t>sODKOPsterk02</t>
  </si>
  <si>
    <t>48,676</t>
  </si>
  <si>
    <t>m2VDZ02</t>
  </si>
  <si>
    <t>9,35</t>
  </si>
  <si>
    <t>REZnapojeni02</t>
  </si>
  <si>
    <t>SUTkameni02</t>
  </si>
  <si>
    <t>19,244</t>
  </si>
  <si>
    <t>SUTasfB02</t>
  </si>
  <si>
    <t>SUTasfF02</t>
  </si>
  <si>
    <t>253</t>
  </si>
  <si>
    <t>SUTbetKUS02</t>
  </si>
  <si>
    <t>25,645</t>
  </si>
  <si>
    <t>SUTocelKUS02</t>
  </si>
  <si>
    <t>0,5</t>
  </si>
  <si>
    <t>sODKOPsanN02</t>
  </si>
  <si>
    <t>ODVOZsanZ02</t>
  </si>
  <si>
    <t>ODVOZsanN02</t>
  </si>
  <si>
    <t>NASYPsanace02</t>
  </si>
  <si>
    <t>87,5</t>
  </si>
  <si>
    <t>rovTRAVA02</t>
  </si>
  <si>
    <t>PresunOBRUB02</t>
  </si>
  <si>
    <t>43,401</t>
  </si>
  <si>
    <t>sRYHYkanNAV02</t>
  </si>
  <si>
    <t>6,696</t>
  </si>
  <si>
    <t>ODVOZnavaz02</t>
  </si>
  <si>
    <t>-679900343</t>
  </si>
  <si>
    <t>" 1/ tabulky SOUPIS PRACÍ - SO 102 (příloha projektu):  Číslo pozice .../ text položky "</t>
  </si>
  <si>
    <t>" 2/doplnění dle výkr. D.6.2 (Situace)... - D. 6.4 (pracov .příč. řezy) "</t>
  </si>
  <si>
    <t>" 3/ doplnění dle:   Technická zpráva  D.6.1  (dále jen TZ) "</t>
  </si>
  <si>
    <t>" 210.4/ Vybourání asfalt. podklad. vrstev vozovky v celk. tl. do  200 mm"</t>
  </si>
  <si>
    <t>" asf. vozovka K8 / z DM ploch odečteny rýhy proviz. zaprávek asf.recyklátem(voda+ kan.)"</t>
  </si>
  <si>
    <t>160,0</t>
  </si>
  <si>
    <t>113154124-11</t>
  </si>
  <si>
    <t>Frézování živičného krytu tl 100 mm pruh š 1 m pl do 500 m2  s překážkami v trase</t>
  </si>
  <si>
    <t>2145121224</t>
  </si>
  <si>
    <t>" 210.3/ Odfrézování  podkladn. asfalt.vrstvy stáv. vozovky v tl. do 100 mm "</t>
  </si>
  <si>
    <t>" asf. vozovka  K8/ vč. plochy rýh proviz. zaprávek (voda+ kanal.): podklad.ACP "   490,0</t>
  </si>
  <si>
    <t>113154363</t>
  </si>
  <si>
    <t>Frézování živičného krytu tl 50 mm pruh š 2 m pl do 10000 m2 s překážkami v trase</t>
  </si>
  <si>
    <t>-246667509</t>
  </si>
  <si>
    <t>" 210.2/ Odfrézování  obrus.+ložní (celk.=1220m2) ,  asfalt.vrstvy stáv. vozovky v tl. do 50 mm "</t>
  </si>
  <si>
    <t>" asf. vozovka  K8/ vč. plochy rýh proviz. zaprávek (voda+ kanal.): z toho OBRUS "             730,0</t>
  </si>
  <si>
    <t>" asf. vozovka  K8/ vč. plochy rýh proviz. zaprávek (voda+ kanal.): z toho  LOŽNÍ /ACL"    490,0</t>
  </si>
  <si>
    <t>-612151831</t>
  </si>
  <si>
    <t>" 210.10/  DM  beton.obrubníků stojatých vč.  bet. lože "              115,0</t>
  </si>
  <si>
    <t>121151203-10</t>
  </si>
  <si>
    <t>Sejmutí travního drnu -  plochy do 100 m2 tl vrstvy do 100 mm strojně - vč. naložení na dopravní prostředek  (cena určena pro oddrnování na skládku, recyklaci )</t>
  </si>
  <si>
    <t>1535472400</t>
  </si>
  <si>
    <t>" 210.1/ Oddrnování v průměr.mocnosti cca 0.1 m (na skládku) "     55,0</t>
  </si>
  <si>
    <t>1491105611</t>
  </si>
  <si>
    <t>" =výkopy za obrubou+ dorovnání nivelet  celk. 10m3"</t>
  </si>
  <si>
    <t>0,30*(cISodkop02*0,20)</t>
  </si>
  <si>
    <t>122252203</t>
  </si>
  <si>
    <t>Odkopávky a prokopávky nezapažené pro silnice a dálnice v hornině třídy těžitelnosti I objem do 100 m3 strojně</t>
  </si>
  <si>
    <t>-1410356978</t>
  </si>
  <si>
    <t>" =výkopy za obrubou+ dorovnání nivelet "        10,0</t>
  </si>
  <si>
    <t>-rODKOPzem02</t>
  </si>
  <si>
    <t>-2009642307</t>
  </si>
  <si>
    <t>" 210.9/ Odstranění  nestmeleného  podkladu bouraných komunikací   (štěrky HDK/ŠD) celk.51,68m3"</t>
  </si>
  <si>
    <t>" ručně odkop pro skl.K8:  cca do 30 % z pásma IS (kabely)  dokop ručně "</t>
  </si>
  <si>
    <t>"  (poměr skupin= odhad:  15% sk.3/ 85% sk.4) "</t>
  </si>
  <si>
    <t>0,30*(cISodkop02*0,85)</t>
  </si>
  <si>
    <t>122452203-04</t>
  </si>
  <si>
    <t xml:space="preserve">Odkopávky a prokopávky nezapažené pro silnice v hornině třídy těžitelnosti II objem do 100 m3 strojně - skupiny 4 </t>
  </si>
  <si>
    <t>-391015389</t>
  </si>
  <si>
    <t>" 210.8/ Odstranění  nestmeleného  podkladu bouraných komunikací   (štěrky HDK/ŠD)"</t>
  </si>
  <si>
    <t>" pod asf. vozovk. K8 "                    258,4*0,20</t>
  </si>
  <si>
    <t xml:space="preserve">" - odpočet ruční odkop štěrků   ( % z pásma IS)"      </t>
  </si>
  <si>
    <t>-rODKOPsterk02</t>
  </si>
  <si>
    <t>-1408511116</t>
  </si>
  <si>
    <t xml:space="preserve"> " odkopy v pásmu IS při odkopech na hl. vozovky dle nové skladby K8/plná k-ce=0,60m"</t>
  </si>
  <si>
    <t>" výkr.  Situace SO 102  (zákres IS) + vzor. řezy +  hl.nových IS (voda, kanal.) "</t>
  </si>
  <si>
    <t>"  vozovka  skl.K8/  KABELY  (předpoklad normov.uložení pod vozov.krytí min.0,9m)"</t>
  </si>
  <si>
    <t>" 0,6-(0,9-0,5)=0,20m v pásmu IS"</t>
  </si>
  <si>
    <t>" kabely 4* u sebe /křížení v km 0,150 "             (0,5+2,0+0,5)*0,20*(4,6+0,8+0,5)</t>
  </si>
  <si>
    <t>" kabely 4* u sebe /křížení zastávka "             (0,5+2,5+0,5)*0,20*(1,7+0,8+0,5)</t>
  </si>
  <si>
    <t>"  vozovka  skl.K8/  PLYN  (předpoklad normov.uložení pod vozov.krytí min.0,9m)"</t>
  </si>
  <si>
    <t>" 0,6-(1,0-0,5)=0,10m v pásmu IS"</t>
  </si>
  <si>
    <t>"  plyn 2 * u sebe /křížení v km 0,150 "             (0,5+1,4+0,5)*0,10*(4,6+0,8+0,5)</t>
  </si>
  <si>
    <t>" plyn 1 /souběh v km 0,045 "             (0,5+0,4+0,5)*0,10*(15-5,0)</t>
  </si>
  <si>
    <t>" plyn 1 /souběh v km 0,035 "             (0,5/2+0,4+0,5)*0,10*5,0</t>
  </si>
  <si>
    <t>" plyn 2*u sebe /křížení zastávka "      (0,5+1,8+0,5)*0,20*(1,7+0,8+0,5)</t>
  </si>
  <si>
    <t>" rezerva 10%  při nenorm. hl. IS  "     0,10*pISodkop02</t>
  </si>
  <si>
    <t>Součet   celkové  Pásmo IS pro vozovku  tl.0,6m</t>
  </si>
  <si>
    <t>1279569958</t>
  </si>
  <si>
    <t>" 210.11/ /Úplné  vybourání  stávaj. UV:  5ks "</t>
  </si>
  <si>
    <t>" bour. bet. k-cí v odkopávkách / průměr. hl. celé UV cca 2,5m =viz. nové UV SO 132"</t>
  </si>
  <si>
    <t>" stěny/skruže "                 ( 0,065*(PI*0,630)*2,5)*5</t>
  </si>
  <si>
    <t xml:space="preserve">" dno/skruže "                      0,080*(PI*(0,50/2)^2)*5           </t>
  </si>
  <si>
    <t>" 210.10/ Bourání betonových konstrukcí v úrovni terénu. "   1,0</t>
  </si>
  <si>
    <t>-314798492</t>
  </si>
  <si>
    <t>" 520.4/ Hloubení rýh š. do 600 mm.... v hor. tř. těžit. I:  pro trativody "</t>
  </si>
  <si>
    <t>pISryhyDREN02*0,50</t>
  </si>
  <si>
    <t>1745312816</t>
  </si>
  <si>
    <t>" 520.4/ Hloubení rýh š. do 600 mm.... v hor. tř. těžit. I "</t>
  </si>
  <si>
    <t>" trativody 164mb celkem / 41m3"          164,0*0,25</t>
  </si>
  <si>
    <t>-rRYHYzemDREN02</t>
  </si>
  <si>
    <t>704333897</t>
  </si>
  <si>
    <t>" POZNÁMKA: pažení těchto rýh započteno celkově v SO 132= odvodnění VMO"</t>
  </si>
  <si>
    <t>" 210.13 / Hloubení rýh šířky přes 600 do 2000 mm,  tř. těž. I-II : celk. 33,48m3 "</t>
  </si>
  <si>
    <t>" pro DM UV/ 5ks "                                 21,6</t>
  </si>
  <si>
    <t>" pro DM přípojku UV: 11,5m"               11,88</t>
  </si>
  <si>
    <t>-sRYHYkanNAV02</t>
  </si>
  <si>
    <t>-1464005876</t>
  </si>
  <si>
    <t>" 210. 9/ Odstranění  asfalt.recyklátu z provizorně zapravených rýh (voda+kanal.) =87m3"</t>
  </si>
  <si>
    <t>290,0*0,30</t>
  </si>
  <si>
    <t>-2019181492</t>
  </si>
  <si>
    <t>celkRYHYkan02*0,20</t>
  </si>
  <si>
    <t>-1059733184</t>
  </si>
  <si>
    <t>" v.Situace SO 102  (zákres IS) + vzor. řezy+pracovní příčné řezy "</t>
  </si>
  <si>
    <t>" kabely 4* u sebe /křížení v km 0,150 "             0,25*(0,5+2,0+0,5)</t>
  </si>
  <si>
    <t>"  plyn 2 * u sebe /křížení v km 0,150 "             0,25*(0,5+1,4+0,5)</t>
  </si>
  <si>
    <t>" plyn 1 /souběh v km 0,045...0,035 "             0,25*(15+2*0,5)</t>
  </si>
  <si>
    <t>1827150631</t>
  </si>
  <si>
    <t>0,10*m2DRNY02</t>
  </si>
  <si>
    <t>" rýhy  přes 800mm pro DM kanalizace: potrubí a UV / tř. I, 3 skup. zem"</t>
  </si>
  <si>
    <t>1695336281</t>
  </si>
  <si>
    <t>Mezisoučet     odvozy  beton  skup.5</t>
  </si>
  <si>
    <t>-1000381409</t>
  </si>
  <si>
    <t>ODVOZzem02*1,8</t>
  </si>
  <si>
    <t>ODVOZsterk02*(1,8+1,9)/2</t>
  </si>
  <si>
    <t>-1331224371</t>
  </si>
  <si>
    <t>ODVOZnavaz02*(1,8+1,95)/2</t>
  </si>
  <si>
    <t>-1085441415</t>
  </si>
  <si>
    <t>ODVOZdrn02*1,6</t>
  </si>
  <si>
    <t>540877984</t>
  </si>
  <si>
    <t>ODVOZbet02*(2,2+2,4)/2</t>
  </si>
  <si>
    <t>532465853</t>
  </si>
  <si>
    <t>ODVOZasfRECY02*2,16</t>
  </si>
  <si>
    <t>-399885915</t>
  </si>
  <si>
    <t>" vzor. řezy (hutnění vibr.deskou):  dosyp drážky za  obrubou "   8,0</t>
  </si>
  <si>
    <t>1376705638</t>
  </si>
  <si>
    <t>DOSYPobrub02*1,8</t>
  </si>
  <si>
    <t>-1246583332</t>
  </si>
  <si>
    <t>-510698590</t>
  </si>
  <si>
    <t>103630040</t>
  </si>
  <si>
    <t>" 520.3 /  pláň pod komunik.: vozovka AB/skl. K8 "        586,0</t>
  </si>
  <si>
    <t>-304512348</t>
  </si>
  <si>
    <t>" 520.12/ Odkopávky v hornině třídy těžit. I-II  (skup. 3=50% / skup.4=50%) "</t>
  </si>
  <si>
    <t>" odkop pro výměnu podloží (sanaci) v aktivní zóně ZP a komunikací :  87,5m3 celkem (3+4skup)."</t>
  </si>
  <si>
    <t>" sanace pro pojízd.skl.: K8/vozov.AB:  :140*1,25=175m2,  hl.výměny 0,5m"</t>
  </si>
  <si>
    <t>" 50% ve skup.3 (hlíny,zeminy)"                (175*0,50)*0,50</t>
  </si>
  <si>
    <t>" - odpočet ručních výkopů v pásmu IS (v zemině 3 sk.)"</t>
  </si>
  <si>
    <t>-rODKOPsanZ02</t>
  </si>
  <si>
    <t>-1183726138</t>
  </si>
  <si>
    <t>" pro výměnu podloží  60% ručně z  celk.pásma IS pro sanaci  (3.skup.50% / 4.skup.50%)"</t>
  </si>
  <si>
    <t>(cISodkopS02*0,60)*0,50</t>
  </si>
  <si>
    <t>1389140268</t>
  </si>
  <si>
    <t>" 520.13/ Odkopávky v hornině třídy těžit. I-II  (skup. 3=50% / skup.4=50%) "</t>
  </si>
  <si>
    <t>" 50% ve skup.4 (navážka)"                (175,0*0,50)*0,50</t>
  </si>
  <si>
    <t>-rODKOPsanN02</t>
  </si>
  <si>
    <t>-1826947816</t>
  </si>
  <si>
    <t>-1508146804</t>
  </si>
  <si>
    <t xml:space="preserve"> " na hl. vozovky dle nové skladby K8/plná k-ce=0,60m+0,50m sanace=celk. hl.1,10m"</t>
  </si>
  <si>
    <t>" 1,1-(0,9-0,5)=0,7m v pásmu IS= celá tl. 0,5m podloží  (ještě 0,2m je v pásmu pro výkop skl.K8 =odd.1 zemní práce)"</t>
  </si>
  <si>
    <t>" kabely 4* u sebe /křížení v km 0,150 "             (0,5+2,0+0,5)*0,50*(4,6+0,8+0,5)</t>
  </si>
  <si>
    <t>" kabely 4* u sebe /křížení zastávka "             (0,5+2,5+0,5)*0,50*(1,7+0,8+0,5)</t>
  </si>
  <si>
    <t>" 1,1-(1,0-0,5)=0,6m v pásmu IS= celá tl. 0,5m podloží  (ještě 0,10m je v pásmu pro výkop skl.K8 =odd.1 zemní práce)"</t>
  </si>
  <si>
    <t>"  plyn 2 * u sebe /křížení v km 0,150 "             (0,5+1,4+0,5)*0,50*(4,6+0,8+0,5)</t>
  </si>
  <si>
    <t>" plyn 1 /souběh v km 0,045 "             (0,5+0,4+0,5)*0,50*(15-5,0)</t>
  </si>
  <si>
    <t>" plyn 1 /souběh v km 0,035 "             (0,5/2+0,4+0,5)*0,50*5,0</t>
  </si>
  <si>
    <t>" plyn 2*u sebe /křížení zastávka "      (0,5+1,8+0,5)*0,50*(1,7+0,8+0,5)</t>
  </si>
  <si>
    <t>" rezerva 10%  při nenorm. hl. IS  "     0,10*pISodkopS02</t>
  </si>
  <si>
    <t>1397363153</t>
  </si>
  <si>
    <t>-308760118</t>
  </si>
  <si>
    <t>-1673723035</t>
  </si>
  <si>
    <t>ODVOZsanZ02*1,8</t>
  </si>
  <si>
    <t>-648574019</t>
  </si>
  <si>
    <t>ODVOZsanN02*(1,8+1,95)/2</t>
  </si>
  <si>
    <t>-1242464999</t>
  </si>
  <si>
    <t xml:space="preserve">"  520.13/ výměna podloží  v aktivní zóně ZP a komunikace:  násypem, hut.100% PS:  87,5m3 "       </t>
  </si>
  <si>
    <t>175,0*0,50</t>
  </si>
  <si>
    <t>1862362135</t>
  </si>
  <si>
    <t>" sanace podloží (aktiv.zony)  87,5m3:  tonáž  materiálu  "</t>
  </si>
  <si>
    <t>NASYPsanace02*2,30</t>
  </si>
  <si>
    <t>-125908191</t>
  </si>
  <si>
    <t>" zhutnění  parapláně pod výměnu podloží : 175m2 "</t>
  </si>
  <si>
    <t>cODKOPsanZ02/0,50</t>
  </si>
  <si>
    <t>cODKOPsanN02/0,50</t>
  </si>
  <si>
    <t>-1742144440</t>
  </si>
  <si>
    <t>181351003</t>
  </si>
  <si>
    <t>Rozprostření ornice tl vrstvy do 200 mm pl do 100 m2 v rovině nebo ve svahu do 1:5 strojně</t>
  </si>
  <si>
    <t>1651801303</t>
  </si>
  <si>
    <t>-1826331022</t>
  </si>
  <si>
    <t>0,15*rovTRAVA02*1,03*1,6</t>
  </si>
  <si>
    <t>-1713802004</t>
  </si>
  <si>
    <t>"(Použití: v rovině; drobné, nepravidelné plochy v intravilánu)"      91,0</t>
  </si>
  <si>
    <t>1995442928</t>
  </si>
  <si>
    <t>rovTRAVA02*0,030*1,03</t>
  </si>
  <si>
    <t>237019671</t>
  </si>
  <si>
    <t>649753282</t>
  </si>
  <si>
    <t>553944324</t>
  </si>
  <si>
    <t>" 520.5 /trativod z drenáž.trub DN 100,  164mb "</t>
  </si>
  <si>
    <t>" obal rýhy z geotextilie:  393,6m2 "    164*0,5*4*1,2</t>
  </si>
  <si>
    <t>-566395223</t>
  </si>
  <si>
    <t>drenTEXTIL02*1,15*1,02</t>
  </si>
  <si>
    <t>1267470759</t>
  </si>
  <si>
    <t>" 520.5 /trativod z drenáž.trub DN 100/PVC pod vozovku  "   164,0</t>
  </si>
  <si>
    <t>mbDRENAZ02</t>
  </si>
  <si>
    <t>-1092522270</t>
  </si>
  <si>
    <t xml:space="preserve">" 520.10/ k-ce K8:  / podklad  ŠDa 0/63   min. tl.150mm " </t>
  </si>
  <si>
    <t>" pracovní příčné řezy = ŠD spád 150...200mm= průměrn.tl.180mm"</t>
  </si>
  <si>
    <t>586,0</t>
  </si>
  <si>
    <t>565176111-01</t>
  </si>
  <si>
    <t>Asfaltový beton vrstva podkladní ACP 22+ (obalované kamenivo OKH) tl 100 mm š do 3 m</t>
  </si>
  <si>
    <t>150945350</t>
  </si>
  <si>
    <t xml:space="preserve">" 520.10/ k-ce K8:  asf.vozovka /  podklad ACP 22+,  tl.100mm "       </t>
  </si>
  <si>
    <t>" plná k-ce "                     586,0</t>
  </si>
  <si>
    <t>567142115</t>
  </si>
  <si>
    <t>Podklad ze směsi stmelené cementem SC C 8/10 (KSC I) tl 250 mm</t>
  </si>
  <si>
    <t>-1728680718</t>
  </si>
  <si>
    <t xml:space="preserve">" 520.10/ k-ce K8:  asf.vozovka / podklad SC  C8/10, tl.250mm "     </t>
  </si>
  <si>
    <t>" plná k-ce / vzor.řez "                    629,50</t>
  </si>
  <si>
    <t>573111112</t>
  </si>
  <si>
    <t>Postřik živičný infiltrační s posypem z asfaltu množství 1 kg/m2</t>
  </si>
  <si>
    <t>-114320146</t>
  </si>
  <si>
    <t xml:space="preserve">" 520.10/ k-ce K8:  asf.vozovka / infiltr. postřik 1,0kg/m2 PI-EK "   </t>
  </si>
  <si>
    <t>573231107</t>
  </si>
  <si>
    <t>Postřik živičný spojovací ze silniční emulze v množství 0,40 kg/m2</t>
  </si>
  <si>
    <t>1941943775</t>
  </si>
  <si>
    <t xml:space="preserve">" 520.10/ k-ce K8:  asf.vozovka /spoj. postřik 0,35kg/m2 PS-EK "  </t>
  </si>
  <si>
    <t>" pod  ACO (částeč.+plná k-ce)"       715,0</t>
  </si>
  <si>
    <t>" pod  ACL  ( plná k-ce)"                       586,0</t>
  </si>
  <si>
    <t>1273360600</t>
  </si>
  <si>
    <t xml:space="preserve">" 520.10/ k-ce K8:  asf.vozovka /  obrus ACO 11+,  tl.50mm "   </t>
  </si>
  <si>
    <t>" částeč.+plná k-ce"       715,0</t>
  </si>
  <si>
    <t>577145112-050</t>
  </si>
  <si>
    <t>Asfaltový beton vrstva ložní ACL 16+  (ABH) tl 50 mm š do 3 m z nemodifikovaného asfaltu</t>
  </si>
  <si>
    <t>-40657693</t>
  </si>
  <si>
    <t xml:space="preserve">" 520.10/ k-ce K8:  asf.vozovka /  ložní  ACL 16+,  tl.50mm "       </t>
  </si>
  <si>
    <t>-1813162131</t>
  </si>
  <si>
    <t xml:space="preserve">" 210.12/ Odtěžení a demontáž bouran. přípojek DN100 - DN200 "     </t>
  </si>
  <si>
    <t>" (po 5 ks zrušené UV)"               11,5</t>
  </si>
  <si>
    <t>-1547375609</t>
  </si>
  <si>
    <t>" 210.11 /Úplné  vybourání  stávaj. UV:  DM mříže+rámu "                        5</t>
  </si>
  <si>
    <t>283093279</t>
  </si>
  <si>
    <t>"  Výšková úprava plyn. armatury do 100 mm  /D+M "</t>
  </si>
  <si>
    <t>915211122</t>
  </si>
  <si>
    <t>Vodorovné dopravní značení dělící čáry přerušované š 125 mm retroreflexní bílý plast</t>
  </si>
  <si>
    <t>1715955572</t>
  </si>
  <si>
    <t xml:space="preserve">" 520.11 / plast VDZ:  dělící čára  V2a (3-6, -0,25) / 6,83 m2/výkr. Situace "  </t>
  </si>
  <si>
    <t>164,0</t>
  </si>
  <si>
    <t>915221112</t>
  </si>
  <si>
    <t>Vodorovné dopravní značení vodící čáry souvislé š 250 mm retroreflexní bílý plast</t>
  </si>
  <si>
    <t>-1787424116</t>
  </si>
  <si>
    <t xml:space="preserve">" 520.11 / plast VDZ:  vodící proužek V4 (0,25) / 41m2 + výkr. Situace"               </t>
  </si>
  <si>
    <t>41,0/0,25</t>
  </si>
  <si>
    <t>915231116</t>
  </si>
  <si>
    <t>Vodorovné dopravní značení přechody pro chodce, šipky, symboly retroreflexní žlutý plast</t>
  </si>
  <si>
    <t>288536579</t>
  </si>
  <si>
    <t>" 520.11 /  plast VDZ  zastávka BUS/m2:     V11a "      9,35</t>
  </si>
  <si>
    <t>176574161</t>
  </si>
  <si>
    <t>" 520.11 / plast VDZ:  vodící proužek V4 (0,25) / 41m2 "                   41,0/0,25</t>
  </si>
  <si>
    <t>" 520.11 / plast VDZ:  dělící čára  V2a (3-6, -0,25) / 6,83 m2/v. Situace " 164,0</t>
  </si>
  <si>
    <t>1923578953</t>
  </si>
  <si>
    <t>" 520.11 / plast VDZ  zastávka BUS/m2:     V11a "      9,35</t>
  </si>
  <si>
    <t>-481383392</t>
  </si>
  <si>
    <t>" 520.6 / obrub.  silniční   (100/15/25) "                        163,0</t>
  </si>
  <si>
    <t>" 520.7 / obrub. nájezd. (100/15/15) "                               8,0</t>
  </si>
  <si>
    <t>" 520.8/obr.přechod.(100/15/25-15) NL  ks "                 2*1,0</t>
  </si>
  <si>
    <t>" 520.9/obr.přechod.(100/15/15-25) NP ks "                 2*1,0</t>
  </si>
  <si>
    <t>987179495</t>
  </si>
  <si>
    <t>" 520.6 / obrub.  silniční   (100/15/25) "               163,0*1,01</t>
  </si>
  <si>
    <t>1575611286</t>
  </si>
  <si>
    <t>" 520.7 / obrub. nájezd. (100/15/15) "              8,0*1,01</t>
  </si>
  <si>
    <t>-2053900819</t>
  </si>
  <si>
    <t>" 520.8/obr.přechod.(100/15/25-15) NL  ks "             2*1,01</t>
  </si>
  <si>
    <t>" 520.9/obr.přechod.(100/15/15-25) NP ks "             2*1,01</t>
  </si>
  <si>
    <t>1739994946</t>
  </si>
  <si>
    <t xml:space="preserve">"  (ošetření pracov.spáry  napojení obrusu ACO u vozovky K8) " </t>
  </si>
  <si>
    <t xml:space="preserve">" výměra dle : Zaříznutí hrany stáv. asfalt. krytu v tl.do 50 mm obrus =190mb   (ad. 210.5)"     </t>
  </si>
  <si>
    <t>-2053881606</t>
  </si>
  <si>
    <t xml:space="preserve">" 210.5/ Zaříznutí hrany stáv. asfalt. krytu v tl.do 50 mm: celk,. 372,0m "     </t>
  </si>
  <si>
    <t>" pro samost.odfrézov. OBRUSU  50mm "           190,0</t>
  </si>
  <si>
    <t>" pro samost.odfrézov. LOŽNÍ  50mm "             182,0</t>
  </si>
  <si>
    <t>-349827883</t>
  </si>
  <si>
    <t>" 210.6/ Zaříznutí hrany stáv. asfalt. krytu v tl.do 100mm</t>
  </si>
  <si>
    <t>" pro samost.odfrézov. podklad.vrstvy asf. /horní "       182,0</t>
  </si>
  <si>
    <t>-1999015090</t>
  </si>
  <si>
    <t>" 210.7/ Zaříznutí hrany stáv. asfalt. krytu v tl.do 200mm "</t>
  </si>
  <si>
    <t>" pro samost. bourání podklad.vrstvy asf./ spodní "     180,0</t>
  </si>
  <si>
    <t>919735124</t>
  </si>
  <si>
    <t>Řezání stávajícího betonového krytu hl do 200 mm</t>
  </si>
  <si>
    <t>-385002868</t>
  </si>
  <si>
    <t>" 520.10/ k-ce K8:  asf.vozovka / podklad SC  C8/10, tl.250mm:   629,5 M2"</t>
  </si>
  <si>
    <t>" prořez dilat.spár  KSC  (hl. 2/3 ze 250mm) / výkr. Situace, rastr po 6m"</t>
  </si>
  <si>
    <t>(164,0/6,0-1)*((3,5+1,0)/2+0,8)+(82-80,317)</t>
  </si>
  <si>
    <t>938908411</t>
  </si>
  <si>
    <t>Čištění vozovek splachováním vodou</t>
  </si>
  <si>
    <t>1980470725</t>
  </si>
  <si>
    <t>" dočištění  (po frézování  a zametení) "</t>
  </si>
  <si>
    <t>" částečná k-ce skl. K8 "           715,0-586,0</t>
  </si>
  <si>
    <t>-1700331756</t>
  </si>
  <si>
    <t>" zametení po frézování "</t>
  </si>
  <si>
    <t>" částečná k-ce skl. K8"           715,0-586,0</t>
  </si>
  <si>
    <t>Mezisoučet            po frézování</t>
  </si>
  <si>
    <t>"  ometení pod postřik všech obrusů ACO "</t>
  </si>
  <si>
    <t>" 520.10/ k-ce K1:  asf.vozovka /  obrus ACO 11+,  tl.50mm "      715,0</t>
  </si>
  <si>
    <t>" - odpočet částečné k-ce skl. K8/ dočištěno vodou"           -(715,0-586,0)</t>
  </si>
  <si>
    <t>Mezisoučet           pod postřik  obrusů ACO</t>
  </si>
  <si>
    <t>VDZcary02*0,5</t>
  </si>
  <si>
    <t>m2VDZ02*2,0</t>
  </si>
  <si>
    <t>Mezisoučet         pod VDZ</t>
  </si>
  <si>
    <t>1475249755</t>
  </si>
  <si>
    <t>473444588</t>
  </si>
  <si>
    <t>SUTkameni02*(5-1)</t>
  </si>
  <si>
    <t>SUTasfB02*(5-1)</t>
  </si>
  <si>
    <t>SUTasfF02*(5-1)</t>
  </si>
  <si>
    <t>912379991</t>
  </si>
  <si>
    <t>775056251</t>
  </si>
  <si>
    <t>SUTbetKUS02*(5-1)</t>
  </si>
  <si>
    <t>SUTocelKUS02*(5-1)</t>
  </si>
  <si>
    <t>-1230433763</t>
  </si>
  <si>
    <t>-455706104</t>
  </si>
  <si>
    <t>52822774</t>
  </si>
  <si>
    <t>" obrubníky  vč.lože stojaté 115 m "             115,0*0,205</t>
  </si>
  <si>
    <t>" DM  bet. potrubí /kusy,  11,5m "                    11,5*0,180</t>
  </si>
  <si>
    <t>903198942</t>
  </si>
  <si>
    <t>"  suť celkem "     370,389</t>
  </si>
  <si>
    <t>-SUTbetKUS02</t>
  </si>
  <si>
    <t>-SUTasfB02</t>
  </si>
  <si>
    <t>-SUTasfF02</t>
  </si>
  <si>
    <t>" sut na skládku investora /nebo správce (dle jejich pokynů) mříže "</t>
  </si>
  <si>
    <t>-SUTocelKUS02</t>
  </si>
  <si>
    <t>Součet   suť z  čištění vozovek</t>
  </si>
  <si>
    <t>-1460565350</t>
  </si>
  <si>
    <t>" bouraný asfalt:  tl. 200mm , celk.160 m2 "                           160,0*0,450</t>
  </si>
  <si>
    <t>-1171932056</t>
  </si>
  <si>
    <t>" frézovaný asfalt: tl. 50mm ,1220 m2"                   1220*0,115</t>
  </si>
  <si>
    <t>" frézovaný asfalt: tl. 100mm , 490 m2"                            490*0,230</t>
  </si>
  <si>
    <t>-1818619530</t>
  </si>
  <si>
    <t>518506361</t>
  </si>
  <si>
    <t>" obrubníky: silniční  175m / odd.9 HSV"         43,401</t>
  </si>
  <si>
    <t>998225111</t>
  </si>
  <si>
    <t>Přesun hmot pro pozemní komunikace s krytem z kamene, monolitickým betonovým nebo živičným</t>
  </si>
  <si>
    <t>1212574367</t>
  </si>
  <si>
    <t>" přesun hmot celkem "          115,718</t>
  </si>
  <si>
    <t>" - odpočet přesun obrub "</t>
  </si>
  <si>
    <t>-PresunOBRUB02</t>
  </si>
  <si>
    <t>m2DRNY211</t>
  </si>
  <si>
    <t>cISodkop211</t>
  </si>
  <si>
    <t>32,847</t>
  </si>
  <si>
    <t>rODKOPzem211</t>
  </si>
  <si>
    <t>9,854</t>
  </si>
  <si>
    <t>sODKOPzem211</t>
  </si>
  <si>
    <t>75,146</t>
  </si>
  <si>
    <t>rODKOPsterk211</t>
  </si>
  <si>
    <t>sODKOPsterk211</t>
  </si>
  <si>
    <t>44,146</t>
  </si>
  <si>
    <t>m3DMbeton211</t>
  </si>
  <si>
    <t>SO 102.1 - DOPRAVNĚ INŽENÝRSKÉ OPATŘENÍ VMO GAJDOŠOVA</t>
  </si>
  <si>
    <t>ODVOZdrn211</t>
  </si>
  <si>
    <t>14,3</t>
  </si>
  <si>
    <t>Soupis:</t>
  </si>
  <si>
    <t>ODVOZzem211</t>
  </si>
  <si>
    <t>SO 102.1.1 - přejezdy středního dělícího pásu - dočasná stavba</t>
  </si>
  <si>
    <t>ODVOZsterk211</t>
  </si>
  <si>
    <t>ODVOZbet211</t>
  </si>
  <si>
    <t>DOSYPpasu211</t>
  </si>
  <si>
    <t>rovTRAVA211</t>
  </si>
  <si>
    <t>VDZcary211</t>
  </si>
  <si>
    <t>PresunOBR211</t>
  </si>
  <si>
    <t>45,214</t>
  </si>
  <si>
    <t>SUTkameni211</t>
  </si>
  <si>
    <t>5,40000000000002</t>
  </si>
  <si>
    <t>SUTasfF211</t>
  </si>
  <si>
    <t>82,8</t>
  </si>
  <si>
    <t>SUTbetKUS211</t>
  </si>
  <si>
    <t>37,105</t>
  </si>
  <si>
    <t>pISodkop211</t>
  </si>
  <si>
    <t>29,861</t>
  </si>
  <si>
    <t>-1705213557</t>
  </si>
  <si>
    <t>" 1/ tabulky SOUPIS PRACÍ - SO 102.1.1 (příloha projektu):  Číslo pozice .../ text položky "</t>
  </si>
  <si>
    <t>" 2/doplnění dle výkr. D.7.1.2 (Situace)... - D. 7.1.2 (vzor. příč. řezy) "</t>
  </si>
  <si>
    <t>" 3/ doplnění dle:   Technická zpráva  D.7.1.1  (dále jen TZ) "</t>
  </si>
  <si>
    <t>" Poznámka odkazu VV na příslušnou část dokumentace platí pro všechny položky "</t>
  </si>
  <si>
    <t>" 210.3/ Odfrézování  obrus. asf.vrstvy  - dočasné  vozovky přejezdu v tl.50 mm "</t>
  </si>
  <si>
    <t>" asf. vozovka  K9/ obrus ACO "     180,0</t>
  </si>
  <si>
    <t>113154125-150</t>
  </si>
  <si>
    <t>Frézování živičného krytu tl 150 mm pruh š 1 m pl do 500 m2  s překážkami v trase</t>
  </si>
  <si>
    <t>-1760543980</t>
  </si>
  <si>
    <t>" 210.4/ Odfrézování  podklad. asf.vrstvy  - dočasné  vozovky přejezdu v tl. 150 mm "</t>
  </si>
  <si>
    <t>" asf. vozovka  K9/ podklad ACP "     180,0</t>
  </si>
  <si>
    <t>-140817162</t>
  </si>
  <si>
    <t>" 210.2/  DM  beton.obrubníků stojatých vč.  bet. lože "              181,0</t>
  </si>
  <si>
    <t>-710328944</t>
  </si>
  <si>
    <t>" 210.1/ Oddrnování v průměr.mocnosti cca 0.1 m (na skládku) "   143,0</t>
  </si>
  <si>
    <t>49096544</t>
  </si>
  <si>
    <t>" 510.1/ Odkopávky v hornině třídy těžit. I   (skup. 1-3 ) celk.85m3 (mezi obrubami, dokop původ.zelen. pásu)"</t>
  </si>
  <si>
    <t>0,30*cISodkop211</t>
  </si>
  <si>
    <t>-1854464873</t>
  </si>
  <si>
    <t xml:space="preserve">" 510.1/ Odkopávky v hornině třídy těžit. I   (skup. 1-3 ) "  </t>
  </si>
  <si>
    <t>" odkop původn. zelen. pásu mezi obrubami "     85,0</t>
  </si>
  <si>
    <t>-rODKOPzem211</t>
  </si>
  <si>
    <t>-905916513</t>
  </si>
  <si>
    <t>" 210.8/ Odstranění  nestmeleného  podkladu bouraných komunikací   (ŠD)"</t>
  </si>
  <si>
    <t>" ručně odkop pro skl.K9:  cca do 30 % z pásma IS (kabely)  dokop ručně "</t>
  </si>
  <si>
    <t>" DM  dočasn. vozovky  K9 "</t>
  </si>
  <si>
    <t>657692986</t>
  </si>
  <si>
    <t>" DM  dočasn.vozovky  K9 "                  180,0*0,30</t>
  </si>
  <si>
    <t>-rODKOPsterk211</t>
  </si>
  <si>
    <t>-651054434</t>
  </si>
  <si>
    <t xml:space="preserve"> " odkopy v pásmu IS při odkopech na hl. vozovky dle nové skladby K9/plná k-ce=0,50m"</t>
  </si>
  <si>
    <t>" výkr.  Situace SO 102.1.1   (zákres IS) + vzor. řez "</t>
  </si>
  <si>
    <t>" přejezd K9/ sil. KABELY VO (předpokl.norm.ulož- volný terén- původ.zelený pás /krytí min.0,7m)"</t>
  </si>
  <si>
    <t>" 0,5-(0,7-0,5)=0,30m v pásmu IS"              (0,5+0+0,5)*0,30*(45+45+1,7)</t>
  </si>
  <si>
    <t>" přejezd  K9/ PLYN (předpokl.norm.ulož- volný terén- původ.zelený pás /krytí min.0,8m)"</t>
  </si>
  <si>
    <t>" 0,5-(0,8-0,5)=0,20m v pásmu IS"              (0,5+0,4+0,5)*0,20*2,0</t>
  </si>
  <si>
    <t>" ostatní IS (voda, kanaliz.= mimo pásmo) "</t>
  </si>
  <si>
    <t>" +kolem stáv. šachty +UV (viz. výkš. úpravy+ výkr. Situace)"</t>
  </si>
  <si>
    <t>" šachty  1 ks"             (PI*((0,5+1,2+0,5)/2)^2-PI*(1,2/2)^2)*(0,50-0,10)*1</t>
  </si>
  <si>
    <t>" UV  1 ks "                   (PI*((0,5+0,65+0,5)/2)^2-PI*(0,65/2)^2)*(0,50-0,10)*1</t>
  </si>
  <si>
    <t>" rezerva 10%  při nenorm. hl. IS  "     0,10*pISodkop211</t>
  </si>
  <si>
    <t>Součet   celkové  Pásmo IS pro přejzd.pás   tl.0,5m/ při 1 odkopu</t>
  </si>
  <si>
    <t>" 1x pásmo při odkopu zel. pásu (tř.I/3sk) + 1 pásmo IS při odkopu nestmeln. vrstev (=při DM provizor.přejezdu K9)  tř.II/4.sk "</t>
  </si>
  <si>
    <t>cISodkop211*2</t>
  </si>
  <si>
    <t>261533306</t>
  </si>
  <si>
    <t>" 210.7/ Bourání betonových konstrukcí v úrovni terénu. "   1,0</t>
  </si>
  <si>
    <t>759651999</t>
  </si>
  <si>
    <t>0,10*m2DRNY211</t>
  </si>
  <si>
    <t>-2146224300</t>
  </si>
  <si>
    <t>2106724573</t>
  </si>
  <si>
    <t>ODVOZzem211*1,8</t>
  </si>
  <si>
    <t>ODVOZsterk211*(1,8+1,9)/2</t>
  </si>
  <si>
    <t>1125747714</t>
  </si>
  <si>
    <t>ODVOZdrn211*1,6</t>
  </si>
  <si>
    <t>-1868580239</t>
  </si>
  <si>
    <t>ODVOZbet211*(2,2+2,4)/2</t>
  </si>
  <si>
    <t>174151101</t>
  </si>
  <si>
    <t>-537534755</t>
  </si>
  <si>
    <t>" 510.2 / Uložení sypaniny s rozprostř.+ zhutn. po vrstvách (mimo aktivní zónu) "</t>
  </si>
  <si>
    <t>" vzor. řez uvedení do původ.stavu:  dosyp pásu  mezi obrubami (pod KTÚ) "   85,0</t>
  </si>
  <si>
    <t>1198223705</t>
  </si>
  <si>
    <t>" použita vhodná dovezená (nakoupená) zemina na dosypy pásu mezi obrubami "</t>
  </si>
  <si>
    <t>DOSYPpasu211*1,8</t>
  </si>
  <si>
    <t>-1105456602</t>
  </si>
  <si>
    <t>-552431528</t>
  </si>
  <si>
    <t>899240815</t>
  </si>
  <si>
    <t>" 510.4 /  pláň pod komunik.: vozov. AB přejezd.pás/skl. K9 "      180,0</t>
  </si>
  <si>
    <t>-1367910426</t>
  </si>
  <si>
    <t>-1340337669</t>
  </si>
  <si>
    <t>-1456480263</t>
  </si>
  <si>
    <t>0,15*rovTRAVA211*1,03*1,6</t>
  </si>
  <si>
    <t>584255809</t>
  </si>
  <si>
    <t>" vzor. řez:   uvedení do původ.stavu =zelený dělící pás  po DM přejezd. AB pásu "</t>
  </si>
  <si>
    <t>"(Použití: v rovině; drobné, nepravidelné plochy v intravilánu)"      170,0</t>
  </si>
  <si>
    <t>-643246851</t>
  </si>
  <si>
    <t>rovTRAVA211*0,030*1,03</t>
  </si>
  <si>
    <t>1925435336</t>
  </si>
  <si>
    <t>-819817348</t>
  </si>
  <si>
    <t>Podklad ze štěrkodrtě ŠD tl. 300 mm fr. 0-63 - ŠDa-GE</t>
  </si>
  <si>
    <t>945177594</t>
  </si>
  <si>
    <t xml:space="preserve">" 510.6/ k-ce K9:  asf. vozov.- přejezd.pás  / podklad  ŠDa 0/63   min. tl.300mm " </t>
  </si>
  <si>
    <t>180,0</t>
  </si>
  <si>
    <t>565186111-01</t>
  </si>
  <si>
    <t>Asfaltový beton vrstva podkladní ACP 22+  (obalované kamenivo OKH) tl 150 mm š do 3 m</t>
  </si>
  <si>
    <t>-2123534922</t>
  </si>
  <si>
    <t xml:space="preserve">" 510.6/ k-ce K9:  asf. vozov.- přejezd.pás /  podklad ACP 22+,  tl.150mm " 180,0      </t>
  </si>
  <si>
    <t>-1070015468</t>
  </si>
  <si>
    <t xml:space="preserve">" 510.6/ k-ce K9:  asf. vozov.- přejezd.pás / infiltr. postřik 1,0kg/m2 PI-EK "  180,0   </t>
  </si>
  <si>
    <t>-785826228</t>
  </si>
  <si>
    <t>" 510.6/ k-ce K9:  asf. vozov.- přejezd.pás /spoj. postřik 0,35kg/m2 PS-EK "           180,0</t>
  </si>
  <si>
    <t>577144111</t>
  </si>
  <si>
    <t>Asfaltový beton vrstva obrusná ACO 11 (ABS) tř. I tl 50 mm š do 3 m z nemodifikovaného asfaltu</t>
  </si>
  <si>
    <t>-1366224551</t>
  </si>
  <si>
    <t>" vzor. řez:   přejezd dělící pás š.  1,65-2,20m "</t>
  </si>
  <si>
    <t>" 510.6/ k-ce K8:  asf.vozovka /  obrus ACO 11+,  tl.50mm "   180,0</t>
  </si>
  <si>
    <t>899231111</t>
  </si>
  <si>
    <t>Výšková úprava uličního vstupu nebo vpusti do 200 mm zvýšením mříže</t>
  </si>
  <si>
    <t>1155998575</t>
  </si>
  <si>
    <t>" 510.3/ Výšková úprava ul.vstupu:  do 200mm  - mříž UV /výkr. Situace"                 1</t>
  </si>
  <si>
    <t>" DM+ zpětná montáž rámu, poklopu,vyrov. prstenců,- zarovnání plochy nadezdívky CM"</t>
  </si>
  <si>
    <t>899331111</t>
  </si>
  <si>
    <t>Výšková úprava uličního vstupu nebo vpusti do 200 mm zvýšením poklopu</t>
  </si>
  <si>
    <t>1693685932</t>
  </si>
  <si>
    <t>" 510.3/ Výšková úprava ul.vstupu:  do 200mm -poklop šachty /výkr. Situace"                 1</t>
  </si>
  <si>
    <t>-1896570395</t>
  </si>
  <si>
    <t xml:space="preserve">" 510.7/ plast VDZ:  vodící proužek V4 (0,25) / 45m2 + výkr. Situace"               </t>
  </si>
  <si>
    <t>45,0/0,25</t>
  </si>
  <si>
    <t>661966012</t>
  </si>
  <si>
    <t>" 510.7 / plast VDZ:  vodící proužek V4 (0,25) / 45m2 "                   45,0/0,25</t>
  </si>
  <si>
    <t>-1659638095</t>
  </si>
  <si>
    <t>" 510.5 / obrub.  silniční   (100/15/25) "                       181,0</t>
  </si>
  <si>
    <t>-1064493763</t>
  </si>
  <si>
    <t>" 510.5 / obrub.  silniční   (100/15/25) "               181,0*1,01</t>
  </si>
  <si>
    <t>36904194</t>
  </si>
  <si>
    <t>" 210.5/ Zaříznutí hrany stáv. asfalt. krytu v tl.do 200mm "        360,0</t>
  </si>
  <si>
    <t>"  pro  odfrézování  asf.vrstev (50+150mm) - dočasné  vozovky přejezdu K9"</t>
  </si>
  <si>
    <t>-2006756727</t>
  </si>
  <si>
    <t>"  ometení pod spoj.postřik všech obrusů ACO "</t>
  </si>
  <si>
    <t>" 510.6/ k-ce K9:  asf.vozovka /  obrus ACO 11+,  tl.50mm "     180,0</t>
  </si>
  <si>
    <t>VDZcary211*0,5</t>
  </si>
  <si>
    <t>-1307335610</t>
  </si>
  <si>
    <t>832136157</t>
  </si>
  <si>
    <t>SUTkameni211*(5-1)</t>
  </si>
  <si>
    <t>SUTasfF211*(5-1)</t>
  </si>
  <si>
    <t>-1130883853</t>
  </si>
  <si>
    <t>1317497723</t>
  </si>
  <si>
    <t>SUTbetKUS211*(5-1)</t>
  </si>
  <si>
    <t>-403203004</t>
  </si>
  <si>
    <t>21190399</t>
  </si>
  <si>
    <t>269744763</t>
  </si>
  <si>
    <t>" obrubníky  vč.lože stojaté 181m "            181,0*0,205</t>
  </si>
  <si>
    <t>471686985</t>
  </si>
  <si>
    <t>"  suť celkem "     125,305</t>
  </si>
  <si>
    <t>-SUTbetKUS211</t>
  </si>
  <si>
    <t>-SUTasfF211</t>
  </si>
  <si>
    <t>1418250945</t>
  </si>
  <si>
    <t>" frézovaný asfalt: tl. 50mm ,  180 m2"                   180*0,115</t>
  </si>
  <si>
    <t>" frézovaný asfalt: tl. 150mm , 180 m2"                  180*0,345</t>
  </si>
  <si>
    <t>-1100221639</t>
  </si>
  <si>
    <t>" obrubníky: silniční  181m / odd.9 HSV"        45,214</t>
  </si>
  <si>
    <t>-1710048569</t>
  </si>
  <si>
    <t>" přesun hmot celkem "          46,19</t>
  </si>
  <si>
    <t>-PresunOBR211</t>
  </si>
  <si>
    <t>SO 102.1.2 - úpravy veřejného osvětlení - dočasná stavba</t>
  </si>
  <si>
    <t>Šulc</t>
  </si>
  <si>
    <t>M02 - Montážní materiál</t>
  </si>
  <si>
    <t>M15 - Zemní práce</t>
  </si>
  <si>
    <t>M16 - Demontáže</t>
  </si>
  <si>
    <t>M30 - Přidružené práce</t>
  </si>
  <si>
    <t>M02</t>
  </si>
  <si>
    <t>Montážní materiál</t>
  </si>
  <si>
    <t>02EM01</t>
  </si>
  <si>
    <t>D+M  Kabel s měděným jádrem CYKY-J 5x1,5</t>
  </si>
  <si>
    <t>02EM02</t>
  </si>
  <si>
    <t>D+M  Kabel s měděným jádrem CYKY-J 4x16</t>
  </si>
  <si>
    <t>02EM03</t>
  </si>
  <si>
    <t>D+M  Korugovaná chránička DN63</t>
  </si>
  <si>
    <t>02EM04</t>
  </si>
  <si>
    <t>D+M  Korugovaná chránička DN110</t>
  </si>
  <si>
    <t>02EM05</t>
  </si>
  <si>
    <t>D+M  Korugovaná dělená chránička DN110</t>
  </si>
  <si>
    <t>02EM06</t>
  </si>
  <si>
    <t>D+M  Obetonování chrániček DN110</t>
  </si>
  <si>
    <t>02EM07</t>
  </si>
  <si>
    <t>D+M  Svítidlo LED 50W, 230V, IP66, montáž na stožár, kovové provedení</t>
  </si>
  <si>
    <t>ks</t>
  </si>
  <si>
    <t>" Svítidlo dle standardu MM Brno zapojené dle požadavku TSB a.s. "</t>
  </si>
  <si>
    <t>" Svítidlo hladkého eliptického tvaru bez žebrování "</t>
  </si>
  <si>
    <t>"Svítidlo vybaveno výbavou Brno a zapojené dle požadavku TSB a.s."</t>
  </si>
  <si>
    <t>" Svítidlo využívá lepených optických kolimátorů s optikou A1 dle STV "</t>
  </si>
  <si>
    <t>" Váha svítidel do 7Kg/ks "</t>
  </si>
  <si>
    <t>" Svítidla dle STV zregulovaná na požadované hodnoty :     "</t>
  </si>
  <si>
    <t>" U kostela ze směru od St. Osady bude svítidlo na jedné straně (napravo - dále od kostela) regulováno na 20W "</t>
  </si>
  <si>
    <t>" na druhé straně bude 50W a pak další bod obráceně "</t>
  </si>
  <si>
    <t>"  Další sjezd bude na obě strany 50W "</t>
  </si>
  <si>
    <t>02EM08</t>
  </si>
  <si>
    <t>D+M  Stožár ocelový silniční silnostěnný l=10 m</t>
  </si>
  <si>
    <t>" D+M  Stožár ocelový silniční silnostěnný, výška svítidla nad terénem l=10 m, žárově zinkovaný, provedení Brno "</t>
  </si>
  <si>
    <t>02EM09</t>
  </si>
  <si>
    <t>D+M  Elektrovýzbroj stožáru pro 2 okruh</t>
  </si>
  <si>
    <t>" Elektrovýzbroj stožáru pro 2 okruh, pro styk kabelů 2x CYKY-J 4x16mm2, včetně krytu, pro pojistku 2xE27, IP54 "</t>
  </si>
  <si>
    <t>02EM10</t>
  </si>
  <si>
    <t>D+M  Obloukové dvoj-vyložení 180° do 1m standard Brno</t>
  </si>
  <si>
    <t>" Dvojramenný výložník 1 m, 180 st s dvojvyložením "</t>
  </si>
  <si>
    <t>02EM11</t>
  </si>
  <si>
    <t>D+M  Pojistka E27, 6A</t>
  </si>
  <si>
    <t>02EM12</t>
  </si>
  <si>
    <t>D+M  Drát FeZn d10</t>
  </si>
  <si>
    <t>02EM13</t>
  </si>
  <si>
    <t>D+M  Svorka spojovací DRÁT - DRÁT, ochrana proti korozi</t>
  </si>
  <si>
    <t>02EM14</t>
  </si>
  <si>
    <t>D+M  Zelenožlutý izolační návlek</t>
  </si>
  <si>
    <t>02EM15</t>
  </si>
  <si>
    <t>D+M  Výstražná fólie š.220mm červená - VO</t>
  </si>
  <si>
    <t>02EM16</t>
  </si>
  <si>
    <t>M  Montáž stožáru pomocí jeřábu</t>
  </si>
  <si>
    <t>02EM17</t>
  </si>
  <si>
    <t>M  Montáž svítidla pomocí vysokozdvižné plošiny, vč. připojení</t>
  </si>
  <si>
    <t>02EM18</t>
  </si>
  <si>
    <t>M  Napojení kabelu na stávající osvětlení</t>
  </si>
  <si>
    <t>"Provizorní propojení stávajících kabelů VO v krabici v základu VO - 2ks, napojení kabelu pro mobilní stožár "</t>
  </si>
  <si>
    <t>02EM19</t>
  </si>
  <si>
    <t>M  Ukončení kabelů do 5x1,5mm2</t>
  </si>
  <si>
    <t>02EM20</t>
  </si>
  <si>
    <t>M  Ukončení kabelů do 4x16mm2</t>
  </si>
  <si>
    <t>02EM21</t>
  </si>
  <si>
    <t>M  Sváry uzemnění v zemi, vč. antikorozní ochrany</t>
  </si>
  <si>
    <t>kpl</t>
  </si>
  <si>
    <t>02EM22</t>
  </si>
  <si>
    <t>M  Utěsnění kabelu v chráničce proti vodě</t>
  </si>
  <si>
    <t>02EM23</t>
  </si>
  <si>
    <t>M  Drobný montážní materiál</t>
  </si>
  <si>
    <t>M15</t>
  </si>
  <si>
    <t>15EM01</t>
  </si>
  <si>
    <t>M  Vytýčení trasy</t>
  </si>
  <si>
    <t>15EM02</t>
  </si>
  <si>
    <t>D  Vytýčení stávajícíh inženýrských sítí</t>
  </si>
  <si>
    <t>15EM03</t>
  </si>
  <si>
    <t>M  Výkop a zához rýhy 35x80 cm, tř.zem.3, ve volném terénu</t>
  </si>
  <si>
    <t>"Kompletní výkop 35x80 cm, vč. pískového lože 100/100mm, zahrnutí, hutnění a provizorní úpravy terénu."</t>
  </si>
  <si>
    <t>15EM04</t>
  </si>
  <si>
    <t>M  Výkop 50x120 cm</t>
  </si>
  <si>
    <t>" Kompletní výkop 50x120 cm, vč. betonového lože 100mm, pískového zásypu 100mm, zahrnutí, hutnění a úpravy terénu "</t>
  </si>
  <si>
    <t>15EM05</t>
  </si>
  <si>
    <t>Odvoz přebytečné zeminy do 14km</t>
  </si>
  <si>
    <t>15EM06</t>
  </si>
  <si>
    <t>M  Výkop jámy 900x900x1700mm pro základ stožáru l=10m</t>
  </si>
  <si>
    <t>"Výkop jámy pro stožár o rozměrech 600x600x1200 mm, naložení veškeré zeminy (0,5 m3), vodorovné přemístění, složení a poplatek za uložení."</t>
  </si>
  <si>
    <t>15EM07</t>
  </si>
  <si>
    <t>M  Betonový základ stožáru 900x900x1700mm, otvor o průměru 250mm</t>
  </si>
  <si>
    <t>"Betonový základ pro stožár z betonu třídy C 30/37 XC4XF3 (0,5 m3), včetně zřízení a následného odstranění bednění dle standardu města Brna"</t>
  </si>
  <si>
    <t>M16</t>
  </si>
  <si>
    <t>Demontáže</t>
  </si>
  <si>
    <t>16EM01</t>
  </si>
  <si>
    <t>D  Demontáž stožáru včetně svítidla, pomocí jeřábu</t>
  </si>
  <si>
    <t>" Demontáž stožáru VO včetně naložení odstraněného sloupu+ 2s svítidel, vodorovného přemístění a složení sloupu. "</t>
  </si>
  <si>
    <t>16EM02</t>
  </si>
  <si>
    <t>D  Demontáž betonového základu silničního stožáru</t>
  </si>
  <si>
    <t>" Vybourání betonové patky, naložení, vodorovné přemístění, složení a poplatek za likvidaci "</t>
  </si>
  <si>
    <t>" Zásyp jámy po odstranění sloupu a dodání zásypového materiálu (0,9m3) "</t>
  </si>
  <si>
    <t>M30</t>
  </si>
  <si>
    <t>Přidružené práce</t>
  </si>
  <si>
    <t>30EM01</t>
  </si>
  <si>
    <t>M  Digitální zaměření</t>
  </si>
  <si>
    <t>30EM02</t>
  </si>
  <si>
    <t>M  Měření intenzity osvětlení</t>
  </si>
  <si>
    <t>30EM03</t>
  </si>
  <si>
    <t>M  Výchozí revize el.zařízení včetně vyhotovení revizní zprávy</t>
  </si>
  <si>
    <t>BLOKbet131</t>
  </si>
  <si>
    <t>5,067</t>
  </si>
  <si>
    <t>DN150potrub131</t>
  </si>
  <si>
    <t>mKABEL131</t>
  </si>
  <si>
    <t>10,8</t>
  </si>
  <si>
    <t>SPloze131</t>
  </si>
  <si>
    <t>5,43</t>
  </si>
  <si>
    <t>OBETtrub131</t>
  </si>
  <si>
    <t>9,85</t>
  </si>
  <si>
    <t>sRYHYnavaz131</t>
  </si>
  <si>
    <t>18,925</t>
  </si>
  <si>
    <t>DESKAbetUV131</t>
  </si>
  <si>
    <t>2,592</t>
  </si>
  <si>
    <t>SO 131 - ODVODNĚNÍ OBSLUŽNÝCH KOMUNIKACÍ GAJDOŠOVA</t>
  </si>
  <si>
    <t>DESKAbetTRUB131</t>
  </si>
  <si>
    <t>1,32</t>
  </si>
  <si>
    <t>celkPAZENI131</t>
  </si>
  <si>
    <t>261,459</t>
  </si>
  <si>
    <t>zatPAZENI131</t>
  </si>
  <si>
    <t>130,73</t>
  </si>
  <si>
    <t>SUTsmes131</t>
  </si>
  <si>
    <t>0,004</t>
  </si>
  <si>
    <t>ODVOZzem131</t>
  </si>
  <si>
    <t>101,938</t>
  </si>
  <si>
    <t>ODVOZnavaz131</t>
  </si>
  <si>
    <t>25,484</t>
  </si>
  <si>
    <t>UVks131</t>
  </si>
  <si>
    <t>OVks131</t>
  </si>
  <si>
    <t>ODBOCdren131</t>
  </si>
  <si>
    <t>PRAZCEks131</t>
  </si>
  <si>
    <t>m3OBSYPtrub131</t>
  </si>
  <si>
    <t>8,186</t>
  </si>
  <si>
    <t>mPLYN131</t>
  </si>
  <si>
    <t>4,4</t>
  </si>
  <si>
    <t>ISvykop131</t>
  </si>
  <si>
    <t>36,44</t>
  </si>
  <si>
    <t>rRYHYzem131</t>
  </si>
  <si>
    <t>26,237</t>
  </si>
  <si>
    <t>cRYHYkan131</t>
  </si>
  <si>
    <t>127,422</t>
  </si>
  <si>
    <t>sRYHYzem131</t>
  </si>
  <si>
    <t>75,701</t>
  </si>
  <si>
    <t>prilPAZENI131</t>
  </si>
  <si>
    <t>130,729</t>
  </si>
  <si>
    <t>m3ZASYP131</t>
  </si>
  <si>
    <t>88,946</t>
  </si>
  <si>
    <t>rRYHYnavaz131</t>
  </si>
  <si>
    <t>6,559</t>
  </si>
  <si>
    <t>1086575171</t>
  </si>
  <si>
    <t>" 1/ výkr. D.8.2  ulič.vpusti,  D.8.3 řez uložení potrubí, + výkr.D5.2 Situace/SO 101"</t>
  </si>
  <si>
    <t>" 2/ doplnění dle tabulky SOUPIS PRACÍ - SO 131 (příloha projektu): Číslo pozice .../ text položky "</t>
  </si>
  <si>
    <t>" 3/ doplnění dle:   Technická zpráva  D.8.1  (dále jen TZ) "</t>
  </si>
  <si>
    <t>" plyn : větev K1-K2:  přípojky od UV1...7 / křížení 7x "   4*1,1</t>
  </si>
  <si>
    <t>1366954350</t>
  </si>
  <si>
    <t>" kabely : větev K1-K2:  u vpustí UV1,2,3,-,5,6,7 / křížení 6x "   6*1,8</t>
  </si>
  <si>
    <t>974726162</t>
  </si>
  <si>
    <t xml:space="preserve">" ruční dokopání (90% z pásma IS) pro přípojky+ UV " </t>
  </si>
  <si>
    <t xml:space="preserve">" ( dle výkr. Situace ), poměr hornin= dle  IGP pro kanaliz.= 80% zem.3tř./20% navážka 4tř. " </t>
  </si>
  <si>
    <t>(0,90*ISvykop131)*0,80</t>
  </si>
  <si>
    <t>Součet ruční RÝHY KANALIZACE</t>
  </si>
  <si>
    <t>132254203</t>
  </si>
  <si>
    <t>Hloubení zapažených rýh š do 2000 mm v hornině třídy těžitelnosti I, skupiny 3 objem do 100 m3</t>
  </si>
  <si>
    <t>1878409964</t>
  </si>
  <si>
    <t>" výkop od pláně nové: vozov.(-0,50m), park.pruhů (-0,42), chodníku (-0,35) / výkr. Situace SO 101"</t>
  </si>
  <si>
    <t>" hl. zaústění (odbočky) tabulky UV (nová kanal., větev K1=prům.hl. -4,05m, vět.K2= -3,52m, K3=st.kan.=3,85m"</t>
  </si>
  <si>
    <t xml:space="preserve">" výkr. D8.2/ vpustě UV/OV + přípojky  DN150 celk.11,9m, UV 7+1, napoj.stoka 7+1, </t>
  </si>
  <si>
    <t>" tabulka UV: dl. přípojek půdorys"   1,65*2+1,25+1,6+1,95+2,8+1=11,9m "</t>
  </si>
  <si>
    <t xml:space="preserve">" výkr. D8.3/ řez uložení potrubí " </t>
  </si>
  <si>
    <t>" přípojky větev K1: UV01..06"</t>
  </si>
  <si>
    <t xml:space="preserve">1,1*((1,6+4,05)/2-(0,42+0,5)/2)*(11,9-2,8-0,5*6)       </t>
  </si>
  <si>
    <t>" přípojky větev K2: UV07/O"</t>
  </si>
  <si>
    <t xml:space="preserve">1,1*((1,6+3,52)/2-0,50)*(2,8-0,5*1)       </t>
  </si>
  <si>
    <t>" přípojky větev K3: UV13"</t>
  </si>
  <si>
    <t xml:space="preserve">1,1*((1,6+3,85)/2-0,50)*(1,0-0,5*1)       </t>
  </si>
  <si>
    <t>" vpustě větev K1: UV01..06"</t>
  </si>
  <si>
    <t>(1,8*1,8*(2,7-0,42))*6</t>
  </si>
  <si>
    <t>" vpustě větev K2: UV07/O"</t>
  </si>
  <si>
    <t>(1,8*1,8*(2,7-(0,35+0,5)/2))*1</t>
  </si>
  <si>
    <t>" vpustě větev K3: UV13"</t>
  </si>
  <si>
    <t>" mtž. otvor napojení do  kan.stoky DN400 / vět.K1: UV01..06  (tabulka UV/odbočky)"</t>
  </si>
  <si>
    <t>1,1*1,5*(4,05-(0,42+0,50)/2)*6</t>
  </si>
  <si>
    <t>" mtž. otvor napojení do  kan.stoky DN400 / vět.K2/ZÚ: UV07/O (tabul. UV/odbočky)"</t>
  </si>
  <si>
    <t>1,1*1,5*(3,52-0,50)*1</t>
  </si>
  <si>
    <t>" mtž. otvor napojení do  kan.stoky stávaj./ vět.K3/ UV13 (tabulka UV/ navrtávka) "</t>
  </si>
  <si>
    <t>1,1*1,5*(3,85-0,50)*1</t>
  </si>
  <si>
    <t>Mezisoučet  RYHY kanal.prostor k zásypům  CELKEM (strojní+ruční 3+4 tř)</t>
  </si>
  <si>
    <t>"  odpočet Ručních rýh š.200cm (pro UV/ u stávaj. IS)  3tř./zem "</t>
  </si>
  <si>
    <t>-rRYHYzem131</t>
  </si>
  <si>
    <t>"  odpočet Ručních rýh š.200cm (pro  UV/ u stávaj. IS)  4tř./navážka"</t>
  </si>
  <si>
    <t>-rRYHYnavaz131</t>
  </si>
  <si>
    <t>Mezisoučet            - ruční rýhy 3+4 tř.</t>
  </si>
  <si>
    <t>"  odpočet Strojn. rýh š.200cm (pro UV  4tř./navážka"</t>
  </si>
  <si>
    <t>-sRYHYnavaz131</t>
  </si>
  <si>
    <t>Mezisoučet           - strojní rýhy 4tř.</t>
  </si>
  <si>
    <t>Součet strojní RÝHY KANALIZACE</t>
  </si>
  <si>
    <t>2029713541</t>
  </si>
  <si>
    <t xml:space="preserve">" (dle výkr. Situace ), poměr hornin= dle  IGP pro kanaliz.= 80% zem.3tř./20% navážka 4tř. " </t>
  </si>
  <si>
    <t>(0,90*ISvykop131)*0,20</t>
  </si>
  <si>
    <t xml:space="preserve">Součet ruční RÝHY KANALIZACE   </t>
  </si>
  <si>
    <t>132354203</t>
  </si>
  <si>
    <t>Hloubení zapažených rýh š do 2000 mm v hornině třídy těžitelnosti II, skupiny 4 objem do 100 m3</t>
  </si>
  <si>
    <t>-68245641</t>
  </si>
  <si>
    <t xml:space="preserve">" rýhy pro UV+přípojky /  poměr hornin= dle  IGP pro kanaliz.= 80% zem.3tř./20% navážka 4tř. " </t>
  </si>
  <si>
    <t>cRYHYkan131*0,20</t>
  </si>
  <si>
    <t>" - odpočet Ručních rýh š.200cm (pro UV/ u stávaj. IS)  4tř./navážka"</t>
  </si>
  <si>
    <t>1666714505</t>
  </si>
  <si>
    <t>" výkop v pásmu stáv. IS  ( kabely, plyn)  pro rýhy odvodnění   výkr. Situace SO 101 "</t>
  </si>
  <si>
    <t>" ( viz. podchycení IS  pro:  UV+přípojky) "</t>
  </si>
  <si>
    <t>mKABEL131*(0,5+0+0,5)*(0,5+0+1,0)</t>
  </si>
  <si>
    <t>mPLYN131*(0,5+0+0,5)*(0,5+0,4+1,0)</t>
  </si>
  <si>
    <t>" výkr. D8.2/ ul. vpustě:   pásmo IS  mtž. otvoru napojení  přípojek (tabulka) do kan. stoky "</t>
  </si>
  <si>
    <t>"( 7*(UV1...7) na odbočku nové (už polož. a zasyp.) stoky + 1* navrtávkou do stáv.kan./větev K3, UV13)"</t>
  </si>
  <si>
    <t>1,1*1,5*(0,5+0,400+0)*(7+1)</t>
  </si>
  <si>
    <t>-400202112</t>
  </si>
  <si>
    <t>" pažení od pláně nové: vozov.(-0,50m), park.pruhů (-0,42), chodníku (-0,35) / výkr. Situace SO 101"</t>
  </si>
  <si>
    <t xml:space="preserve">2*((1,6+4,05)/2-(0,42+0,5)/2)*(11,9-2,8-1,0-0,5*6)       </t>
  </si>
  <si>
    <t xml:space="preserve">2*((1,6+3,52)/2-0,50)*(2,8-0,5*1)       </t>
  </si>
  <si>
    <t xml:space="preserve">2*((1,6+3,85)/2-0,50)*(1,0-0,5*1)       </t>
  </si>
  <si>
    <t>((4*1,8-1,1)*(2,7-0,42))*6</t>
  </si>
  <si>
    <t>((4*1,8-1,1)*(2,7-(0,35+0,5)/2))*1</t>
  </si>
  <si>
    <t>(2*(1,1+1,5)-1,1)*(4,05-(0,42+0,50)/2)*6</t>
  </si>
  <si>
    <t>(2*(1,1+1,5)-1,1)*(3,52-0,50)*1</t>
  </si>
  <si>
    <t>(2*(1,1+1,5)-1,1)*(3,85-0,50)*1</t>
  </si>
  <si>
    <t>" - odpočet zátažného pažení "</t>
  </si>
  <si>
    <t>-zatPAZENI131</t>
  </si>
  <si>
    <t xml:space="preserve">Součet  </t>
  </si>
  <si>
    <t>1380156962</t>
  </si>
  <si>
    <t>819726365</t>
  </si>
  <si>
    <t>" výkr. D8.3/ řez ulož.potrubí: POZNÁMKA 1"</t>
  </si>
  <si>
    <t>" kombinace pažení příložného a zátažného (zvětšené množství IS) cca 50/50%"</t>
  </si>
  <si>
    <t>celkPAZENI131*0,50</t>
  </si>
  <si>
    <t>-603172766</t>
  </si>
  <si>
    <t>-1023012267</t>
  </si>
  <si>
    <t>-15880761</t>
  </si>
  <si>
    <t>-210655676</t>
  </si>
  <si>
    <t>ODVOZzem131*1,8</t>
  </si>
  <si>
    <t>-2023057273</t>
  </si>
  <si>
    <t>ODVOZnavaz131*(1,8+1,95)/2</t>
  </si>
  <si>
    <t>-1196253753</t>
  </si>
  <si>
    <t>" zásyp rýh Odvodnění po pláně nové: vozov.(-0,50m), park.pruhů (-0,42), chodníku (-0,35) / výkr. Situace "</t>
  </si>
  <si>
    <t xml:space="preserve">" prostor k zásypu (strojní+ruč. rýhy 3tř.+4tř.) "          </t>
  </si>
  <si>
    <t xml:space="preserve">" - odpočet OP vestav. k-cí  v rýhách  (celkově) "   </t>
  </si>
  <si>
    <t>-SPloze131</t>
  </si>
  <si>
    <t>-DESKAbetUV131</t>
  </si>
  <si>
    <t>-DESKAbetTRUB131</t>
  </si>
  <si>
    <t>-BLOKbet131</t>
  </si>
  <si>
    <t>-OBETtrub131</t>
  </si>
  <si>
    <t>-PRAZCEks131*0,12*0,15*0,30</t>
  </si>
  <si>
    <t>-m3OBSYPtrub131</t>
  </si>
  <si>
    <t>"- odpočet OP potrubí (vč. sešikmení  a svislých mb trub = celk.43mb)"</t>
  </si>
  <si>
    <t>-PI*((0,15+2*0,0175)/2)^2*DN150potrub131</t>
  </si>
  <si>
    <t xml:space="preserve">" -odpočet OP nových UV  8ks (po pláň:  stání -0,42m, vozovky -0,50, chodníku-0,35m)"     </t>
  </si>
  <si>
    <t>" vět.K1/UV01..06"      -PI*(0,60/2)^2*(2,5-0,42)*6</t>
  </si>
  <si>
    <t>" vět.K2/UV07/O"        -PI*(0,60/2)^2*(2,5-(0,35+0,5)/2)*1</t>
  </si>
  <si>
    <t>" vět.K3/UV13"              -PI*(0,60/2)^2*(2,5-0,5)*1</t>
  </si>
  <si>
    <t>Mezisoučet zásyp kanalizace pod komunikace</t>
  </si>
  <si>
    <t>58331201-01</t>
  </si>
  <si>
    <t>materiál náhradní zásypový, hutnitelný  (plná frakce)</t>
  </si>
  <si>
    <t>-610566923</t>
  </si>
  <si>
    <t>"  materiálu zásypu kanaliz. rýh UV / pod komunikace/ tonáž "</t>
  </si>
  <si>
    <t>m3ZASYP131*1,97*1,05</t>
  </si>
  <si>
    <t>281072834</t>
  </si>
  <si>
    <t xml:space="preserve"> " přesun hmot "</t>
  </si>
  <si>
    <t>-1487156553</t>
  </si>
  <si>
    <t>1982946151</t>
  </si>
  <si>
    <t>" 520.8/Obsyp potrubí sypan.z vhod. hornin, hutnění po vrstvách max. 200 mm, zrno max.30mm"</t>
  </si>
  <si>
    <t>" výkr.  D8.3/ uložení potrubí:  přípojky "</t>
  </si>
  <si>
    <t>" ( z toho -28m potr. ulož. svisle=BEZ OBSYPU /=zvětš.obetonování )"</t>
  </si>
  <si>
    <t>1,1*(0,405+0,300)*(DN150potrub131-28,0)</t>
  </si>
  <si>
    <t>" - obetonování S"         -0,19*(DN150potrub131-28,0)</t>
  </si>
  <si>
    <t>"- trouba "                 -PI*((0,15+2*0,0175)/2)^2*(DN150potrub131-28)</t>
  </si>
  <si>
    <t>" okolo vpust í=  viz.položka Zásyp "              0</t>
  </si>
  <si>
    <t>58337331-01</t>
  </si>
  <si>
    <t>materiál vhodný na obsyp potrubí,  zrno max. 30 mm ( např. štěrkopísek frakce 0/22)</t>
  </si>
  <si>
    <t>1700025449</t>
  </si>
  <si>
    <t>" obsyp  přípojek/tonáž "</t>
  </si>
  <si>
    <t>m3OBSYPtrub131*1,97</t>
  </si>
  <si>
    <t>-1570233285</t>
  </si>
  <si>
    <t>-333441997</t>
  </si>
  <si>
    <t>-1179994887</t>
  </si>
  <si>
    <t>" 520.7/ Hutněné lože z písku nebo štěrkopísku, zrno max. 8 mm "</t>
  </si>
  <si>
    <t>0,06*1,1*DN150potrub131</t>
  </si>
  <si>
    <t>" výkr.  D8.2/ ulič.vpusti   8ks"</t>
  </si>
  <si>
    <t>(0,10*1,8*1,8)*(7+1)</t>
  </si>
  <si>
    <t>-137126560</t>
  </si>
  <si>
    <t>" přesun hmot "     SPloze131</t>
  </si>
  <si>
    <t>1768260147</t>
  </si>
  <si>
    <t>-498786037</t>
  </si>
  <si>
    <t xml:space="preserve">" 520.4 /potrubí:  přípojky UV= celk.dl.potrubí = 43m:  pražce  2ks/trubku 1,5m"       </t>
  </si>
  <si>
    <t xml:space="preserve">"( - mimo 28m potr. ulož. svisle bez podkl.pražců)  </t>
  </si>
  <si>
    <t>" výkr.  D8.3/ uložení potrubí : pražce 120/150mm (skl. S1), 8ks přípojek"</t>
  </si>
  <si>
    <t>((DN150potrub131-28,0)/1,5+8*1)*2</t>
  </si>
  <si>
    <t>59223601-01</t>
  </si>
  <si>
    <t>-496401115</t>
  </si>
  <si>
    <t>PRAZCEks131*1,01</t>
  </si>
  <si>
    <t>1969651635</t>
  </si>
  <si>
    <t>" 520.2/ uliční vpusti:  vyrovnáv. prstenec  "</t>
  </si>
  <si>
    <t>" 520.2/ uliční vpusti  obrubníkové:  vyrovnáv. prstenec  "</t>
  </si>
  <si>
    <t>R592238401.VL</t>
  </si>
  <si>
    <t>vyrovnávací prstenec betonový - seřízlý  pod mříže vpusti - TBV-Q 45/6  VP,  625-563/390/ 60mm</t>
  </si>
  <si>
    <t>-1031126499</t>
  </si>
  <si>
    <t>" výkr. D8.2:  řez vpustí, dílec (4) "</t>
  </si>
  <si>
    <t>UVks131*1,01</t>
  </si>
  <si>
    <t>OVks131*1,01</t>
  </si>
  <si>
    <t>-36947010</t>
  </si>
  <si>
    <t>" výkr.  D8.2/ ulič.vpusti   8ks:  podkladní beton tř. C12/15 "</t>
  </si>
  <si>
    <t>452311131-10</t>
  </si>
  <si>
    <t>-235766987</t>
  </si>
  <si>
    <t>" 520.6/ podkladní beton tř. C8/10=  1,32 M3 "</t>
  </si>
  <si>
    <t>" výkr.  D8.3/ uložení potrubí:  přípojky (- mimo 28m potr. ulož. svisle bez podklad.betonu)"</t>
  </si>
  <si>
    <t>0,08*1,1*(DN150potrub131-28,0)</t>
  </si>
  <si>
    <t>452313131-10</t>
  </si>
  <si>
    <t>Podkladní bloky z betonu prostého tř. C 8/10 otevřený výkop</t>
  </si>
  <si>
    <t>-1704962155</t>
  </si>
  <si>
    <t>" výkr.  D8.2/ ulič.vpusti  8ks:  bloky pod potrubí u UV/ řez UV, bet.prostý C8/10  (2)"</t>
  </si>
  <si>
    <t>(0,60*0,60*1,7)*(7+1)*1,035</t>
  </si>
  <si>
    <t>452353101</t>
  </si>
  <si>
    <t>Bednění podkladních bloků otevřený výkop</t>
  </si>
  <si>
    <t>-755681410</t>
  </si>
  <si>
    <t>(0,60*3*1,7)*(7+1)</t>
  </si>
  <si>
    <t>584746730</t>
  </si>
  <si>
    <t xml:space="preserve">" 520.4 / potrubí:  přípojky UV = celk.dl.potrubí = 43m  "       </t>
  </si>
  <si>
    <t>" výkr. D8.2/ tabulka UV=šikmá délka potrubí "  4,5+4,5+4+5,5+4,6+5+5+4</t>
  </si>
  <si>
    <t>" výkr. D8.2/ KT potrubí DN150 (SEK, zkrác.spojov.potr.) "   8*0,7+0,3</t>
  </si>
  <si>
    <t>102539830</t>
  </si>
  <si>
    <t>DN150potrub131*1,015</t>
  </si>
  <si>
    <t>1304762827</t>
  </si>
  <si>
    <t xml:space="preserve">" 520.4 / potrubí:  přípojky UV:  potrubí ulož.svislé/velká hloubka   "       </t>
  </si>
  <si>
    <t>28,0</t>
  </si>
  <si>
    <t>1910476555</t>
  </si>
  <si>
    <t>" 520.4 / potrubí, tvarovky :  odbočky (vysazené na přípojce od UV) pro napojení trativodů "</t>
  </si>
  <si>
    <t>UVks131*1</t>
  </si>
  <si>
    <t>OVks131*1</t>
  </si>
  <si>
    <t>Mezisoučet    odbočky  pro drenáž</t>
  </si>
  <si>
    <t>59711538</t>
  </si>
  <si>
    <t>odbočka kameninová glazovaná jednoduchá šikmá DN 150/100 pryžové těsnění (spojovací systém F/F) dl 400mm</t>
  </si>
  <si>
    <t>923520925</t>
  </si>
  <si>
    <t>" odbočky na přípojce kamenina-DN150 pro připojení drenáže  PVC-DN100"</t>
  </si>
  <si>
    <t>1502774228</t>
  </si>
  <si>
    <t>" 520.4 / tvarovky:  kolena zápachové uzávěry u vpustí:  8x sestava 3 kolen =24 ks"</t>
  </si>
  <si>
    <t>UVks131*3</t>
  </si>
  <si>
    <t>OVks131*3</t>
  </si>
  <si>
    <t>Mezisoučet       kolena zápach. uzávěry</t>
  </si>
  <si>
    <t>" 520.4 / tvarovky: KT potrubí DN150 kamenina (SEK, zkrác.spojovací potrubí zápach.uzávěry)"</t>
  </si>
  <si>
    <t>" dodávka těchto SEK trubek započtena v celk. dl. potrubí =celk.bilance Soupisu 520.4"</t>
  </si>
  <si>
    <t>ksSEKtrubka131</t>
  </si>
  <si>
    <t>Mezisoučet        SEK trubka</t>
  </si>
  <si>
    <t>59710964</t>
  </si>
  <si>
    <t>koleno kameninové glazované DN 150 30° spojovací systém F</t>
  </si>
  <si>
    <t>-1857824844</t>
  </si>
  <si>
    <t>" výkr. D8.2:  řez vpustí:  KK koleno 60° DN 150 (kamenina) = rozpočtově nahrazeno 2x koleno  30° "</t>
  </si>
  <si>
    <t>2*UVks131</t>
  </si>
  <si>
    <t>2*OVks131</t>
  </si>
  <si>
    <t>16*1,015 'Přepočtené koeficientem množství</t>
  </si>
  <si>
    <t>59711024</t>
  </si>
  <si>
    <t>koleno kameninové glazované DN 150 90° spojovací systém F</t>
  </si>
  <si>
    <t>511565685</t>
  </si>
  <si>
    <t>" výkr. D8.2:  řez vpustí:  KK koleno 90° DN 150 (kamenina) "</t>
  </si>
  <si>
    <t>1*UVks131</t>
  </si>
  <si>
    <t>1*OVks131</t>
  </si>
  <si>
    <t>8*1,015 'Přepočtené koeficientem množství</t>
  </si>
  <si>
    <t>837424111-01</t>
  </si>
  <si>
    <t xml:space="preserve">M+D kamenin. odboček navrtávkou- pro DN150 na stávající hl.potrubí  (kamenina, beton.ŽB), vývrt D200 pro DN150, osazení+ dodávka těsnění (napojovací kameninový element C pro dodatečné napojení kameniny) </t>
  </si>
  <si>
    <t>1121542112</t>
  </si>
  <si>
    <t>" výkr.D8.2/ tabulka UV:  napojení UV13 navrtávkou do stáv.kanalizace "           1</t>
  </si>
  <si>
    <t>59710842-01</t>
  </si>
  <si>
    <t>trouba kameninová glazovaná zkrácená DN 150 dl 30cm spojovací systém F</t>
  </si>
  <si>
    <t>-381792620</t>
  </si>
  <si>
    <t>" dodávka zkrác.trouby pro napojení UV13 navrtávkou do stáv.kanalizace "    1</t>
  </si>
  <si>
    <t>877265211</t>
  </si>
  <si>
    <t>Montáž tvarovek z tvrdého PVC-systém KG nebo z polypropylenu-systém KG 2000 jednoosé DN 110</t>
  </si>
  <si>
    <t>-1756333650</t>
  </si>
  <si>
    <t>" 520.4 / tvarovky:  přechodky pro odbočky (na přípojce od UV) pro napojení trativodů "</t>
  </si>
  <si>
    <t>" napojení plast. drenáže na kameninovou přípojku UV "</t>
  </si>
  <si>
    <t>" přechod kamenina/plast  "                                          8</t>
  </si>
  <si>
    <t>" vyrovnávací kus (drenáž.potrubí) přímý "              8</t>
  </si>
  <si>
    <t>28611540</t>
  </si>
  <si>
    <t>přechod kanalizační PVC na kameninové hrdlo DN 110</t>
  </si>
  <si>
    <t>492804708</t>
  </si>
  <si>
    <t>" napojení plast. drenáže DN 100 na kameninovou odbočku přípojky UV "</t>
  </si>
  <si>
    <t>" přechod kamenina/plast  "                     8</t>
  </si>
  <si>
    <t>28617001-01</t>
  </si>
  <si>
    <t xml:space="preserve">trubka kanalizační PP-SN10   DN 100 pro napojení drenáže </t>
  </si>
  <si>
    <t>289587660</t>
  </si>
  <si>
    <t>" vyrovnávací kus (drenáž.potrubí) přímý "              8*1,0*1,015</t>
  </si>
  <si>
    <t>892422129-01</t>
  </si>
  <si>
    <t>Kontrola průtočnosti uličních vpustí</t>
  </si>
  <si>
    <t>-522399655</t>
  </si>
  <si>
    <t>895941311</t>
  </si>
  <si>
    <t>Zřízení vpusti kanalizační uliční z betonových dílců typ UVB-50</t>
  </si>
  <si>
    <t>-474225239</t>
  </si>
  <si>
    <t>" 520.2/ uliční vpusti z bet. dílců "vzor BRNO" celk. v. do 2,50 m: 7ks "</t>
  </si>
  <si>
    <t>" výkr. D8.2:   UV01....UV06, UV13  (s vysok.kal.košem)"               6+1</t>
  </si>
  <si>
    <t>" 520.3/ uliční vpusti z bet. dílců -OBRUBNÍKOVÁ- celk. v. do 2,50 m: 1ks "</t>
  </si>
  <si>
    <t>" výkr. D8.2:   UV07(O) "               1</t>
  </si>
  <si>
    <t>R5922385413.VL</t>
  </si>
  <si>
    <t>uliční vpust-průběžný dílec vysoký s odtokem  TBV-Q 50/59 SO Brno</t>
  </si>
  <si>
    <t>857644482</t>
  </si>
  <si>
    <t>" výkr. D8.2:  řez vpustí, dílec (7) "</t>
  </si>
  <si>
    <t>R5922385901.VL</t>
  </si>
  <si>
    <t>uliční vpust-horní dílec pro čtvercovou mříž TBV-Q 50/20 CP</t>
  </si>
  <si>
    <t>-1418910071</t>
  </si>
  <si>
    <t>" výkr. D8.2:  řez vpustí, dílec (5) "</t>
  </si>
  <si>
    <t>R5922386312.VL</t>
  </si>
  <si>
    <t>uliční vpust-průběžný dílec vysoký TBV-Q 50/59 SV</t>
  </si>
  <si>
    <t>433213306</t>
  </si>
  <si>
    <t>" výkr. D8.2:  řez vpustí, dílec (6) "</t>
  </si>
  <si>
    <t>R5922386313.VL</t>
  </si>
  <si>
    <t>uliční vpust-kaliště vysoké TBV-Q 50/79 KV Brno</t>
  </si>
  <si>
    <t>1942073987</t>
  </si>
  <si>
    <t>" výkr. D8.2:  řez vpustí, dílec (8) "</t>
  </si>
  <si>
    <t>899203112</t>
  </si>
  <si>
    <t>Osazení mříží litinových včetně rámů a košů na bahno pro třídu zatížení B125, C250</t>
  </si>
  <si>
    <t>1136988411</t>
  </si>
  <si>
    <t>" 520.3/ uliční vpusti :  litinová vtoková mříž B125 "</t>
  </si>
  <si>
    <t xml:space="preserve">" výkr. D8.2:   UV07(O) obrubníková   (s nízkým kal.košem)"          </t>
  </si>
  <si>
    <t>28655242320-93</t>
  </si>
  <si>
    <t>zkosená obrubníková mříž vč. rámu pro zatížení tř. B125</t>
  </si>
  <si>
    <t>1206837071</t>
  </si>
  <si>
    <t>59223875</t>
  </si>
  <si>
    <t>koš nízký pro uliční vpusti žárově Pz plech pro rám 500/500mm</t>
  </si>
  <si>
    <t>-1989183262</t>
  </si>
  <si>
    <t>899204112</t>
  </si>
  <si>
    <t>Osazení mříží litinových včetně rámů a košů na bahno pro třídu zatížení D400, E600</t>
  </si>
  <si>
    <t>18160106</t>
  </si>
  <si>
    <t>" srovnávací položka (pro osazení plastové mříže)"</t>
  </si>
  <si>
    <t>" 520.2/ uliční vpusti:  plastová mříž 500/500 D400 s rámem, kalový koš vysoký  "</t>
  </si>
  <si>
    <t xml:space="preserve">" výkr. D8.2:   UV01....UV06, UV13  (s vysok.kal.košem)"          </t>
  </si>
  <si>
    <t>63126003-11</t>
  </si>
  <si>
    <t xml:space="preserve">mříž  s rámem vtoková - plastová-  rovná 500x500mm,  D400 </t>
  </si>
  <si>
    <t>395351356</t>
  </si>
  <si>
    <t>59223871</t>
  </si>
  <si>
    <t>koš vysoký pro uliční vpusti žárově Pz plech pro rám 500/500mm</t>
  </si>
  <si>
    <t>1978940398</t>
  </si>
  <si>
    <t>-1721788308</t>
  </si>
  <si>
    <t>" 520.5/ Obetonov. kanal. potrubí betonem třídy C 12/15 "</t>
  </si>
  <si>
    <t>" ( z toho 28m potr. ulož. svisle =zvětš.obetonování =0,25m3/mb)"</t>
  </si>
  <si>
    <t>" výkr.  D8.3/ uložení potrubí:  přípojky/tabulka  obeton."</t>
  </si>
  <si>
    <t>0,19*(DN150potrub131-28,0)</t>
  </si>
  <si>
    <t>0,25*28,0</t>
  </si>
  <si>
    <t>" další beton z pol.520.5 (celk.16,73m3) vykázány jako podklad.deska a blok u UV/odd.4 HSV"</t>
  </si>
  <si>
    <t>1913194026</t>
  </si>
  <si>
    <t>0,30*(DN150potrub131-28,0)</t>
  </si>
  <si>
    <t>(4*0,60)*28,0</t>
  </si>
  <si>
    <t>-1263044129</t>
  </si>
  <si>
    <t>729970762</t>
  </si>
  <si>
    <t>SUTsmes131*(5-1)</t>
  </si>
  <si>
    <t>997013869-01</t>
  </si>
  <si>
    <t>Poplatek za uložení stavebního odpadu na recyklační skládce (skládkovné) ze směsí betonu, cihel a keramických výrobků kód odpadu 17 01 07</t>
  </si>
  <si>
    <t>-8320985</t>
  </si>
  <si>
    <t>" suť   SYPKÁ: navrtávky napojení /odd.8HSV  "               0,004</t>
  </si>
  <si>
    <t>460671113</t>
  </si>
  <si>
    <t>-1242914339</t>
  </si>
  <si>
    <t>" kabel "                          mKABEL131</t>
  </si>
  <si>
    <t>" potrubí  plyn "           mPLYN131</t>
  </si>
  <si>
    <t>460520151</t>
  </si>
  <si>
    <t>Křižovatka betonového kabelového žlabu s inženýrskými sítěmi bez zásypu</t>
  </si>
  <si>
    <t>-677452582</t>
  </si>
  <si>
    <t xml:space="preserve">" křížení inž. sítí : kabely"    </t>
  </si>
  <si>
    <t>mKABEL131/1,8</t>
  </si>
  <si>
    <t>BLOKbet132</t>
  </si>
  <si>
    <t>1,267</t>
  </si>
  <si>
    <t>DN150potrub132</t>
  </si>
  <si>
    <t>SPloze132</t>
  </si>
  <si>
    <t>2,61</t>
  </si>
  <si>
    <t>OBETtrub132</t>
  </si>
  <si>
    <t>2,97</t>
  </si>
  <si>
    <t>sRYHYnavaz132</t>
  </si>
  <si>
    <t>2,47</t>
  </si>
  <si>
    <t>DESKAbetUV132</t>
  </si>
  <si>
    <t>1,62</t>
  </si>
  <si>
    <t>DESKAbetTR132</t>
  </si>
  <si>
    <t>1,144</t>
  </si>
  <si>
    <t>SO 132 - ODVODNĚNÍ KOMUNIKACE VMO GAJDOŠOVA</t>
  </si>
  <si>
    <t>celk4PAZENI132</t>
  </si>
  <si>
    <t>75,496</t>
  </si>
  <si>
    <t>zat4PAZENI132</t>
  </si>
  <si>
    <t>30,198</t>
  </si>
  <si>
    <t>ODVOZzem132</t>
  </si>
  <si>
    <t>16,74</t>
  </si>
  <si>
    <t>ODVOZnavaz132</t>
  </si>
  <si>
    <t>4,185</t>
  </si>
  <si>
    <t>UVks132</t>
  </si>
  <si>
    <t>ODBOCdren132</t>
  </si>
  <si>
    <t>PRAZCEks132</t>
  </si>
  <si>
    <t>27,333</t>
  </si>
  <si>
    <t>m3OBSYPtrub132</t>
  </si>
  <si>
    <t>7,115</t>
  </si>
  <si>
    <t>mPLYN132</t>
  </si>
  <si>
    <t>ISvykop132</t>
  </si>
  <si>
    <t>9,525</t>
  </si>
  <si>
    <t>rRYHYzem132</t>
  </si>
  <si>
    <t>6,858</t>
  </si>
  <si>
    <t>cRYHYkan132</t>
  </si>
  <si>
    <t>20,925</t>
  </si>
  <si>
    <t>sRYHYzem132</t>
  </si>
  <si>
    <t>9,882</t>
  </si>
  <si>
    <t>pril4PAZENI132</t>
  </si>
  <si>
    <t>45,298</t>
  </si>
  <si>
    <t>m3ZASYP132</t>
  </si>
  <si>
    <t>34,442</t>
  </si>
  <si>
    <t>rRYHYnavaz132</t>
  </si>
  <si>
    <t>1,715</t>
  </si>
  <si>
    <t>celk2PAZENI132</t>
  </si>
  <si>
    <t>35,98</t>
  </si>
  <si>
    <t>pril2PAZENI132</t>
  </si>
  <si>
    <t>21,588</t>
  </si>
  <si>
    <t>zat2PAZENI132</t>
  </si>
  <si>
    <t>14,392</t>
  </si>
  <si>
    <t>" 1/ výkr. D.9.2  ulič.vpusti,  D.9.3 řez uložení potrubí, + výkr. D6.2 Situace/SO 102"</t>
  </si>
  <si>
    <t>" 2/ doplnění dle tabulky SOUPIS PRACÍ - SO 132 (příloha projektu): Číslo pozice .../ text položky "</t>
  </si>
  <si>
    <t>" 3/ doplnění dle:   Technická zpráva  D.9.1  (dále jen TZ) "</t>
  </si>
  <si>
    <t>" plyn  u UV9-s / křížení 1x "   1,8*1</t>
  </si>
  <si>
    <t xml:space="preserve">" ( dle výkr.  Situace ), poměr hornin= dle  IGP pro kanaliz.= 80% zem.3tř./20% navážka 4tř. " </t>
  </si>
  <si>
    <t>(0,90*ISvykop132)*0,80</t>
  </si>
  <si>
    <t>" výkop od pláně nové: vozov.( -0,60m /k-ce K8)  výkr. Situace SO 102 "</t>
  </si>
  <si>
    <t>" hl. zaúst.(odbočky)=tabulka UV (do nové stoky=3,12m (UV9),  přepojení na st.přípojky=cca 2,3m (UV8,10,11,12)"</t>
  </si>
  <si>
    <t xml:space="preserve">" výkr. D.9.2/ vpustě UV+ přípojky  DN150 celk. 5,7m, UV5ks, napoj.stoka 1*, přepojení 4* " </t>
  </si>
  <si>
    <t>" tabulka UV: dl. přípojek půdorys"   1,0+0,7+1,0+1,0+2,0=5,7m "</t>
  </si>
  <si>
    <t xml:space="preserve">" výkr. D.9.3/ řez uložení potrubí " </t>
  </si>
  <si>
    <t>" přípojky: UV9"</t>
  </si>
  <si>
    <t xml:space="preserve">1,1*((1,6+3,12)/2-0,60)*(0,70-0,5*1)       </t>
  </si>
  <si>
    <t>" přípojky: UV8,10,11,12"</t>
  </si>
  <si>
    <t xml:space="preserve">1,1*((1,6+2,3)/2-0,60)*(5,7-0,70-0,5*4)       </t>
  </si>
  <si>
    <t>" vpustě: UV8,10,11,12 "</t>
  </si>
  <si>
    <t>(1,8*1,8*(2,7-0,60))*5</t>
  </si>
  <si>
    <t>" mtž. otvor napoj.kan.stoka DN400 /UV9  (tabulka UV/odbočky), vozov.k-ce K1/-0,50m"</t>
  </si>
  <si>
    <t>1,1*1,5*(3,12-0,50)*1</t>
  </si>
  <si>
    <t>" mtž. otvor přepojení na stáv.přípojky/UV 8,10,11,12 /tabulka UV), vozov.k-ce K8/-0,60m</t>
  </si>
  <si>
    <t>1,1*1,5*(2,3-0,60)*4</t>
  </si>
  <si>
    <t xml:space="preserve">        " - odpočet části rýh pro DM stáv.UV a části přípojek započten.už v SO 102 "</t>
  </si>
  <si>
    <t xml:space="preserve">       " (nové, resp. obnov. vpusti jsou osazeny přesně v pozicích vpustí původ. "</t>
  </si>
  <si>
    <t xml:space="preserve">      " jejichž DM je součástí SO 102 /pol. soupisu SO 102 - 210.13=33,48m3 ) "</t>
  </si>
  <si>
    <t>-33,48</t>
  </si>
  <si>
    <t>Mezisoučet  RYHY kanal. CELKEM (strojní+ruční 3+4 tř)</t>
  </si>
  <si>
    <t>-rRYHYzem132</t>
  </si>
  <si>
    <t>-rRYHYnavaz132</t>
  </si>
  <si>
    <t>"  odpočet Strojn. rýh š.200cm (pro UV)   4tř./navážka"</t>
  </si>
  <si>
    <t>-sRYHYnavaz132</t>
  </si>
  <si>
    <t>(0,90*ISvykop132)*0,20</t>
  </si>
  <si>
    <t>cRYHYkan132*0,20</t>
  </si>
  <si>
    <t>" - odpočet Ručních rýh š.200cm (pro UV/u stáv.IS)  4tř./navážka"</t>
  </si>
  <si>
    <t>" výkop v pásmu stáv. IS  ( kabely, plyn)  pro rýhy odvodnění   výkr. Situace SO 102"</t>
  </si>
  <si>
    <t>mPLYN132*(0,5+0+0,5)*(0,5+0,4+1,0)</t>
  </si>
  <si>
    <t>" výkr. D.9.2/ ul. vpustě:   pásmo IS  mtž. otvoru napojení  přípojek (tabulka) do kan. stoky nebo stáv.přípojky "</t>
  </si>
  <si>
    <t>"( UV9 na odbočku nové (už polož. a zasyp.) stoky + 4*přepojení na stáv.přípojky UV 8,10,11,12)"</t>
  </si>
  <si>
    <t>1,1*1,5*(0,5+0,400+0)*1</t>
  </si>
  <si>
    <t>1,1*1,5*(0,5+0,20+0)*4</t>
  </si>
  <si>
    <t>-1262151068</t>
  </si>
  <si>
    <t xml:space="preserve">2*((1,6+2,3)/2-0,60)*(5,7-0,70-0,5*4)       </t>
  </si>
  <si>
    <t>(2*(1,1+1,5)-1,1)*(2,3-0,60)*4</t>
  </si>
  <si>
    <t xml:space="preserve">Mezisoučet     celkově pažení do 2m  (příložné +zátažné) </t>
  </si>
  <si>
    <t>" - odpočet zátažného pažení  do 2m"</t>
  </si>
  <si>
    <t>-zat2PAZENI132</t>
  </si>
  <si>
    <t>" POZNÁMKA:  pažení je celkové= vč.části rýh pro DM stáv.UV a části přípojek (ale m3 rýh započten.už v SO 102) "</t>
  </si>
  <si>
    <t>" pažení  rýh od pláně nové: vozov.( -0,60m /k-ce K8)  výkr.  Situace SO 102 "</t>
  </si>
  <si>
    <t xml:space="preserve">2*((1,6+3,12)/2-0,60)*(0,70-0,5*1)       </t>
  </si>
  <si>
    <t>((4*1,8-1,1)*(2,7-0,60))*5</t>
  </si>
  <si>
    <t>(2*(1,1+1,5)-1,1)*(3,12-0,50)*1</t>
  </si>
  <si>
    <t>" - odpočet příložného pažení  do 2m"</t>
  </si>
  <si>
    <t>-pril2PAZENI132</t>
  </si>
  <si>
    <t xml:space="preserve">Mezisoučet      celkově pažení do 4m  (příložné +zátažné) </t>
  </si>
  <si>
    <t>" - odpočet zátažného pažení  do 4m"</t>
  </si>
  <si>
    <t>-zat4PAZENI132</t>
  </si>
  <si>
    <t>-1467398925</t>
  </si>
  <si>
    <t>151201101</t>
  </si>
  <si>
    <t>Zřízení zátažného pažení a rozepření stěn rýh hl do 2 m</t>
  </si>
  <si>
    <t>1370595660</t>
  </si>
  <si>
    <t>" výkr. D.9.3/ řez ulož.potrubí: POZNÁMKA 1"</t>
  </si>
  <si>
    <t>" kombinace pažení příložného a zátažného (zvětšené množství IS) cca 60/40%"</t>
  </si>
  <si>
    <t>celk2PAZENI132*0,40</t>
  </si>
  <si>
    <t>celk4PAZENI132*0,40</t>
  </si>
  <si>
    <t>151201111</t>
  </si>
  <si>
    <t>Odstranění zátažného pažení a rozepření stěn rýh hl do 2 m</t>
  </si>
  <si>
    <t>1239165983</t>
  </si>
  <si>
    <t>ODVOZzem132*1,8</t>
  </si>
  <si>
    <t>ODVOZnavaz132*(1,8+1,95)/2</t>
  </si>
  <si>
    <t>" zásyp rýh Odvodnění po pláně nové: vozov.(-0,60/(-0,50m)) / výkr. Situace SO 102 (SO 101)"</t>
  </si>
  <si>
    <t xml:space="preserve"> "+přípočet prostoru  části rýh pro DM st.UV a části přípojek započt.v SO102=33,48m3 "</t>
  </si>
  <si>
    <t>-SPloze132</t>
  </si>
  <si>
    <t>-DESKAbetUV132</t>
  </si>
  <si>
    <t>-DESKAbetTR132</t>
  </si>
  <si>
    <t>-BLOKbet132</t>
  </si>
  <si>
    <t>-OBETtrub132</t>
  </si>
  <si>
    <t>-PRAZCEks132*0,12*0,15*0,30</t>
  </si>
  <si>
    <t>-m3OBSYPtrub132</t>
  </si>
  <si>
    <t>"- odpočet OP potrubí (vč. sešikmení  a svislých mb trub = celk.15mb)"</t>
  </si>
  <si>
    <t>-PI*((0,15+2*0,0175)/2)^2*DN150potrub132</t>
  </si>
  <si>
    <t xml:space="preserve">" -odpočet OP nových UV  5ks (po pláň:  vozovky -0,60m)"     </t>
  </si>
  <si>
    <t>" UV9...12"      -PI*(0,60/2)^2*(2,5-0,60)*5</t>
  </si>
  <si>
    <t>m3ZASYP132*1,97*1,05</t>
  </si>
  <si>
    <t>" 520.6/Obsyp potrubí sypan.z vhod. hornin, hutnění po vrstvách max. 200 mm, zrno max.30mm"</t>
  </si>
  <si>
    <t>" výkr.  D.9.3/ uložení potrubí:  přípojky "</t>
  </si>
  <si>
    <t>" ( z toho -2,0m potr. ulož. svisle=BEZ OBSYPU /=zvětš.obetonování )"</t>
  </si>
  <si>
    <t>1,1*(0,405+0,300)*(DN150potrub132-2,0)</t>
  </si>
  <si>
    <t>" - obetonování S"         -0,19*(DN150potrub132-2,0)</t>
  </si>
  <si>
    <t>"- trouba "                 -PI*((0,15+2*0,0175)/2)^2*(DN150potrub132-2,0)</t>
  </si>
  <si>
    <t>" okolo vpustí =  viz.položka Zásyp "              0</t>
  </si>
  <si>
    <t>m3OBSYPtrub132*1,97</t>
  </si>
  <si>
    <t>" 520.5/ Hutněné lože z písku nebo štěrkopísku, zrno max. 8 mm "</t>
  </si>
  <si>
    <t>0,06*1,1*DN150potrub132</t>
  </si>
  <si>
    <t>" výkr.  D9.2/ ulič.vpusti  5 ks"</t>
  </si>
  <si>
    <t>(0,10*1,8*1,8)*5</t>
  </si>
  <si>
    <t>" přesun hmot "     SPloze132</t>
  </si>
  <si>
    <t xml:space="preserve">" 520.2 /potrubí:  přípojky UV= celk.dl.potrubí = 15m:  pražce  2ks/trubku 1,5m"       </t>
  </si>
  <si>
    <t xml:space="preserve">"( - mimo 2,0m potr. ulož. svisle bez podkl.pražců)  </t>
  </si>
  <si>
    <t>" výkr.  D9.3/ uložení potrubí : pražce 120/150mm (skl. S1), 5 ks přípojek"</t>
  </si>
  <si>
    <t>((DN150potrub132-2,0)/1,5+5*1)*2</t>
  </si>
  <si>
    <t>PRAZCEks132*1,01</t>
  </si>
  <si>
    <t>" 520.1/ uliční vpusti:  vyrovnáv. prstenec  "</t>
  </si>
  <si>
    <t>UVks132*1,01</t>
  </si>
  <si>
    <t>" výkr.  D.9.2/ ulič.vpusti   5ks:  podkladní beton tř. C12/15 "</t>
  </si>
  <si>
    <t>" 520.4/ podkladní beton tř. C8/10 "</t>
  </si>
  <si>
    <t>" výkr.  D.9.3/ uložení potrubí:  přípojky (- mimo 2m potr. ulož. svisle bez podklad.betonu)"</t>
  </si>
  <si>
    <t>0,08*1,1*(DN150potrub132-2,0)</t>
  </si>
  <si>
    <t>" výkr.  D.9.2/ ulič.vpusti celk. 5ks:  bloky pod potrubí u UV/ řez UV, bet.prostý C8/10  (2)"</t>
  </si>
  <si>
    <t>" bloky pod kolena jen 2ks vpustí  (jen =2ks UV se zápachovou uzávěrou z kolen)</t>
  </si>
  <si>
    <t>" UV9 + UV12 "              2*(0,60*0,60*1,7)*1,035</t>
  </si>
  <si>
    <t>" výkr.  D.9.2/ ulič.vpusti : jen 2ks UV s bloky pod potrubí u UV/ řez UV, bet.prostý C8/10  (2)"</t>
  </si>
  <si>
    <t>(0,60*3*1,7)*2</t>
  </si>
  <si>
    <t xml:space="preserve">" 520.2 / potrubí:  přípojky UV = celk.dl.potrubí = 15m  "       </t>
  </si>
  <si>
    <t>" výkr. D.9.2/ tabulka UV=šikmá délka potrubí "  1,5+4,0+1,5+1,5+3,0</t>
  </si>
  <si>
    <t>" výkr. D.9.2/ KT potrubí DN150 (SEK, zkrác.spojov.potr.) "   5*0,7</t>
  </si>
  <si>
    <t>DN150potrub132*1,015</t>
  </si>
  <si>
    <t>2,0</t>
  </si>
  <si>
    <t>831312193-01</t>
  </si>
  <si>
    <t xml:space="preserve">Příplatek k montáži kameninového potrubí DN 150 za napojení dvou dříků trub pomocí převlečné manžety (manžeta v ceně), vč.M+D potřebných tvarovek na napojení potrubí různých materiálů a různých DN </t>
  </si>
  <si>
    <t>-2014001341</t>
  </si>
  <si>
    <t xml:space="preserve">" výkr. D.9.2/ tabulka UV:  napojení přípojek nových UV na stávaj.přípojky (přepojením) "           </t>
  </si>
  <si>
    <t>" UV 8, -, 10,11,12 "             4</t>
  </si>
  <si>
    <t>" 520.2 / potrubí, tvarovky :  odbočky (vysazené na přípojce od UV) pro napojení trativodů "</t>
  </si>
  <si>
    <t>" napojení na přípojky  UV (ks= výkr. Situace, 4ks UV= 1* napoj. +1ks= 2* napojení)"</t>
  </si>
  <si>
    <t>(UVks132-1)*1</t>
  </si>
  <si>
    <t>" + UV09-s:   2x napojení drenáže(výkr. Situace )"             2</t>
  </si>
  <si>
    <t>" 520.2 / tvarovky:  kolena zápachové uzávěry u vpustí:  2x sestava 3 kolen =6 ks "</t>
  </si>
  <si>
    <t>" (vpustí celkem 5ks, ale jen =2ks UV se zápachovou uzávěrou z kolen) = UV9+UV12"</t>
  </si>
  <si>
    <t>(UVks132-3)*3</t>
  </si>
  <si>
    <t>" 520.2 / tvarovky: KT potrubí DN150 kamenina (SEK, zkrác.spojovací potrubí UV)"</t>
  </si>
  <si>
    <t>" dodávka těchto SEK trubek započtena v celk. dl. potrubí =celk.bilance Soupisu 520.2"</t>
  </si>
  <si>
    <t>UVks132*1</t>
  </si>
  <si>
    <t>ksSEKtrubka132</t>
  </si>
  <si>
    <t>" výkr. D.9.2:  řez vpustí:  KK koleno 60° DN 150 (kamenina) = rozpočtově nahrazeno 2x koleno  30° "</t>
  </si>
  <si>
    <t>" (vpustí celkem 5ks, ale jen =2ks UV se zápachovou uzávěrou z kolen)"</t>
  </si>
  <si>
    <t>2*(UVks132-3)</t>
  </si>
  <si>
    <t>4*1,015 'Přepočtené koeficientem množství</t>
  </si>
  <si>
    <t>" výkr. D.9.2:  řez vpustí:  KK koleno 90° DN 150 (kamenina) "</t>
  </si>
  <si>
    <t>1*(UVks132-3)</t>
  </si>
  <si>
    <t>" 520.2 / tvarovky:  přechodky pro odbočky (na přípojce od UV) pro napojení trativodů "</t>
  </si>
  <si>
    <t>" napojení plast. drenáže na kamenin.přípojku UV (ks= výkr. Situace, 4ks UV= 1* napoj. +1ks= 2* napojení)"</t>
  </si>
  <si>
    <t>" přechod kamenina/plast  "                                          4*1+1*2</t>
  </si>
  <si>
    <t>" vyrovnávací kus (drenáž.potrubí) přímý "              4*1+1*2</t>
  </si>
  <si>
    <t>" přechod kamenina/plast  "                     4+2</t>
  </si>
  <si>
    <t>" vyrovnávací kus (drenáž.potrubí) přímý "              (4+2)*1,0*1,015</t>
  </si>
  <si>
    <t>" 520.1/ uliční vpusti z bet. dílců "vzor BRNO" celk. v. do 2,50 m: 5ks "</t>
  </si>
  <si>
    <t>" výkr. D9.2:   UV8-s....UV12-s (s vysok.kal.košem)"           5</t>
  </si>
  <si>
    <t>" výkr. D.9.2:  řez vpustí, dílec (7) "</t>
  </si>
  <si>
    <t>" výkr. D.9.2:  řez vpustí, dílec (5) "</t>
  </si>
  <si>
    <t>" výkr. D.9.2:  řez vpustí, dílec (6) "</t>
  </si>
  <si>
    <t>" výkr. D.9.2:  řez vpustí, dílec (8) "</t>
  </si>
  <si>
    <t>" 520.1/ uliční vpusti:  plastová mříž 500/500 D400 s rámem, kalový koš vysoký  "</t>
  </si>
  <si>
    <t xml:space="preserve">" výkr. D.9.2:   UV8-s....UV12-s  (s vysok.kal.košem)"          </t>
  </si>
  <si>
    <t>" 520.2/ Obetonov. kanal. potrubí betonem třídy C 12/15 "</t>
  </si>
  <si>
    <t>" ( z toho 2m potr. ulož. svisle =zvětš.obetonování =0,25m3/mb)"</t>
  </si>
  <si>
    <t>0,19*(DN150potrub132-2,0)</t>
  </si>
  <si>
    <t>0,25*2,0</t>
  </si>
  <si>
    <t>" další beton z pol.520.3 (celk. 4,83m3) vykázány jako podklad.deska a blok u UV/odd.4 HSV"</t>
  </si>
  <si>
    <t>" 520.3/ Obetonov. kanal. potrubí betonem třídy C 12/15 "</t>
  </si>
  <si>
    <t>0,30*(DN150potrub132-2,0)</t>
  </si>
  <si>
    <t>(4*0,60)*2,0</t>
  </si>
  <si>
    <t>" potrubí  plyn "           mPLYN132</t>
  </si>
  <si>
    <t>90 - OSTATNÍ NÁKLADY</t>
  </si>
  <si>
    <t>9 -  Ostatní konstrukce, bourání</t>
  </si>
  <si>
    <t xml:space="preserve"> Ostatní konstrukce, bourání</t>
  </si>
  <si>
    <t>900600002</t>
  </si>
  <si>
    <t>Poplatky a náklady na zařízení staveniště</t>
  </si>
  <si>
    <t>900600004</t>
  </si>
  <si>
    <t>Zřízení a údržba dopr. značení po dobu výstavby, vrácení do pův. stavu</t>
  </si>
  <si>
    <t>900600005</t>
  </si>
  <si>
    <t xml:space="preserve">Úhrada nákl. náhr. dopravy MHD, přesun zast. MHD      </t>
  </si>
  <si>
    <t>900600008.1</t>
  </si>
  <si>
    <t>Geodetické práce před výstavbou - vytyčení stavby</t>
  </si>
  <si>
    <t>884407547</t>
  </si>
  <si>
    <t>900600013</t>
  </si>
  <si>
    <t>Provedení revize kanalizace TV kamerou - 2x</t>
  </si>
  <si>
    <t>" SO 310 "     (127,9+71,0+13,0)*2</t>
  </si>
  <si>
    <t>" SO 320 "     (8,75+93,75)*2</t>
  </si>
  <si>
    <t>900600014</t>
  </si>
  <si>
    <t>Provedení veškerých zkoušek prokazující kvalitu díla např. zkoušky zhutnění</t>
  </si>
  <si>
    <t>" např. zkoušky zhutnění "</t>
  </si>
  <si>
    <t>" kontrola průtočnosti stávajících UV "</t>
  </si>
  <si>
    <t>" náklady na všechny zkoušky a doklady dle kap. 16 Technické zprávy F.1 - Zásady organizace výstavby "</t>
  </si>
  <si>
    <t>" a ostatní, pokud ejsou uvedeny jinde "</t>
  </si>
  <si>
    <t>900600016</t>
  </si>
  <si>
    <t>Zpracování dokumentace skutečného provedení stavby</t>
  </si>
  <si>
    <t>900600019</t>
  </si>
  <si>
    <t>Zpracování geodet. zaměření DSPS pro GIS a MMB OTS</t>
  </si>
  <si>
    <t>900600020</t>
  </si>
  <si>
    <t>Zaměření rozsahu zásahu do komunikace v programu EZA</t>
  </si>
  <si>
    <t>900600022</t>
  </si>
  <si>
    <t>Zalévání a pokos trávníků 2 rok po přejímce dle podmínek</t>
  </si>
  <si>
    <t>900600023</t>
  </si>
  <si>
    <t>Uvedení do původního stavu dotčených ploch stavbou</t>
  </si>
  <si>
    <t>900600026</t>
  </si>
  <si>
    <t>Provedení komplex. zkoušek technologie (markery)</t>
  </si>
  <si>
    <t>900600027</t>
  </si>
  <si>
    <t xml:space="preserve">Provozní vlivy      </t>
  </si>
  <si>
    <t>900600028</t>
  </si>
  <si>
    <t>Náklady náhradní výsadby zeleně</t>
  </si>
  <si>
    <t>900600029</t>
  </si>
  <si>
    <t>Zajištění vytýčení podzemních sítí dotčených stavbou</t>
  </si>
  <si>
    <t>900600032</t>
  </si>
  <si>
    <t>Vícetisky projektové dokumentace pro potřeby dodavatele stavby</t>
  </si>
  <si>
    <t>900600111</t>
  </si>
  <si>
    <t>Ošetření kořenového systému  (6 ks stomů)</t>
  </si>
  <si>
    <t>900600112</t>
  </si>
  <si>
    <t>Ochrana stromů bedněním - zřízení, odstranění (6 ks stromů)</t>
  </si>
  <si>
    <t>900600112.1</t>
  </si>
  <si>
    <t>Kácení stávajících stromů vč. likvidace a zásyp jam pařezů - 1 kus</t>
  </si>
  <si>
    <t>1616547791</t>
  </si>
  <si>
    <t>900600143</t>
  </si>
  <si>
    <t>Provedení veškerých zkoušek prokazující kvalitu díla SO 310 - ZKOUŠKA TĚSNOSTI KANALIZACE STOKY</t>
  </si>
  <si>
    <t>262144</t>
  </si>
  <si>
    <t>488446123</t>
  </si>
  <si>
    <t>900600144</t>
  </si>
  <si>
    <t>Provedení veškerých zkoušek prokazující kvalitu díla SO 320 - ZKOUŠKA TĚSNOSTI KANALIZAČNÍ PŘÍPOJKY</t>
  </si>
  <si>
    <t>246086640</t>
  </si>
  <si>
    <t>900600145</t>
  </si>
  <si>
    <t>Provedení veškerých zkoušek prokazující kvalitu díla SO 330 - TLAKOVÁ ZKOUŠKA A DESINFEKCE - hlavní řad vodovodu</t>
  </si>
  <si>
    <t>" tlakové zkoušky, proplach a desinfekce, nezávadnost vody "</t>
  </si>
  <si>
    <t>" funkčnost idetifik. vodiče a maker "</t>
  </si>
  <si>
    <t>900600146</t>
  </si>
  <si>
    <t>Provedení veškerých zkoušek prokazující kvalitu díla SO 340 - TLAKOVÁ ZKOUŠKA A DESINFEKCE - vod. přípojky</t>
  </si>
  <si>
    <t>900600147</t>
  </si>
  <si>
    <t>Provedení veškerých zkoušek prokazující kvalitu  - tlaková zkouška a desinfekce - náhradní zásobování vodou (součást SO 330)</t>
  </si>
  <si>
    <t>900600200</t>
  </si>
  <si>
    <t>Zimní údržba chodníků a vjezdů. Výměra 2510 m2</t>
  </si>
  <si>
    <t>900600201</t>
  </si>
  <si>
    <t>Zimní údržba komunikace. Výměra 3380 m2</t>
  </si>
  <si>
    <t>900600203</t>
  </si>
  <si>
    <t>Provedení pasportizace objektů dotčených stavbou</t>
  </si>
  <si>
    <t>900600301</t>
  </si>
  <si>
    <t>Zřízení, odstranění těžkého přemostění  včetně všech souvisejících prací</t>
  </si>
  <si>
    <t>900600303</t>
  </si>
  <si>
    <t>Aktualizace  návrhu DZ po dobu stavby vč. Projednání</t>
  </si>
  <si>
    <t>900600304</t>
  </si>
  <si>
    <t>Zajištění ZUK a uzavírky vč. projednání</t>
  </si>
  <si>
    <t>900600305</t>
  </si>
  <si>
    <t>Projednání a vyřízení aktualizace vyjádření potřebných k vytýčení sítí</t>
  </si>
  <si>
    <t>900600306</t>
  </si>
  <si>
    <t>Aktualizace návrhu definit. Dopravního značení; zajištění včetně projednání „stanovení místní úpravy dopravního značení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</si>
</sst>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2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32" fillId="0" borderId="0" xfId="0" applyFont="1" applyAlignment="1">
      <alignment horizontal="left"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8" fillId="0" borderId="0" xfId="0" applyFont="1" applyAlignment="1" applyProtection="1">
      <alignment horizontal="left" vertical="center" wrapText="1"/>
    </xf>
    <xf numFmtId="0" fontId="31" fillId="0" borderId="0" xfId="0" applyFont="1" applyAlignment="1" applyProtection="1">
      <alignment horizontal="left" vertical="center" wrapText="1"/>
    </xf>
    <xf numFmtId="0" fontId="23" fillId="4" borderId="7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M109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99"/>
      <c r="AS2" s="299"/>
      <c r="AT2" s="299"/>
      <c r="AU2" s="299"/>
      <c r="AV2" s="299"/>
      <c r="AW2" s="299"/>
      <c r="AX2" s="299"/>
      <c r="AY2" s="299"/>
      <c r="AZ2" s="299"/>
      <c r="BA2" s="299"/>
      <c r="BB2" s="299"/>
      <c r="BC2" s="299"/>
      <c r="BD2" s="299"/>
      <c r="BE2" s="299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3" t="s">
        <v>14</v>
      </c>
      <c r="L5" s="284"/>
      <c r="M5" s="284"/>
      <c r="N5" s="284"/>
      <c r="O5" s="284"/>
      <c r="P5" s="284"/>
      <c r="Q5" s="284"/>
      <c r="R5" s="284"/>
      <c r="S5" s="284"/>
      <c r="T5" s="284"/>
      <c r="U5" s="284"/>
      <c r="V5" s="284"/>
      <c r="W5" s="284"/>
      <c r="X5" s="284"/>
      <c r="Y5" s="284"/>
      <c r="Z5" s="284"/>
      <c r="AA5" s="284"/>
      <c r="AB5" s="284"/>
      <c r="AC5" s="284"/>
      <c r="AD5" s="284"/>
      <c r="AE5" s="284"/>
      <c r="AF5" s="284"/>
      <c r="AG5" s="284"/>
      <c r="AH5" s="284"/>
      <c r="AI5" s="284"/>
      <c r="AJ5" s="284"/>
      <c r="AK5" s="284"/>
      <c r="AL5" s="284"/>
      <c r="AM5" s="284"/>
      <c r="AN5" s="284"/>
      <c r="AO5" s="284"/>
      <c r="AP5" s="23"/>
      <c r="AQ5" s="23"/>
      <c r="AR5" s="21"/>
      <c r="BE5" s="280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85" t="s">
        <v>17</v>
      </c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284"/>
      <c r="AH6" s="284"/>
      <c r="AI6" s="284"/>
      <c r="AJ6" s="284"/>
      <c r="AK6" s="284"/>
      <c r="AL6" s="284"/>
      <c r="AM6" s="284"/>
      <c r="AN6" s="284"/>
      <c r="AO6" s="284"/>
      <c r="AP6" s="23"/>
      <c r="AQ6" s="23"/>
      <c r="AR6" s="21"/>
      <c r="BE6" s="281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19</v>
      </c>
      <c r="AL7" s="23"/>
      <c r="AM7" s="23"/>
      <c r="AN7" s="28" t="s">
        <v>1</v>
      </c>
      <c r="AO7" s="23"/>
      <c r="AP7" s="23"/>
      <c r="AQ7" s="23"/>
      <c r="AR7" s="21"/>
      <c r="BE7" s="281"/>
      <c r="BS7" s="18" t="s">
        <v>6</v>
      </c>
    </row>
    <row r="8" spans="1:74" s="1" customFormat="1" ht="12" customHeight="1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281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81"/>
      <c r="BS9" s="18" t="s">
        <v>6</v>
      </c>
    </row>
    <row r="10" spans="1:74" s="1" customFormat="1" ht="12" customHeight="1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281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281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81"/>
      <c r="BS12" s="18" t="s">
        <v>6</v>
      </c>
    </row>
    <row r="13" spans="1:74" s="1" customFormat="1" ht="12" customHeight="1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281"/>
      <c r="BS13" s="18" t="s">
        <v>6</v>
      </c>
    </row>
    <row r="14" spans="1:74" ht="12.75">
      <c r="B14" s="22"/>
      <c r="C14" s="23"/>
      <c r="D14" s="23"/>
      <c r="E14" s="286" t="s">
        <v>29</v>
      </c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  <c r="S14" s="287"/>
      <c r="T14" s="287"/>
      <c r="U14" s="287"/>
      <c r="V14" s="287"/>
      <c r="W14" s="287"/>
      <c r="X14" s="287"/>
      <c r="Y14" s="287"/>
      <c r="Z14" s="287"/>
      <c r="AA14" s="287"/>
      <c r="AB14" s="287"/>
      <c r="AC14" s="287"/>
      <c r="AD14" s="287"/>
      <c r="AE14" s="287"/>
      <c r="AF14" s="287"/>
      <c r="AG14" s="287"/>
      <c r="AH14" s="287"/>
      <c r="AI14" s="287"/>
      <c r="AJ14" s="287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281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81"/>
      <c r="BS15" s="18" t="s">
        <v>4</v>
      </c>
    </row>
    <row r="16" spans="1:74" s="1" customFormat="1" ht="12" customHeight="1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281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281"/>
      <c r="BS17" s="18" t="s">
        <v>32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81"/>
      <c r="BS18" s="18" t="s">
        <v>6</v>
      </c>
    </row>
    <row r="19" spans="1:71" s="1" customFormat="1" ht="12" customHeight="1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281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281"/>
      <c r="BS20" s="18" t="s">
        <v>32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81"/>
    </row>
    <row r="22" spans="1:71" s="1" customFormat="1" ht="12" customHeight="1">
      <c r="B22" s="22"/>
      <c r="C22" s="23"/>
      <c r="D22" s="30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81"/>
    </row>
    <row r="23" spans="1:71" s="1" customFormat="1" ht="108" customHeight="1">
      <c r="B23" s="22"/>
      <c r="C23" s="23"/>
      <c r="D23" s="23"/>
      <c r="E23" s="288" t="s">
        <v>36</v>
      </c>
      <c r="F23" s="288"/>
      <c r="G23" s="288"/>
      <c r="H23" s="288"/>
      <c r="I23" s="288"/>
      <c r="J23" s="288"/>
      <c r="K23" s="288"/>
      <c r="L23" s="288"/>
      <c r="M23" s="288"/>
      <c r="N23" s="288"/>
      <c r="O23" s="288"/>
      <c r="P23" s="288"/>
      <c r="Q23" s="288"/>
      <c r="R23" s="288"/>
      <c r="S23" s="288"/>
      <c r="T23" s="288"/>
      <c r="U23" s="288"/>
      <c r="V23" s="288"/>
      <c r="W23" s="288"/>
      <c r="X23" s="288"/>
      <c r="Y23" s="288"/>
      <c r="Z23" s="288"/>
      <c r="AA23" s="288"/>
      <c r="AB23" s="288"/>
      <c r="AC23" s="288"/>
      <c r="AD23" s="288"/>
      <c r="AE23" s="288"/>
      <c r="AF23" s="288"/>
      <c r="AG23" s="288"/>
      <c r="AH23" s="288"/>
      <c r="AI23" s="288"/>
      <c r="AJ23" s="288"/>
      <c r="AK23" s="288"/>
      <c r="AL23" s="288"/>
      <c r="AM23" s="288"/>
      <c r="AN23" s="288"/>
      <c r="AO23" s="23"/>
      <c r="AP23" s="23"/>
      <c r="AQ23" s="23"/>
      <c r="AR23" s="21"/>
      <c r="BE23" s="281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81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81"/>
    </row>
    <row r="26" spans="1:71" s="2" customFormat="1" ht="25.9" customHeight="1">
      <c r="A26" s="35"/>
      <c r="B26" s="36"/>
      <c r="C26" s="37"/>
      <c r="D26" s="38" t="s">
        <v>37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89">
        <f>ROUND(AG94,2)</f>
        <v>0</v>
      </c>
      <c r="AL26" s="290"/>
      <c r="AM26" s="290"/>
      <c r="AN26" s="290"/>
      <c r="AO26" s="290"/>
      <c r="AP26" s="37"/>
      <c r="AQ26" s="37"/>
      <c r="AR26" s="40"/>
      <c r="BE26" s="281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81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91" t="s">
        <v>38</v>
      </c>
      <c r="M28" s="291"/>
      <c r="N28" s="291"/>
      <c r="O28" s="291"/>
      <c r="P28" s="291"/>
      <c r="Q28" s="37"/>
      <c r="R28" s="37"/>
      <c r="S28" s="37"/>
      <c r="T28" s="37"/>
      <c r="U28" s="37"/>
      <c r="V28" s="37"/>
      <c r="W28" s="291" t="s">
        <v>39</v>
      </c>
      <c r="X28" s="291"/>
      <c r="Y28" s="291"/>
      <c r="Z28" s="291"/>
      <c r="AA28" s="291"/>
      <c r="AB28" s="291"/>
      <c r="AC28" s="291"/>
      <c r="AD28" s="291"/>
      <c r="AE28" s="291"/>
      <c r="AF28" s="37"/>
      <c r="AG28" s="37"/>
      <c r="AH28" s="37"/>
      <c r="AI28" s="37"/>
      <c r="AJ28" s="37"/>
      <c r="AK28" s="291" t="s">
        <v>40</v>
      </c>
      <c r="AL28" s="291"/>
      <c r="AM28" s="291"/>
      <c r="AN28" s="291"/>
      <c r="AO28" s="291"/>
      <c r="AP28" s="37"/>
      <c r="AQ28" s="37"/>
      <c r="AR28" s="40"/>
      <c r="BE28" s="281"/>
    </row>
    <row r="29" spans="1:71" s="3" customFormat="1" ht="14.45" customHeight="1">
      <c r="B29" s="41"/>
      <c r="C29" s="42"/>
      <c r="D29" s="30" t="s">
        <v>41</v>
      </c>
      <c r="E29" s="42"/>
      <c r="F29" s="30" t="s">
        <v>42</v>
      </c>
      <c r="G29" s="42"/>
      <c r="H29" s="42"/>
      <c r="I29" s="42"/>
      <c r="J29" s="42"/>
      <c r="K29" s="42"/>
      <c r="L29" s="294">
        <v>0.21</v>
      </c>
      <c r="M29" s="293"/>
      <c r="N29" s="293"/>
      <c r="O29" s="293"/>
      <c r="P29" s="293"/>
      <c r="Q29" s="42"/>
      <c r="R29" s="42"/>
      <c r="S29" s="42"/>
      <c r="T29" s="42"/>
      <c r="U29" s="42"/>
      <c r="V29" s="42"/>
      <c r="W29" s="292">
        <f>ROUND(AZ94, 2)</f>
        <v>0</v>
      </c>
      <c r="X29" s="293"/>
      <c r="Y29" s="293"/>
      <c r="Z29" s="293"/>
      <c r="AA29" s="293"/>
      <c r="AB29" s="293"/>
      <c r="AC29" s="293"/>
      <c r="AD29" s="293"/>
      <c r="AE29" s="293"/>
      <c r="AF29" s="42"/>
      <c r="AG29" s="42"/>
      <c r="AH29" s="42"/>
      <c r="AI29" s="42"/>
      <c r="AJ29" s="42"/>
      <c r="AK29" s="292">
        <f>ROUND(AV94, 2)</f>
        <v>0</v>
      </c>
      <c r="AL29" s="293"/>
      <c r="AM29" s="293"/>
      <c r="AN29" s="293"/>
      <c r="AO29" s="293"/>
      <c r="AP29" s="42"/>
      <c r="AQ29" s="42"/>
      <c r="AR29" s="43"/>
      <c r="BE29" s="282"/>
    </row>
    <row r="30" spans="1:71" s="3" customFormat="1" ht="14.45" customHeight="1">
      <c r="B30" s="41"/>
      <c r="C30" s="42"/>
      <c r="D30" s="42"/>
      <c r="E30" s="42"/>
      <c r="F30" s="30" t="s">
        <v>43</v>
      </c>
      <c r="G30" s="42"/>
      <c r="H30" s="42"/>
      <c r="I30" s="42"/>
      <c r="J30" s="42"/>
      <c r="K30" s="42"/>
      <c r="L30" s="294">
        <v>0.1</v>
      </c>
      <c r="M30" s="293"/>
      <c r="N30" s="293"/>
      <c r="O30" s="293"/>
      <c r="P30" s="293"/>
      <c r="Q30" s="42"/>
      <c r="R30" s="42"/>
      <c r="S30" s="42"/>
      <c r="T30" s="42"/>
      <c r="U30" s="42"/>
      <c r="V30" s="42"/>
      <c r="W30" s="292">
        <f>ROUND(BA94, 2)</f>
        <v>0</v>
      </c>
      <c r="X30" s="293"/>
      <c r="Y30" s="293"/>
      <c r="Z30" s="293"/>
      <c r="AA30" s="293"/>
      <c r="AB30" s="293"/>
      <c r="AC30" s="293"/>
      <c r="AD30" s="293"/>
      <c r="AE30" s="293"/>
      <c r="AF30" s="42"/>
      <c r="AG30" s="42"/>
      <c r="AH30" s="42"/>
      <c r="AI30" s="42"/>
      <c r="AJ30" s="42"/>
      <c r="AK30" s="292">
        <f>ROUND(AW94, 2)</f>
        <v>0</v>
      </c>
      <c r="AL30" s="293"/>
      <c r="AM30" s="293"/>
      <c r="AN30" s="293"/>
      <c r="AO30" s="293"/>
      <c r="AP30" s="42"/>
      <c r="AQ30" s="42"/>
      <c r="AR30" s="43"/>
      <c r="BE30" s="282"/>
    </row>
    <row r="31" spans="1:71" s="3" customFormat="1" ht="14.45" hidden="1" customHeight="1">
      <c r="B31" s="41"/>
      <c r="C31" s="42"/>
      <c r="D31" s="42"/>
      <c r="E31" s="42"/>
      <c r="F31" s="30" t="s">
        <v>44</v>
      </c>
      <c r="G31" s="42"/>
      <c r="H31" s="42"/>
      <c r="I31" s="42"/>
      <c r="J31" s="42"/>
      <c r="K31" s="42"/>
      <c r="L31" s="294">
        <v>0.21</v>
      </c>
      <c r="M31" s="293"/>
      <c r="N31" s="293"/>
      <c r="O31" s="293"/>
      <c r="P31" s="293"/>
      <c r="Q31" s="42"/>
      <c r="R31" s="42"/>
      <c r="S31" s="42"/>
      <c r="T31" s="42"/>
      <c r="U31" s="42"/>
      <c r="V31" s="42"/>
      <c r="W31" s="292">
        <f>ROUND(BB94, 2)</f>
        <v>0</v>
      </c>
      <c r="X31" s="293"/>
      <c r="Y31" s="293"/>
      <c r="Z31" s="293"/>
      <c r="AA31" s="293"/>
      <c r="AB31" s="293"/>
      <c r="AC31" s="293"/>
      <c r="AD31" s="293"/>
      <c r="AE31" s="293"/>
      <c r="AF31" s="42"/>
      <c r="AG31" s="42"/>
      <c r="AH31" s="42"/>
      <c r="AI31" s="42"/>
      <c r="AJ31" s="42"/>
      <c r="AK31" s="292">
        <v>0</v>
      </c>
      <c r="AL31" s="293"/>
      <c r="AM31" s="293"/>
      <c r="AN31" s="293"/>
      <c r="AO31" s="293"/>
      <c r="AP31" s="42"/>
      <c r="AQ31" s="42"/>
      <c r="AR31" s="43"/>
      <c r="BE31" s="282"/>
    </row>
    <row r="32" spans="1:71" s="3" customFormat="1" ht="14.45" hidden="1" customHeight="1">
      <c r="B32" s="41"/>
      <c r="C32" s="42"/>
      <c r="D32" s="42"/>
      <c r="E32" s="42"/>
      <c r="F32" s="30" t="s">
        <v>45</v>
      </c>
      <c r="G32" s="42"/>
      <c r="H32" s="42"/>
      <c r="I32" s="42"/>
      <c r="J32" s="42"/>
      <c r="K32" s="42"/>
      <c r="L32" s="294">
        <v>0.1</v>
      </c>
      <c r="M32" s="293"/>
      <c r="N32" s="293"/>
      <c r="O32" s="293"/>
      <c r="P32" s="293"/>
      <c r="Q32" s="42"/>
      <c r="R32" s="42"/>
      <c r="S32" s="42"/>
      <c r="T32" s="42"/>
      <c r="U32" s="42"/>
      <c r="V32" s="42"/>
      <c r="W32" s="292">
        <f>ROUND(BC94, 2)</f>
        <v>0</v>
      </c>
      <c r="X32" s="293"/>
      <c r="Y32" s="293"/>
      <c r="Z32" s="293"/>
      <c r="AA32" s="293"/>
      <c r="AB32" s="293"/>
      <c r="AC32" s="293"/>
      <c r="AD32" s="293"/>
      <c r="AE32" s="293"/>
      <c r="AF32" s="42"/>
      <c r="AG32" s="42"/>
      <c r="AH32" s="42"/>
      <c r="AI32" s="42"/>
      <c r="AJ32" s="42"/>
      <c r="AK32" s="292">
        <v>0</v>
      </c>
      <c r="AL32" s="293"/>
      <c r="AM32" s="293"/>
      <c r="AN32" s="293"/>
      <c r="AO32" s="293"/>
      <c r="AP32" s="42"/>
      <c r="AQ32" s="42"/>
      <c r="AR32" s="43"/>
      <c r="BE32" s="282"/>
    </row>
    <row r="33" spans="1:57" s="3" customFormat="1" ht="14.45" hidden="1" customHeight="1">
      <c r="B33" s="41"/>
      <c r="C33" s="42"/>
      <c r="D33" s="42"/>
      <c r="E33" s="42"/>
      <c r="F33" s="30" t="s">
        <v>46</v>
      </c>
      <c r="G33" s="42"/>
      <c r="H33" s="42"/>
      <c r="I33" s="42"/>
      <c r="J33" s="42"/>
      <c r="K33" s="42"/>
      <c r="L33" s="294">
        <v>0</v>
      </c>
      <c r="M33" s="293"/>
      <c r="N33" s="293"/>
      <c r="O33" s="293"/>
      <c r="P33" s="293"/>
      <c r="Q33" s="42"/>
      <c r="R33" s="42"/>
      <c r="S33" s="42"/>
      <c r="T33" s="42"/>
      <c r="U33" s="42"/>
      <c r="V33" s="42"/>
      <c r="W33" s="292">
        <f>ROUND(BD94, 2)</f>
        <v>0</v>
      </c>
      <c r="X33" s="293"/>
      <c r="Y33" s="293"/>
      <c r="Z33" s="293"/>
      <c r="AA33" s="293"/>
      <c r="AB33" s="293"/>
      <c r="AC33" s="293"/>
      <c r="AD33" s="293"/>
      <c r="AE33" s="293"/>
      <c r="AF33" s="42"/>
      <c r="AG33" s="42"/>
      <c r="AH33" s="42"/>
      <c r="AI33" s="42"/>
      <c r="AJ33" s="42"/>
      <c r="AK33" s="292">
        <v>0</v>
      </c>
      <c r="AL33" s="293"/>
      <c r="AM33" s="293"/>
      <c r="AN33" s="293"/>
      <c r="AO33" s="293"/>
      <c r="AP33" s="42"/>
      <c r="AQ33" s="42"/>
      <c r="AR33" s="43"/>
      <c r="BE33" s="282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81"/>
    </row>
    <row r="35" spans="1:57" s="2" customFormat="1" ht="25.9" customHeight="1">
      <c r="A35" s="35"/>
      <c r="B35" s="36"/>
      <c r="C35" s="44"/>
      <c r="D35" s="45" t="s">
        <v>47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48</v>
      </c>
      <c r="U35" s="46"/>
      <c r="V35" s="46"/>
      <c r="W35" s="46"/>
      <c r="X35" s="298" t="s">
        <v>49</v>
      </c>
      <c r="Y35" s="296"/>
      <c r="Z35" s="296"/>
      <c r="AA35" s="296"/>
      <c r="AB35" s="296"/>
      <c r="AC35" s="46"/>
      <c r="AD35" s="46"/>
      <c r="AE35" s="46"/>
      <c r="AF35" s="46"/>
      <c r="AG35" s="46"/>
      <c r="AH35" s="46"/>
      <c r="AI35" s="46"/>
      <c r="AJ35" s="46"/>
      <c r="AK35" s="295">
        <f>SUM(AK26:AK33)</f>
        <v>0</v>
      </c>
      <c r="AL35" s="296"/>
      <c r="AM35" s="296"/>
      <c r="AN35" s="296"/>
      <c r="AO35" s="297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50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51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52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53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52</v>
      </c>
      <c r="AI60" s="39"/>
      <c r="AJ60" s="39"/>
      <c r="AK60" s="39"/>
      <c r="AL60" s="39"/>
      <c r="AM60" s="53" t="s">
        <v>53</v>
      </c>
      <c r="AN60" s="39"/>
      <c r="AO60" s="39"/>
      <c r="AP60" s="37"/>
      <c r="AQ60" s="37"/>
      <c r="AR60" s="40"/>
      <c r="BE60" s="35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54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55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52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53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52</v>
      </c>
      <c r="AI75" s="39"/>
      <c r="AJ75" s="39"/>
      <c r="AK75" s="39"/>
      <c r="AL75" s="39"/>
      <c r="AM75" s="53" t="s">
        <v>53</v>
      </c>
      <c r="AN75" s="39"/>
      <c r="AO75" s="39"/>
      <c r="AP75" s="37"/>
      <c r="AQ75" s="37"/>
      <c r="AR75" s="40"/>
      <c r="BE75" s="35"/>
    </row>
    <row r="76" spans="1:57" s="2" customFormat="1" ht="11.25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56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2101700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277" t="str">
        <f>K6</f>
        <v>BRNO, GAJDOŠOVA, OBSLUŽNÁ KOMUNIKACE - REKONSTRUKCE KANALIZACE A VODOVODU</v>
      </c>
      <c r="M85" s="278"/>
      <c r="N85" s="278"/>
      <c r="O85" s="278"/>
      <c r="P85" s="278"/>
      <c r="Q85" s="278"/>
      <c r="R85" s="278"/>
      <c r="S85" s="278"/>
      <c r="T85" s="278"/>
      <c r="U85" s="278"/>
      <c r="V85" s="278"/>
      <c r="W85" s="278"/>
      <c r="X85" s="278"/>
      <c r="Y85" s="278"/>
      <c r="Z85" s="278"/>
      <c r="AA85" s="278"/>
      <c r="AB85" s="278"/>
      <c r="AC85" s="278"/>
      <c r="AD85" s="278"/>
      <c r="AE85" s="278"/>
      <c r="AF85" s="278"/>
      <c r="AG85" s="278"/>
      <c r="AH85" s="278"/>
      <c r="AI85" s="278"/>
      <c r="AJ85" s="278"/>
      <c r="AK85" s="278"/>
      <c r="AL85" s="278"/>
      <c r="AM85" s="278"/>
      <c r="AN85" s="278"/>
      <c r="AO85" s="278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Brno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08" t="str">
        <f>IF(AN8= "","",AN8)</f>
        <v>23. 3. 2021</v>
      </c>
      <c r="AN87" s="308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25.7" customHeight="1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Statutární město Brno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306" t="str">
        <f>IF(E17="","",E17)</f>
        <v>AQUA PROCON s.r.o.  Brno</v>
      </c>
      <c r="AN89" s="307"/>
      <c r="AO89" s="307"/>
      <c r="AP89" s="307"/>
      <c r="AQ89" s="37"/>
      <c r="AR89" s="40"/>
      <c r="AS89" s="310" t="s">
        <v>57</v>
      </c>
      <c r="AT89" s="311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306" t="str">
        <f>IF(E20="","",E20)</f>
        <v>Obrtel M.</v>
      </c>
      <c r="AN90" s="307"/>
      <c r="AO90" s="307"/>
      <c r="AP90" s="307"/>
      <c r="AQ90" s="37"/>
      <c r="AR90" s="40"/>
      <c r="AS90" s="312"/>
      <c r="AT90" s="313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4"/>
      <c r="AT91" s="315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272" t="s">
        <v>58</v>
      </c>
      <c r="D92" s="273"/>
      <c r="E92" s="273"/>
      <c r="F92" s="273"/>
      <c r="G92" s="273"/>
      <c r="H92" s="74"/>
      <c r="I92" s="276" t="s">
        <v>59</v>
      </c>
      <c r="J92" s="273"/>
      <c r="K92" s="273"/>
      <c r="L92" s="273"/>
      <c r="M92" s="273"/>
      <c r="N92" s="273"/>
      <c r="O92" s="273"/>
      <c r="P92" s="273"/>
      <c r="Q92" s="273"/>
      <c r="R92" s="273"/>
      <c r="S92" s="273"/>
      <c r="T92" s="273"/>
      <c r="U92" s="273"/>
      <c r="V92" s="273"/>
      <c r="W92" s="273"/>
      <c r="X92" s="273"/>
      <c r="Y92" s="273"/>
      <c r="Z92" s="273"/>
      <c r="AA92" s="273"/>
      <c r="AB92" s="273"/>
      <c r="AC92" s="273"/>
      <c r="AD92" s="273"/>
      <c r="AE92" s="273"/>
      <c r="AF92" s="273"/>
      <c r="AG92" s="302" t="s">
        <v>60</v>
      </c>
      <c r="AH92" s="273"/>
      <c r="AI92" s="273"/>
      <c r="AJ92" s="273"/>
      <c r="AK92" s="273"/>
      <c r="AL92" s="273"/>
      <c r="AM92" s="273"/>
      <c r="AN92" s="276" t="s">
        <v>61</v>
      </c>
      <c r="AO92" s="273"/>
      <c r="AP92" s="309"/>
      <c r="AQ92" s="75" t="s">
        <v>62</v>
      </c>
      <c r="AR92" s="40"/>
      <c r="AS92" s="76" t="s">
        <v>63</v>
      </c>
      <c r="AT92" s="77" t="s">
        <v>64</v>
      </c>
      <c r="AU92" s="77" t="s">
        <v>65</v>
      </c>
      <c r="AV92" s="77" t="s">
        <v>66</v>
      </c>
      <c r="AW92" s="77" t="s">
        <v>67</v>
      </c>
      <c r="AX92" s="77" t="s">
        <v>68</v>
      </c>
      <c r="AY92" s="77" t="s">
        <v>69</v>
      </c>
      <c r="AZ92" s="77" t="s">
        <v>70</v>
      </c>
      <c r="BA92" s="77" t="s">
        <v>71</v>
      </c>
      <c r="BB92" s="77" t="s">
        <v>72</v>
      </c>
      <c r="BC92" s="77" t="s">
        <v>73</v>
      </c>
      <c r="BD92" s="78" t="s">
        <v>74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75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279">
        <f>ROUND(AG95+SUM(AG96:AG102)+SUM(AG105:AG107),2)</f>
        <v>0</v>
      </c>
      <c r="AH94" s="279"/>
      <c r="AI94" s="279"/>
      <c r="AJ94" s="279"/>
      <c r="AK94" s="279"/>
      <c r="AL94" s="279"/>
      <c r="AM94" s="279"/>
      <c r="AN94" s="316">
        <f t="shared" ref="AN94:AN107" si="0">SUM(AG94,AT94)</f>
        <v>0</v>
      </c>
      <c r="AO94" s="316"/>
      <c r="AP94" s="316"/>
      <c r="AQ94" s="86" t="s">
        <v>1</v>
      </c>
      <c r="AR94" s="87"/>
      <c r="AS94" s="88">
        <f>ROUND(AS95+SUM(AS96:AS102)+SUM(AS105:AS107),2)</f>
        <v>0</v>
      </c>
      <c r="AT94" s="89">
        <f t="shared" ref="AT94:AT107" si="1">ROUND(SUM(AV94:AW94),2)</f>
        <v>0</v>
      </c>
      <c r="AU94" s="90">
        <f>ROUND(AU95+SUM(AU96:AU102)+SUM(AU105:AU107),5)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ROUND(AZ95+SUM(AZ96:AZ102)+SUM(AZ105:AZ107),2)</f>
        <v>0</v>
      </c>
      <c r="BA94" s="89">
        <f>ROUND(BA95+SUM(BA96:BA102)+SUM(BA105:BA107),2)</f>
        <v>0</v>
      </c>
      <c r="BB94" s="89">
        <f>ROUND(BB95+SUM(BB96:BB102)+SUM(BB105:BB107),2)</f>
        <v>0</v>
      </c>
      <c r="BC94" s="89">
        <f>ROUND(BC95+SUM(BC96:BC102)+SUM(BC105:BC107),2)</f>
        <v>0</v>
      </c>
      <c r="BD94" s="91">
        <f>ROUND(BD95+SUM(BD96:BD102)+SUM(BD105:BD107),2)</f>
        <v>0</v>
      </c>
      <c r="BS94" s="92" t="s">
        <v>76</v>
      </c>
      <c r="BT94" s="92" t="s">
        <v>77</v>
      </c>
      <c r="BU94" s="93" t="s">
        <v>78</v>
      </c>
      <c r="BV94" s="92" t="s">
        <v>79</v>
      </c>
      <c r="BW94" s="92" t="s">
        <v>5</v>
      </c>
      <c r="BX94" s="92" t="s">
        <v>80</v>
      </c>
      <c r="CL94" s="92" t="s">
        <v>1</v>
      </c>
    </row>
    <row r="95" spans="1:91" s="7" customFormat="1" ht="16.5" customHeight="1">
      <c r="A95" s="94" t="s">
        <v>81</v>
      </c>
      <c r="B95" s="95"/>
      <c r="C95" s="96"/>
      <c r="D95" s="274" t="s">
        <v>82</v>
      </c>
      <c r="E95" s="274"/>
      <c r="F95" s="274"/>
      <c r="G95" s="274"/>
      <c r="H95" s="274"/>
      <c r="I95" s="97"/>
      <c r="J95" s="274" t="s">
        <v>83</v>
      </c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  <c r="AA95" s="274"/>
      <c r="AB95" s="274"/>
      <c r="AC95" s="274"/>
      <c r="AD95" s="274"/>
      <c r="AE95" s="274"/>
      <c r="AF95" s="274"/>
      <c r="AG95" s="300">
        <f>'SO 310 - KANALIZACE'!J30</f>
        <v>0</v>
      </c>
      <c r="AH95" s="301"/>
      <c r="AI95" s="301"/>
      <c r="AJ95" s="301"/>
      <c r="AK95" s="301"/>
      <c r="AL95" s="301"/>
      <c r="AM95" s="301"/>
      <c r="AN95" s="300">
        <f t="shared" si="0"/>
        <v>0</v>
      </c>
      <c r="AO95" s="301"/>
      <c r="AP95" s="301"/>
      <c r="AQ95" s="98" t="s">
        <v>84</v>
      </c>
      <c r="AR95" s="99"/>
      <c r="AS95" s="100">
        <v>0</v>
      </c>
      <c r="AT95" s="101">
        <f t="shared" si="1"/>
        <v>0</v>
      </c>
      <c r="AU95" s="102">
        <f>'SO 310 - KANALIZACE'!P128</f>
        <v>0</v>
      </c>
      <c r="AV95" s="101">
        <f>'SO 310 - KANALIZACE'!J33</f>
        <v>0</v>
      </c>
      <c r="AW95" s="101">
        <f>'SO 310 - KANALIZACE'!J34</f>
        <v>0</v>
      </c>
      <c r="AX95" s="101">
        <f>'SO 310 - KANALIZACE'!J35</f>
        <v>0</v>
      </c>
      <c r="AY95" s="101">
        <f>'SO 310 - KANALIZACE'!J36</f>
        <v>0</v>
      </c>
      <c r="AZ95" s="101">
        <f>'SO 310 - KANALIZACE'!F33</f>
        <v>0</v>
      </c>
      <c r="BA95" s="101">
        <f>'SO 310 - KANALIZACE'!F34</f>
        <v>0</v>
      </c>
      <c r="BB95" s="101">
        <f>'SO 310 - KANALIZACE'!F35</f>
        <v>0</v>
      </c>
      <c r="BC95" s="101">
        <f>'SO 310 - KANALIZACE'!F36</f>
        <v>0</v>
      </c>
      <c r="BD95" s="103">
        <f>'SO 310 - KANALIZACE'!F37</f>
        <v>0</v>
      </c>
      <c r="BT95" s="104" t="s">
        <v>85</v>
      </c>
      <c r="BV95" s="104" t="s">
        <v>79</v>
      </c>
      <c r="BW95" s="104" t="s">
        <v>86</v>
      </c>
      <c r="BX95" s="104" t="s">
        <v>5</v>
      </c>
      <c r="CL95" s="104" t="s">
        <v>87</v>
      </c>
      <c r="CM95" s="104" t="s">
        <v>88</v>
      </c>
    </row>
    <row r="96" spans="1:91" s="7" customFormat="1" ht="16.5" customHeight="1">
      <c r="A96" s="94" t="s">
        <v>81</v>
      </c>
      <c r="B96" s="95"/>
      <c r="C96" s="96"/>
      <c r="D96" s="274" t="s">
        <v>89</v>
      </c>
      <c r="E96" s="274"/>
      <c r="F96" s="274"/>
      <c r="G96" s="274"/>
      <c r="H96" s="274"/>
      <c r="I96" s="97"/>
      <c r="J96" s="274" t="s">
        <v>90</v>
      </c>
      <c r="K96" s="274"/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274"/>
      <c r="Z96" s="274"/>
      <c r="AA96" s="274"/>
      <c r="AB96" s="274"/>
      <c r="AC96" s="274"/>
      <c r="AD96" s="274"/>
      <c r="AE96" s="274"/>
      <c r="AF96" s="274"/>
      <c r="AG96" s="300">
        <f>'SO 320 - KANALIZAČNÍ PŘÍP...'!J30</f>
        <v>0</v>
      </c>
      <c r="AH96" s="301"/>
      <c r="AI96" s="301"/>
      <c r="AJ96" s="301"/>
      <c r="AK96" s="301"/>
      <c r="AL96" s="301"/>
      <c r="AM96" s="301"/>
      <c r="AN96" s="300">
        <f t="shared" si="0"/>
        <v>0</v>
      </c>
      <c r="AO96" s="301"/>
      <c r="AP96" s="301"/>
      <c r="AQ96" s="98" t="s">
        <v>84</v>
      </c>
      <c r="AR96" s="99"/>
      <c r="AS96" s="100">
        <v>0</v>
      </c>
      <c r="AT96" s="101">
        <f t="shared" si="1"/>
        <v>0</v>
      </c>
      <c r="AU96" s="102">
        <f>'SO 320 - KANALIZAČNÍ PŘÍP...'!P128</f>
        <v>0</v>
      </c>
      <c r="AV96" s="101">
        <f>'SO 320 - KANALIZAČNÍ PŘÍP...'!J33</f>
        <v>0</v>
      </c>
      <c r="AW96" s="101">
        <f>'SO 320 - KANALIZAČNÍ PŘÍP...'!J34</f>
        <v>0</v>
      </c>
      <c r="AX96" s="101">
        <f>'SO 320 - KANALIZAČNÍ PŘÍP...'!J35</f>
        <v>0</v>
      </c>
      <c r="AY96" s="101">
        <f>'SO 320 - KANALIZAČNÍ PŘÍP...'!J36</f>
        <v>0</v>
      </c>
      <c r="AZ96" s="101">
        <f>'SO 320 - KANALIZAČNÍ PŘÍP...'!F33</f>
        <v>0</v>
      </c>
      <c r="BA96" s="101">
        <f>'SO 320 - KANALIZAČNÍ PŘÍP...'!F34</f>
        <v>0</v>
      </c>
      <c r="BB96" s="101">
        <f>'SO 320 - KANALIZAČNÍ PŘÍP...'!F35</f>
        <v>0</v>
      </c>
      <c r="BC96" s="101">
        <f>'SO 320 - KANALIZAČNÍ PŘÍP...'!F36</f>
        <v>0</v>
      </c>
      <c r="BD96" s="103">
        <f>'SO 320 - KANALIZAČNÍ PŘÍP...'!F37</f>
        <v>0</v>
      </c>
      <c r="BT96" s="104" t="s">
        <v>85</v>
      </c>
      <c r="BV96" s="104" t="s">
        <v>79</v>
      </c>
      <c r="BW96" s="104" t="s">
        <v>91</v>
      </c>
      <c r="BX96" s="104" t="s">
        <v>5</v>
      </c>
      <c r="CL96" s="104" t="s">
        <v>87</v>
      </c>
      <c r="CM96" s="104" t="s">
        <v>88</v>
      </c>
    </row>
    <row r="97" spans="1:91" s="7" customFormat="1" ht="16.5" customHeight="1">
      <c r="A97" s="94" t="s">
        <v>81</v>
      </c>
      <c r="B97" s="95"/>
      <c r="C97" s="96"/>
      <c r="D97" s="274" t="s">
        <v>92</v>
      </c>
      <c r="E97" s="274"/>
      <c r="F97" s="274"/>
      <c r="G97" s="274"/>
      <c r="H97" s="274"/>
      <c r="I97" s="97"/>
      <c r="J97" s="274" t="s">
        <v>93</v>
      </c>
      <c r="K97" s="274"/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274"/>
      <c r="Z97" s="274"/>
      <c r="AA97" s="274"/>
      <c r="AB97" s="274"/>
      <c r="AC97" s="274"/>
      <c r="AD97" s="274"/>
      <c r="AE97" s="274"/>
      <c r="AF97" s="274"/>
      <c r="AG97" s="300">
        <f>'SO 330 - VODOVODNÍ ŘADY'!J30</f>
        <v>0</v>
      </c>
      <c r="AH97" s="301"/>
      <c r="AI97" s="301"/>
      <c r="AJ97" s="301"/>
      <c r="AK97" s="301"/>
      <c r="AL97" s="301"/>
      <c r="AM97" s="301"/>
      <c r="AN97" s="300">
        <f t="shared" si="0"/>
        <v>0</v>
      </c>
      <c r="AO97" s="301"/>
      <c r="AP97" s="301"/>
      <c r="AQ97" s="98" t="s">
        <v>84</v>
      </c>
      <c r="AR97" s="99"/>
      <c r="AS97" s="100">
        <v>0</v>
      </c>
      <c r="AT97" s="101">
        <f t="shared" si="1"/>
        <v>0</v>
      </c>
      <c r="AU97" s="102">
        <f>'SO 330 - VODOVODNÍ ŘADY'!P127</f>
        <v>0</v>
      </c>
      <c r="AV97" s="101">
        <f>'SO 330 - VODOVODNÍ ŘADY'!J33</f>
        <v>0</v>
      </c>
      <c r="AW97" s="101">
        <f>'SO 330 - VODOVODNÍ ŘADY'!J34</f>
        <v>0</v>
      </c>
      <c r="AX97" s="101">
        <f>'SO 330 - VODOVODNÍ ŘADY'!J35</f>
        <v>0</v>
      </c>
      <c r="AY97" s="101">
        <f>'SO 330 - VODOVODNÍ ŘADY'!J36</f>
        <v>0</v>
      </c>
      <c r="AZ97" s="101">
        <f>'SO 330 - VODOVODNÍ ŘADY'!F33</f>
        <v>0</v>
      </c>
      <c r="BA97" s="101">
        <f>'SO 330 - VODOVODNÍ ŘADY'!F34</f>
        <v>0</v>
      </c>
      <c r="BB97" s="101">
        <f>'SO 330 - VODOVODNÍ ŘADY'!F35</f>
        <v>0</v>
      </c>
      <c r="BC97" s="101">
        <f>'SO 330 - VODOVODNÍ ŘADY'!F36</f>
        <v>0</v>
      </c>
      <c r="BD97" s="103">
        <f>'SO 330 - VODOVODNÍ ŘADY'!F37</f>
        <v>0</v>
      </c>
      <c r="BT97" s="104" t="s">
        <v>85</v>
      </c>
      <c r="BV97" s="104" t="s">
        <v>79</v>
      </c>
      <c r="BW97" s="104" t="s">
        <v>94</v>
      </c>
      <c r="BX97" s="104" t="s">
        <v>5</v>
      </c>
      <c r="CL97" s="104" t="s">
        <v>95</v>
      </c>
      <c r="CM97" s="104" t="s">
        <v>88</v>
      </c>
    </row>
    <row r="98" spans="1:91" s="7" customFormat="1" ht="16.5" customHeight="1">
      <c r="A98" s="94" t="s">
        <v>81</v>
      </c>
      <c r="B98" s="95"/>
      <c r="C98" s="96"/>
      <c r="D98" s="274" t="s">
        <v>96</v>
      </c>
      <c r="E98" s="274"/>
      <c r="F98" s="274"/>
      <c r="G98" s="274"/>
      <c r="H98" s="274"/>
      <c r="I98" s="97"/>
      <c r="J98" s="274" t="s">
        <v>97</v>
      </c>
      <c r="K98" s="274"/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274"/>
      <c r="Z98" s="274"/>
      <c r="AA98" s="274"/>
      <c r="AB98" s="274"/>
      <c r="AC98" s="274"/>
      <c r="AD98" s="274"/>
      <c r="AE98" s="274"/>
      <c r="AF98" s="274"/>
      <c r="AG98" s="300">
        <f>'SO 331 - PROTLAKY POD KOM...'!J30</f>
        <v>0</v>
      </c>
      <c r="AH98" s="301"/>
      <c r="AI98" s="301"/>
      <c r="AJ98" s="301"/>
      <c r="AK98" s="301"/>
      <c r="AL98" s="301"/>
      <c r="AM98" s="301"/>
      <c r="AN98" s="300">
        <f t="shared" si="0"/>
        <v>0</v>
      </c>
      <c r="AO98" s="301"/>
      <c r="AP98" s="301"/>
      <c r="AQ98" s="98" t="s">
        <v>84</v>
      </c>
      <c r="AR98" s="99"/>
      <c r="AS98" s="100">
        <v>0</v>
      </c>
      <c r="AT98" s="101">
        <f t="shared" si="1"/>
        <v>0</v>
      </c>
      <c r="AU98" s="102">
        <f>'SO 331 - PROTLAKY POD KOM...'!P123</f>
        <v>0</v>
      </c>
      <c r="AV98" s="101">
        <f>'SO 331 - PROTLAKY POD KOM...'!J33</f>
        <v>0</v>
      </c>
      <c r="AW98" s="101">
        <f>'SO 331 - PROTLAKY POD KOM...'!J34</f>
        <v>0</v>
      </c>
      <c r="AX98" s="101">
        <f>'SO 331 - PROTLAKY POD KOM...'!J35</f>
        <v>0</v>
      </c>
      <c r="AY98" s="101">
        <f>'SO 331 - PROTLAKY POD KOM...'!J36</f>
        <v>0</v>
      </c>
      <c r="AZ98" s="101">
        <f>'SO 331 - PROTLAKY POD KOM...'!F33</f>
        <v>0</v>
      </c>
      <c r="BA98" s="101">
        <f>'SO 331 - PROTLAKY POD KOM...'!F34</f>
        <v>0</v>
      </c>
      <c r="BB98" s="101">
        <f>'SO 331 - PROTLAKY POD KOM...'!F35</f>
        <v>0</v>
      </c>
      <c r="BC98" s="101">
        <f>'SO 331 - PROTLAKY POD KOM...'!F36</f>
        <v>0</v>
      </c>
      <c r="BD98" s="103">
        <f>'SO 331 - PROTLAKY POD KOM...'!F37</f>
        <v>0</v>
      </c>
      <c r="BT98" s="104" t="s">
        <v>85</v>
      </c>
      <c r="BV98" s="104" t="s">
        <v>79</v>
      </c>
      <c r="BW98" s="104" t="s">
        <v>98</v>
      </c>
      <c r="BX98" s="104" t="s">
        <v>5</v>
      </c>
      <c r="CL98" s="104" t="s">
        <v>95</v>
      </c>
      <c r="CM98" s="104" t="s">
        <v>88</v>
      </c>
    </row>
    <row r="99" spans="1:91" s="7" customFormat="1" ht="16.5" customHeight="1">
      <c r="A99" s="94" t="s">
        <v>81</v>
      </c>
      <c r="B99" s="95"/>
      <c r="C99" s="96"/>
      <c r="D99" s="274" t="s">
        <v>99</v>
      </c>
      <c r="E99" s="274"/>
      <c r="F99" s="274"/>
      <c r="G99" s="274"/>
      <c r="H99" s="274"/>
      <c r="I99" s="97"/>
      <c r="J99" s="274" t="s">
        <v>100</v>
      </c>
      <c r="K99" s="274"/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274"/>
      <c r="Z99" s="274"/>
      <c r="AA99" s="274"/>
      <c r="AB99" s="274"/>
      <c r="AC99" s="274"/>
      <c r="AD99" s="274"/>
      <c r="AE99" s="274"/>
      <c r="AF99" s="274"/>
      <c r="AG99" s="300">
        <f>'SO 340 - VODOVODNÍ PŘÍPOJKY'!J30</f>
        <v>0</v>
      </c>
      <c r="AH99" s="301"/>
      <c r="AI99" s="301"/>
      <c r="AJ99" s="301"/>
      <c r="AK99" s="301"/>
      <c r="AL99" s="301"/>
      <c r="AM99" s="301"/>
      <c r="AN99" s="300">
        <f t="shared" si="0"/>
        <v>0</v>
      </c>
      <c r="AO99" s="301"/>
      <c r="AP99" s="301"/>
      <c r="AQ99" s="98" t="s">
        <v>84</v>
      </c>
      <c r="AR99" s="99"/>
      <c r="AS99" s="100">
        <v>0</v>
      </c>
      <c r="AT99" s="101">
        <f t="shared" si="1"/>
        <v>0</v>
      </c>
      <c r="AU99" s="102">
        <f>'SO 340 - VODOVODNÍ PŘÍPOJKY'!P127</f>
        <v>0</v>
      </c>
      <c r="AV99" s="101">
        <f>'SO 340 - VODOVODNÍ PŘÍPOJKY'!J33</f>
        <v>0</v>
      </c>
      <c r="AW99" s="101">
        <f>'SO 340 - VODOVODNÍ PŘÍPOJKY'!J34</f>
        <v>0</v>
      </c>
      <c r="AX99" s="101">
        <f>'SO 340 - VODOVODNÍ PŘÍPOJKY'!J35</f>
        <v>0</v>
      </c>
      <c r="AY99" s="101">
        <f>'SO 340 - VODOVODNÍ PŘÍPOJKY'!J36</f>
        <v>0</v>
      </c>
      <c r="AZ99" s="101">
        <f>'SO 340 - VODOVODNÍ PŘÍPOJKY'!F33</f>
        <v>0</v>
      </c>
      <c r="BA99" s="101">
        <f>'SO 340 - VODOVODNÍ PŘÍPOJKY'!F34</f>
        <v>0</v>
      </c>
      <c r="BB99" s="101">
        <f>'SO 340 - VODOVODNÍ PŘÍPOJKY'!F35</f>
        <v>0</v>
      </c>
      <c r="BC99" s="101">
        <f>'SO 340 - VODOVODNÍ PŘÍPOJKY'!F36</f>
        <v>0</v>
      </c>
      <c r="BD99" s="103">
        <f>'SO 340 - VODOVODNÍ PŘÍPOJKY'!F37</f>
        <v>0</v>
      </c>
      <c r="BT99" s="104" t="s">
        <v>85</v>
      </c>
      <c r="BV99" s="104" t="s">
        <v>79</v>
      </c>
      <c r="BW99" s="104" t="s">
        <v>101</v>
      </c>
      <c r="BX99" s="104" t="s">
        <v>5</v>
      </c>
      <c r="CL99" s="104" t="s">
        <v>95</v>
      </c>
      <c r="CM99" s="104" t="s">
        <v>88</v>
      </c>
    </row>
    <row r="100" spans="1:91" s="7" customFormat="1" ht="16.5" customHeight="1">
      <c r="A100" s="94" t="s">
        <v>81</v>
      </c>
      <c r="B100" s="95"/>
      <c r="C100" s="96"/>
      <c r="D100" s="274" t="s">
        <v>102</v>
      </c>
      <c r="E100" s="274"/>
      <c r="F100" s="274"/>
      <c r="G100" s="274"/>
      <c r="H100" s="274"/>
      <c r="I100" s="97"/>
      <c r="J100" s="274" t="s">
        <v>103</v>
      </c>
      <c r="K100" s="274"/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274"/>
      <c r="Z100" s="274"/>
      <c r="AA100" s="274"/>
      <c r="AB100" s="274"/>
      <c r="AC100" s="274"/>
      <c r="AD100" s="274"/>
      <c r="AE100" s="274"/>
      <c r="AF100" s="274"/>
      <c r="AG100" s="300">
        <f>'SO 101 - OBLUŽNÁ KOMUNIKA...'!J30</f>
        <v>0</v>
      </c>
      <c r="AH100" s="301"/>
      <c r="AI100" s="301"/>
      <c r="AJ100" s="301"/>
      <c r="AK100" s="301"/>
      <c r="AL100" s="301"/>
      <c r="AM100" s="301"/>
      <c r="AN100" s="300">
        <f t="shared" si="0"/>
        <v>0</v>
      </c>
      <c r="AO100" s="301"/>
      <c r="AP100" s="301"/>
      <c r="AQ100" s="98" t="s">
        <v>84</v>
      </c>
      <c r="AR100" s="99"/>
      <c r="AS100" s="100">
        <v>0</v>
      </c>
      <c r="AT100" s="101">
        <f t="shared" si="1"/>
        <v>0</v>
      </c>
      <c r="AU100" s="102">
        <f>'SO 101 - OBLUŽNÁ KOMUNIKA...'!P129</f>
        <v>0</v>
      </c>
      <c r="AV100" s="101">
        <f>'SO 101 - OBLUŽNÁ KOMUNIKA...'!J33</f>
        <v>0</v>
      </c>
      <c r="AW100" s="101">
        <f>'SO 101 - OBLUŽNÁ KOMUNIKA...'!J34</f>
        <v>0</v>
      </c>
      <c r="AX100" s="101">
        <f>'SO 101 - OBLUŽNÁ KOMUNIKA...'!J35</f>
        <v>0</v>
      </c>
      <c r="AY100" s="101">
        <f>'SO 101 - OBLUŽNÁ KOMUNIKA...'!J36</f>
        <v>0</v>
      </c>
      <c r="AZ100" s="101">
        <f>'SO 101 - OBLUŽNÁ KOMUNIKA...'!F33</f>
        <v>0</v>
      </c>
      <c r="BA100" s="101">
        <f>'SO 101 - OBLUŽNÁ KOMUNIKA...'!F34</f>
        <v>0</v>
      </c>
      <c r="BB100" s="101">
        <f>'SO 101 - OBLUŽNÁ KOMUNIKA...'!F35</f>
        <v>0</v>
      </c>
      <c r="BC100" s="101">
        <f>'SO 101 - OBLUŽNÁ KOMUNIKA...'!F36</f>
        <v>0</v>
      </c>
      <c r="BD100" s="103">
        <f>'SO 101 - OBLUŽNÁ KOMUNIKA...'!F37</f>
        <v>0</v>
      </c>
      <c r="BT100" s="104" t="s">
        <v>85</v>
      </c>
      <c r="BV100" s="104" t="s">
        <v>79</v>
      </c>
      <c r="BW100" s="104" t="s">
        <v>104</v>
      </c>
      <c r="BX100" s="104" t="s">
        <v>5</v>
      </c>
      <c r="CL100" s="104" t="s">
        <v>105</v>
      </c>
      <c r="CM100" s="104" t="s">
        <v>88</v>
      </c>
    </row>
    <row r="101" spans="1:91" s="7" customFormat="1" ht="24.75" customHeight="1">
      <c r="A101" s="94" t="s">
        <v>81</v>
      </c>
      <c r="B101" s="95"/>
      <c r="C101" s="96"/>
      <c r="D101" s="274" t="s">
        <v>106</v>
      </c>
      <c r="E101" s="274"/>
      <c r="F101" s="274"/>
      <c r="G101" s="274"/>
      <c r="H101" s="274"/>
      <c r="I101" s="97"/>
      <c r="J101" s="274" t="s">
        <v>107</v>
      </c>
      <c r="K101" s="274"/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274"/>
      <c r="Z101" s="274"/>
      <c r="AA101" s="274"/>
      <c r="AB101" s="274"/>
      <c r="AC101" s="274"/>
      <c r="AD101" s="274"/>
      <c r="AE101" s="274"/>
      <c r="AF101" s="274"/>
      <c r="AG101" s="300">
        <f>'SO 102 - OPRAVA KOMUNIKAC...'!J30</f>
        <v>0</v>
      </c>
      <c r="AH101" s="301"/>
      <c r="AI101" s="301"/>
      <c r="AJ101" s="301"/>
      <c r="AK101" s="301"/>
      <c r="AL101" s="301"/>
      <c r="AM101" s="301"/>
      <c r="AN101" s="300">
        <f t="shared" si="0"/>
        <v>0</v>
      </c>
      <c r="AO101" s="301"/>
      <c r="AP101" s="301"/>
      <c r="AQ101" s="98" t="s">
        <v>84</v>
      </c>
      <c r="AR101" s="99"/>
      <c r="AS101" s="100">
        <v>0</v>
      </c>
      <c r="AT101" s="101">
        <f t="shared" si="1"/>
        <v>0</v>
      </c>
      <c r="AU101" s="102">
        <f>'SO 102 - OPRAVA KOMUNIKAC...'!P126</f>
        <v>0</v>
      </c>
      <c r="AV101" s="101">
        <f>'SO 102 - OPRAVA KOMUNIKAC...'!J33</f>
        <v>0</v>
      </c>
      <c r="AW101" s="101">
        <f>'SO 102 - OPRAVA KOMUNIKAC...'!J34</f>
        <v>0</v>
      </c>
      <c r="AX101" s="101">
        <f>'SO 102 - OPRAVA KOMUNIKAC...'!J35</f>
        <v>0</v>
      </c>
      <c r="AY101" s="101">
        <f>'SO 102 - OPRAVA KOMUNIKAC...'!J36</f>
        <v>0</v>
      </c>
      <c r="AZ101" s="101">
        <f>'SO 102 - OPRAVA KOMUNIKAC...'!F33</f>
        <v>0</v>
      </c>
      <c r="BA101" s="101">
        <f>'SO 102 - OPRAVA KOMUNIKAC...'!F34</f>
        <v>0</v>
      </c>
      <c r="BB101" s="101">
        <f>'SO 102 - OPRAVA KOMUNIKAC...'!F35</f>
        <v>0</v>
      </c>
      <c r="BC101" s="101">
        <f>'SO 102 - OPRAVA KOMUNIKAC...'!F36</f>
        <v>0</v>
      </c>
      <c r="BD101" s="103">
        <f>'SO 102 - OPRAVA KOMUNIKAC...'!F37</f>
        <v>0</v>
      </c>
      <c r="BT101" s="104" t="s">
        <v>85</v>
      </c>
      <c r="BV101" s="104" t="s">
        <v>79</v>
      </c>
      <c r="BW101" s="104" t="s">
        <v>108</v>
      </c>
      <c r="BX101" s="104" t="s">
        <v>5</v>
      </c>
      <c r="CL101" s="104" t="s">
        <v>105</v>
      </c>
      <c r="CM101" s="104" t="s">
        <v>88</v>
      </c>
    </row>
    <row r="102" spans="1:91" s="7" customFormat="1" ht="24.75" customHeight="1">
      <c r="B102" s="95"/>
      <c r="C102" s="96"/>
      <c r="D102" s="274" t="s">
        <v>109</v>
      </c>
      <c r="E102" s="274"/>
      <c r="F102" s="274"/>
      <c r="G102" s="274"/>
      <c r="H102" s="274"/>
      <c r="I102" s="97"/>
      <c r="J102" s="274" t="s">
        <v>110</v>
      </c>
      <c r="K102" s="274"/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274"/>
      <c r="Z102" s="274"/>
      <c r="AA102" s="274"/>
      <c r="AB102" s="274"/>
      <c r="AC102" s="274"/>
      <c r="AD102" s="274"/>
      <c r="AE102" s="274"/>
      <c r="AF102" s="274"/>
      <c r="AG102" s="305">
        <f>ROUND(SUM(AG103:AG104),2)</f>
        <v>0</v>
      </c>
      <c r="AH102" s="301"/>
      <c r="AI102" s="301"/>
      <c r="AJ102" s="301"/>
      <c r="AK102" s="301"/>
      <c r="AL102" s="301"/>
      <c r="AM102" s="301"/>
      <c r="AN102" s="300">
        <f t="shared" si="0"/>
        <v>0</v>
      </c>
      <c r="AO102" s="301"/>
      <c r="AP102" s="301"/>
      <c r="AQ102" s="98" t="s">
        <v>84</v>
      </c>
      <c r="AR102" s="99"/>
      <c r="AS102" s="100">
        <f>ROUND(SUM(AS103:AS104),2)</f>
        <v>0</v>
      </c>
      <c r="AT102" s="101">
        <f t="shared" si="1"/>
        <v>0</v>
      </c>
      <c r="AU102" s="102">
        <f>ROUND(SUM(AU103:AU104),5)</f>
        <v>0</v>
      </c>
      <c r="AV102" s="101">
        <f>ROUND(AZ102*L29,2)</f>
        <v>0</v>
      </c>
      <c r="AW102" s="101">
        <f>ROUND(BA102*L30,2)</f>
        <v>0</v>
      </c>
      <c r="AX102" s="101">
        <f>ROUND(BB102*L29,2)</f>
        <v>0</v>
      </c>
      <c r="AY102" s="101">
        <f>ROUND(BC102*L30,2)</f>
        <v>0</v>
      </c>
      <c r="AZ102" s="101">
        <f>ROUND(SUM(AZ103:AZ104),2)</f>
        <v>0</v>
      </c>
      <c r="BA102" s="101">
        <f>ROUND(SUM(BA103:BA104),2)</f>
        <v>0</v>
      </c>
      <c r="BB102" s="101">
        <f>ROUND(SUM(BB103:BB104),2)</f>
        <v>0</v>
      </c>
      <c r="BC102" s="101">
        <f>ROUND(SUM(BC103:BC104),2)</f>
        <v>0</v>
      </c>
      <c r="BD102" s="103">
        <f>ROUND(SUM(BD103:BD104),2)</f>
        <v>0</v>
      </c>
      <c r="BS102" s="104" t="s">
        <v>76</v>
      </c>
      <c r="BT102" s="104" t="s">
        <v>85</v>
      </c>
      <c r="BU102" s="104" t="s">
        <v>78</v>
      </c>
      <c r="BV102" s="104" t="s">
        <v>79</v>
      </c>
      <c r="BW102" s="104" t="s">
        <v>111</v>
      </c>
      <c r="BX102" s="104" t="s">
        <v>5</v>
      </c>
      <c r="CL102" s="104" t="s">
        <v>105</v>
      </c>
      <c r="CM102" s="104" t="s">
        <v>88</v>
      </c>
    </row>
    <row r="103" spans="1:91" s="4" customFormat="1" ht="23.25" customHeight="1">
      <c r="A103" s="94" t="s">
        <v>81</v>
      </c>
      <c r="B103" s="59"/>
      <c r="C103" s="105"/>
      <c r="D103" s="105"/>
      <c r="E103" s="275" t="s">
        <v>112</v>
      </c>
      <c r="F103" s="275"/>
      <c r="G103" s="275"/>
      <c r="H103" s="275"/>
      <c r="I103" s="275"/>
      <c r="J103" s="105"/>
      <c r="K103" s="275" t="s">
        <v>113</v>
      </c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  <c r="AC103" s="275"/>
      <c r="AD103" s="275"/>
      <c r="AE103" s="275"/>
      <c r="AF103" s="275"/>
      <c r="AG103" s="303">
        <f>'SO 102.1.1 - přejezdy stř...'!J32</f>
        <v>0</v>
      </c>
      <c r="AH103" s="304"/>
      <c r="AI103" s="304"/>
      <c r="AJ103" s="304"/>
      <c r="AK103" s="304"/>
      <c r="AL103" s="304"/>
      <c r="AM103" s="304"/>
      <c r="AN103" s="303">
        <f t="shared" si="0"/>
        <v>0</v>
      </c>
      <c r="AO103" s="304"/>
      <c r="AP103" s="304"/>
      <c r="AQ103" s="106" t="s">
        <v>114</v>
      </c>
      <c r="AR103" s="61"/>
      <c r="AS103" s="107">
        <v>0</v>
      </c>
      <c r="AT103" s="108">
        <f t="shared" si="1"/>
        <v>0</v>
      </c>
      <c r="AU103" s="109">
        <f>'SO 102.1.1 - přejezdy stř...'!P128</f>
        <v>0</v>
      </c>
      <c r="AV103" s="108">
        <f>'SO 102.1.1 - přejezdy stř...'!J35</f>
        <v>0</v>
      </c>
      <c r="AW103" s="108">
        <f>'SO 102.1.1 - přejezdy stř...'!J36</f>
        <v>0</v>
      </c>
      <c r="AX103" s="108">
        <f>'SO 102.1.1 - přejezdy stř...'!J37</f>
        <v>0</v>
      </c>
      <c r="AY103" s="108">
        <f>'SO 102.1.1 - přejezdy stř...'!J38</f>
        <v>0</v>
      </c>
      <c r="AZ103" s="108">
        <f>'SO 102.1.1 - přejezdy stř...'!F35</f>
        <v>0</v>
      </c>
      <c r="BA103" s="108">
        <f>'SO 102.1.1 - přejezdy stř...'!F36</f>
        <v>0</v>
      </c>
      <c r="BB103" s="108">
        <f>'SO 102.1.1 - přejezdy stř...'!F37</f>
        <v>0</v>
      </c>
      <c r="BC103" s="108">
        <f>'SO 102.1.1 - přejezdy stř...'!F38</f>
        <v>0</v>
      </c>
      <c r="BD103" s="110">
        <f>'SO 102.1.1 - přejezdy stř...'!F39</f>
        <v>0</v>
      </c>
      <c r="BT103" s="111" t="s">
        <v>88</v>
      </c>
      <c r="BV103" s="111" t="s">
        <v>79</v>
      </c>
      <c r="BW103" s="111" t="s">
        <v>115</v>
      </c>
      <c r="BX103" s="111" t="s">
        <v>111</v>
      </c>
      <c r="CL103" s="111" t="s">
        <v>105</v>
      </c>
    </row>
    <row r="104" spans="1:91" s="4" customFormat="1" ht="23.25" customHeight="1">
      <c r="A104" s="94" t="s">
        <v>81</v>
      </c>
      <c r="B104" s="59"/>
      <c r="C104" s="105"/>
      <c r="D104" s="105"/>
      <c r="E104" s="275" t="s">
        <v>116</v>
      </c>
      <c r="F104" s="275"/>
      <c r="G104" s="275"/>
      <c r="H104" s="275"/>
      <c r="I104" s="275"/>
      <c r="J104" s="105"/>
      <c r="K104" s="275" t="s">
        <v>117</v>
      </c>
      <c r="L104" s="275"/>
      <c r="M104" s="275"/>
      <c r="N104" s="275"/>
      <c r="O104" s="275"/>
      <c r="P104" s="275"/>
      <c r="Q104" s="275"/>
      <c r="R104" s="275"/>
      <c r="S104" s="275"/>
      <c r="T104" s="275"/>
      <c r="U104" s="275"/>
      <c r="V104" s="275"/>
      <c r="W104" s="275"/>
      <c r="X104" s="275"/>
      <c r="Y104" s="275"/>
      <c r="Z104" s="275"/>
      <c r="AA104" s="275"/>
      <c r="AB104" s="275"/>
      <c r="AC104" s="275"/>
      <c r="AD104" s="275"/>
      <c r="AE104" s="275"/>
      <c r="AF104" s="275"/>
      <c r="AG104" s="303">
        <f>'SO 102.1.2 - úpravy veřej...'!J32</f>
        <v>0</v>
      </c>
      <c r="AH104" s="304"/>
      <c r="AI104" s="304"/>
      <c r="AJ104" s="304"/>
      <c r="AK104" s="304"/>
      <c r="AL104" s="304"/>
      <c r="AM104" s="304"/>
      <c r="AN104" s="303">
        <f t="shared" si="0"/>
        <v>0</v>
      </c>
      <c r="AO104" s="304"/>
      <c r="AP104" s="304"/>
      <c r="AQ104" s="106" t="s">
        <v>114</v>
      </c>
      <c r="AR104" s="61"/>
      <c r="AS104" s="107">
        <v>0</v>
      </c>
      <c r="AT104" s="108">
        <f t="shared" si="1"/>
        <v>0</v>
      </c>
      <c r="AU104" s="109">
        <f>'SO 102.1.2 - úpravy veřej...'!P124</f>
        <v>0</v>
      </c>
      <c r="AV104" s="108">
        <f>'SO 102.1.2 - úpravy veřej...'!J35</f>
        <v>0</v>
      </c>
      <c r="AW104" s="108">
        <f>'SO 102.1.2 - úpravy veřej...'!J36</f>
        <v>0</v>
      </c>
      <c r="AX104" s="108">
        <f>'SO 102.1.2 - úpravy veřej...'!J37</f>
        <v>0</v>
      </c>
      <c r="AY104" s="108">
        <f>'SO 102.1.2 - úpravy veřej...'!J38</f>
        <v>0</v>
      </c>
      <c r="AZ104" s="108">
        <f>'SO 102.1.2 - úpravy veřej...'!F35</f>
        <v>0</v>
      </c>
      <c r="BA104" s="108">
        <f>'SO 102.1.2 - úpravy veřej...'!F36</f>
        <v>0</v>
      </c>
      <c r="BB104" s="108">
        <f>'SO 102.1.2 - úpravy veřej...'!F37</f>
        <v>0</v>
      </c>
      <c r="BC104" s="108">
        <f>'SO 102.1.2 - úpravy veřej...'!F38</f>
        <v>0</v>
      </c>
      <c r="BD104" s="110">
        <f>'SO 102.1.2 - úpravy veřej...'!F39</f>
        <v>0</v>
      </c>
      <c r="BT104" s="111" t="s">
        <v>88</v>
      </c>
      <c r="BV104" s="111" t="s">
        <v>79</v>
      </c>
      <c r="BW104" s="111" t="s">
        <v>118</v>
      </c>
      <c r="BX104" s="111" t="s">
        <v>111</v>
      </c>
      <c r="CL104" s="111" t="s">
        <v>119</v>
      </c>
    </row>
    <row r="105" spans="1:91" s="7" customFormat="1" ht="24.75" customHeight="1">
      <c r="A105" s="94" t="s">
        <v>81</v>
      </c>
      <c r="B105" s="95"/>
      <c r="C105" s="96"/>
      <c r="D105" s="274" t="s">
        <v>120</v>
      </c>
      <c r="E105" s="274"/>
      <c r="F105" s="274"/>
      <c r="G105" s="274"/>
      <c r="H105" s="274"/>
      <c r="I105" s="97"/>
      <c r="J105" s="274" t="s">
        <v>121</v>
      </c>
      <c r="K105" s="274"/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274"/>
      <c r="Z105" s="274"/>
      <c r="AA105" s="274"/>
      <c r="AB105" s="274"/>
      <c r="AC105" s="274"/>
      <c r="AD105" s="274"/>
      <c r="AE105" s="274"/>
      <c r="AF105" s="274"/>
      <c r="AG105" s="300">
        <f>'SO 131 - ODVODNĚNÍ OBSLUŽ...'!J30</f>
        <v>0</v>
      </c>
      <c r="AH105" s="301"/>
      <c r="AI105" s="301"/>
      <c r="AJ105" s="301"/>
      <c r="AK105" s="301"/>
      <c r="AL105" s="301"/>
      <c r="AM105" s="301"/>
      <c r="AN105" s="300">
        <f t="shared" si="0"/>
        <v>0</v>
      </c>
      <c r="AO105" s="301"/>
      <c r="AP105" s="301"/>
      <c r="AQ105" s="98" t="s">
        <v>84</v>
      </c>
      <c r="AR105" s="99"/>
      <c r="AS105" s="100">
        <v>0</v>
      </c>
      <c r="AT105" s="101">
        <f t="shared" si="1"/>
        <v>0</v>
      </c>
      <c r="AU105" s="102">
        <f>'SO 131 - ODVODNĚNÍ OBSLUŽ...'!P124</f>
        <v>0</v>
      </c>
      <c r="AV105" s="101">
        <f>'SO 131 - ODVODNĚNÍ OBSLUŽ...'!J33</f>
        <v>0</v>
      </c>
      <c r="AW105" s="101">
        <f>'SO 131 - ODVODNĚNÍ OBSLUŽ...'!J34</f>
        <v>0</v>
      </c>
      <c r="AX105" s="101">
        <f>'SO 131 - ODVODNĚNÍ OBSLUŽ...'!J35</f>
        <v>0</v>
      </c>
      <c r="AY105" s="101">
        <f>'SO 131 - ODVODNĚNÍ OBSLUŽ...'!J36</f>
        <v>0</v>
      </c>
      <c r="AZ105" s="101">
        <f>'SO 131 - ODVODNĚNÍ OBSLUŽ...'!F33</f>
        <v>0</v>
      </c>
      <c r="BA105" s="101">
        <f>'SO 131 - ODVODNĚNÍ OBSLUŽ...'!F34</f>
        <v>0</v>
      </c>
      <c r="BB105" s="101">
        <f>'SO 131 - ODVODNĚNÍ OBSLUŽ...'!F35</f>
        <v>0</v>
      </c>
      <c r="BC105" s="101">
        <f>'SO 131 - ODVODNĚNÍ OBSLUŽ...'!F36</f>
        <v>0</v>
      </c>
      <c r="BD105" s="103">
        <f>'SO 131 - ODVODNĚNÍ OBSLUŽ...'!F37</f>
        <v>0</v>
      </c>
      <c r="BT105" s="104" t="s">
        <v>85</v>
      </c>
      <c r="BV105" s="104" t="s">
        <v>79</v>
      </c>
      <c r="BW105" s="104" t="s">
        <v>122</v>
      </c>
      <c r="BX105" s="104" t="s">
        <v>5</v>
      </c>
      <c r="CL105" s="104" t="s">
        <v>87</v>
      </c>
      <c r="CM105" s="104" t="s">
        <v>88</v>
      </c>
    </row>
    <row r="106" spans="1:91" s="7" customFormat="1" ht="24.75" customHeight="1">
      <c r="A106" s="94" t="s">
        <v>81</v>
      </c>
      <c r="B106" s="95"/>
      <c r="C106" s="96"/>
      <c r="D106" s="274" t="s">
        <v>123</v>
      </c>
      <c r="E106" s="274"/>
      <c r="F106" s="274"/>
      <c r="G106" s="274"/>
      <c r="H106" s="274"/>
      <c r="I106" s="97"/>
      <c r="J106" s="274" t="s">
        <v>124</v>
      </c>
      <c r="K106" s="274"/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274"/>
      <c r="Z106" s="274"/>
      <c r="AA106" s="274"/>
      <c r="AB106" s="274"/>
      <c r="AC106" s="274"/>
      <c r="AD106" s="274"/>
      <c r="AE106" s="274"/>
      <c r="AF106" s="274"/>
      <c r="AG106" s="300">
        <f>'SO 132 - ODVODNĚNÍ KOMUNI...'!J30</f>
        <v>0</v>
      </c>
      <c r="AH106" s="301"/>
      <c r="AI106" s="301"/>
      <c r="AJ106" s="301"/>
      <c r="AK106" s="301"/>
      <c r="AL106" s="301"/>
      <c r="AM106" s="301"/>
      <c r="AN106" s="300">
        <f t="shared" si="0"/>
        <v>0</v>
      </c>
      <c r="AO106" s="301"/>
      <c r="AP106" s="301"/>
      <c r="AQ106" s="98" t="s">
        <v>84</v>
      </c>
      <c r="AR106" s="99"/>
      <c r="AS106" s="100">
        <v>0</v>
      </c>
      <c r="AT106" s="101">
        <f t="shared" si="1"/>
        <v>0</v>
      </c>
      <c r="AU106" s="102">
        <f>'SO 132 - ODVODNĚNÍ KOMUNI...'!P123</f>
        <v>0</v>
      </c>
      <c r="AV106" s="101">
        <f>'SO 132 - ODVODNĚNÍ KOMUNI...'!J33</f>
        <v>0</v>
      </c>
      <c r="AW106" s="101">
        <f>'SO 132 - ODVODNĚNÍ KOMUNI...'!J34</f>
        <v>0</v>
      </c>
      <c r="AX106" s="101">
        <f>'SO 132 - ODVODNĚNÍ KOMUNI...'!J35</f>
        <v>0</v>
      </c>
      <c r="AY106" s="101">
        <f>'SO 132 - ODVODNĚNÍ KOMUNI...'!J36</f>
        <v>0</v>
      </c>
      <c r="AZ106" s="101">
        <f>'SO 132 - ODVODNĚNÍ KOMUNI...'!F33</f>
        <v>0</v>
      </c>
      <c r="BA106" s="101">
        <f>'SO 132 - ODVODNĚNÍ KOMUNI...'!F34</f>
        <v>0</v>
      </c>
      <c r="BB106" s="101">
        <f>'SO 132 - ODVODNĚNÍ KOMUNI...'!F35</f>
        <v>0</v>
      </c>
      <c r="BC106" s="101">
        <f>'SO 132 - ODVODNĚNÍ KOMUNI...'!F36</f>
        <v>0</v>
      </c>
      <c r="BD106" s="103">
        <f>'SO 132 - ODVODNĚNÍ KOMUNI...'!F37</f>
        <v>0</v>
      </c>
      <c r="BT106" s="104" t="s">
        <v>85</v>
      </c>
      <c r="BV106" s="104" t="s">
        <v>79</v>
      </c>
      <c r="BW106" s="104" t="s">
        <v>125</v>
      </c>
      <c r="BX106" s="104" t="s">
        <v>5</v>
      </c>
      <c r="CL106" s="104" t="s">
        <v>87</v>
      </c>
      <c r="CM106" s="104" t="s">
        <v>88</v>
      </c>
    </row>
    <row r="107" spans="1:91" s="7" customFormat="1" ht="16.5" customHeight="1">
      <c r="A107" s="94" t="s">
        <v>81</v>
      </c>
      <c r="B107" s="95"/>
      <c r="C107" s="96"/>
      <c r="D107" s="274" t="s">
        <v>126</v>
      </c>
      <c r="E107" s="274"/>
      <c r="F107" s="274"/>
      <c r="G107" s="274"/>
      <c r="H107" s="274"/>
      <c r="I107" s="97"/>
      <c r="J107" s="274" t="s">
        <v>127</v>
      </c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  <c r="AA107" s="274"/>
      <c r="AB107" s="274"/>
      <c r="AC107" s="274"/>
      <c r="AD107" s="274"/>
      <c r="AE107" s="274"/>
      <c r="AF107" s="274"/>
      <c r="AG107" s="300">
        <f>'90 - OSTATNÍ NÁKLADY'!J30</f>
        <v>0</v>
      </c>
      <c r="AH107" s="301"/>
      <c r="AI107" s="301"/>
      <c r="AJ107" s="301"/>
      <c r="AK107" s="301"/>
      <c r="AL107" s="301"/>
      <c r="AM107" s="301"/>
      <c r="AN107" s="300">
        <f t="shared" si="0"/>
        <v>0</v>
      </c>
      <c r="AO107" s="301"/>
      <c r="AP107" s="301"/>
      <c r="AQ107" s="98" t="s">
        <v>128</v>
      </c>
      <c r="AR107" s="99"/>
      <c r="AS107" s="112">
        <v>0</v>
      </c>
      <c r="AT107" s="113">
        <f t="shared" si="1"/>
        <v>0</v>
      </c>
      <c r="AU107" s="114">
        <f>'90 - OSTATNÍ NÁKLADY'!P117</f>
        <v>0</v>
      </c>
      <c r="AV107" s="113">
        <f>'90 - OSTATNÍ NÁKLADY'!J33</f>
        <v>0</v>
      </c>
      <c r="AW107" s="113">
        <f>'90 - OSTATNÍ NÁKLADY'!J34</f>
        <v>0</v>
      </c>
      <c r="AX107" s="113">
        <f>'90 - OSTATNÍ NÁKLADY'!J35</f>
        <v>0</v>
      </c>
      <c r="AY107" s="113">
        <f>'90 - OSTATNÍ NÁKLADY'!J36</f>
        <v>0</v>
      </c>
      <c r="AZ107" s="113">
        <f>'90 - OSTATNÍ NÁKLADY'!F33</f>
        <v>0</v>
      </c>
      <c r="BA107" s="113">
        <f>'90 - OSTATNÍ NÁKLADY'!F34</f>
        <v>0</v>
      </c>
      <c r="BB107" s="113">
        <f>'90 - OSTATNÍ NÁKLADY'!F35</f>
        <v>0</v>
      </c>
      <c r="BC107" s="113">
        <f>'90 - OSTATNÍ NÁKLADY'!F36</f>
        <v>0</v>
      </c>
      <c r="BD107" s="115">
        <f>'90 - OSTATNÍ NÁKLADY'!F37</f>
        <v>0</v>
      </c>
      <c r="BT107" s="104" t="s">
        <v>85</v>
      </c>
      <c r="BV107" s="104" t="s">
        <v>79</v>
      </c>
      <c r="BW107" s="104" t="s">
        <v>129</v>
      </c>
      <c r="BX107" s="104" t="s">
        <v>5</v>
      </c>
      <c r="CL107" s="104" t="s">
        <v>1</v>
      </c>
      <c r="CM107" s="104" t="s">
        <v>88</v>
      </c>
    </row>
    <row r="108" spans="1:91" s="2" customFormat="1" ht="30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40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</row>
    <row r="109" spans="1:91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40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</row>
  </sheetData>
  <sheetProtection algorithmName="SHA-512" hashValue="iBHIQZtPdaz8qiUXwhpkxqhI7alueEEzK4AJM0orVJwDufTYZ8adfHMUviK6I0228cp/Yo/Q6/IzVktviljcOw==" saltValue="45Zdi6D1nFF1O2IwL8yfR/xbItwC7blNAotOnMKzAlzkfpCqgrtXffYVsnKMVacDGVKviDn2fichwO04uQXpPQ==" spinCount="100000" sheet="1" objects="1" scenarios="1" formatColumns="0" formatRows="0"/>
  <mergeCells count="90">
    <mergeCell ref="AN107:AP107"/>
    <mergeCell ref="AG107:AM107"/>
    <mergeCell ref="AN94:AP94"/>
    <mergeCell ref="AN98:AP98"/>
    <mergeCell ref="AS89:AT91"/>
    <mergeCell ref="AN105:AP105"/>
    <mergeCell ref="AG105:AM105"/>
    <mergeCell ref="AN106:AP106"/>
    <mergeCell ref="AG106:AM106"/>
    <mergeCell ref="AK35:AO35"/>
    <mergeCell ref="X35:AB35"/>
    <mergeCell ref="AR2:BE2"/>
    <mergeCell ref="AG101:AM101"/>
    <mergeCell ref="AG97:AM97"/>
    <mergeCell ref="AG92:AM92"/>
    <mergeCell ref="AG100:AM100"/>
    <mergeCell ref="AG99:AM99"/>
    <mergeCell ref="AG98:AM98"/>
    <mergeCell ref="AG96:AM96"/>
    <mergeCell ref="AG95:AM95"/>
    <mergeCell ref="AM90:AP90"/>
    <mergeCell ref="AM87:AN87"/>
    <mergeCell ref="AM89:AP89"/>
    <mergeCell ref="AN97:AP97"/>
    <mergeCell ref="AN101:AP101"/>
    <mergeCell ref="AK32:AO32"/>
    <mergeCell ref="L32:P32"/>
    <mergeCell ref="W32:AE32"/>
    <mergeCell ref="AK33:AO33"/>
    <mergeCell ref="L33:P33"/>
    <mergeCell ref="W33:AE33"/>
    <mergeCell ref="L30:P30"/>
    <mergeCell ref="W30:AE30"/>
    <mergeCell ref="L31:P31"/>
    <mergeCell ref="W31:AE31"/>
    <mergeCell ref="AK31:AO31"/>
    <mergeCell ref="D107:H107"/>
    <mergeCell ref="J107:AF107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85:AO85"/>
    <mergeCell ref="D105:H105"/>
    <mergeCell ref="J105:AF105"/>
    <mergeCell ref="D106:H106"/>
    <mergeCell ref="J106:AF106"/>
    <mergeCell ref="AG103:AM103"/>
    <mergeCell ref="AG102:AM102"/>
    <mergeCell ref="AG104:AM104"/>
    <mergeCell ref="AN103:AP103"/>
    <mergeCell ref="AN104:AP104"/>
    <mergeCell ref="AN92:AP92"/>
    <mergeCell ref="AN100:AP100"/>
    <mergeCell ref="AN95:AP95"/>
    <mergeCell ref="AN99:AP99"/>
    <mergeCell ref="AN96:AP96"/>
    <mergeCell ref="AN102:AP102"/>
    <mergeCell ref="E104:I104"/>
    <mergeCell ref="E103:I103"/>
    <mergeCell ref="I92:AF92"/>
    <mergeCell ref="J97:AF97"/>
    <mergeCell ref="J99:AF99"/>
    <mergeCell ref="J101:AF101"/>
    <mergeCell ref="J102:AF102"/>
    <mergeCell ref="J95:AF95"/>
    <mergeCell ref="J96:AF96"/>
    <mergeCell ref="J98:AF98"/>
    <mergeCell ref="J100:AF100"/>
    <mergeCell ref="K103:AF103"/>
    <mergeCell ref="K104:AF104"/>
    <mergeCell ref="C92:G92"/>
    <mergeCell ref="D97:H97"/>
    <mergeCell ref="D98:H98"/>
    <mergeCell ref="D96:H96"/>
    <mergeCell ref="D102:H102"/>
    <mergeCell ref="D95:H95"/>
    <mergeCell ref="D99:H99"/>
    <mergeCell ref="D101:H101"/>
    <mergeCell ref="D100:H100"/>
  </mergeCells>
  <hyperlinks>
    <hyperlink ref="A95" location="'SO 310 - KANALIZACE'!C2" display="/"/>
    <hyperlink ref="A96" location="'SO 320 - KANALIZAČNÍ PŘÍP...'!C2" display="/"/>
    <hyperlink ref="A97" location="'SO 330 - VODOVODNÍ ŘADY'!C2" display="/"/>
    <hyperlink ref="A98" location="'SO 331 - PROTLAKY POD KOM...'!C2" display="/"/>
    <hyperlink ref="A99" location="'SO 340 - VODOVODNÍ PŘÍPOJKY'!C2" display="/"/>
    <hyperlink ref="A100" location="'SO 101 - OBLUŽNÁ KOMUNIKA...'!C2" display="/"/>
    <hyperlink ref="A101" location="'SO 102 - OPRAVA KOMUNIKAC...'!C2" display="/"/>
    <hyperlink ref="A103" location="'SO 102.1.1 - přejezdy stř...'!C2" display="/"/>
    <hyperlink ref="A104" location="'SO 102.1.2 - úpravy veřej...'!C2" display="/"/>
    <hyperlink ref="A105" location="'SO 131 - ODVODNĚNÍ OBSLUŽ...'!C2" display="/"/>
    <hyperlink ref="A106" location="'SO 132 - ODVODNĚNÍ KOMUNI...'!C2" display="/"/>
    <hyperlink ref="A107" location="'90 - OSTATNÍ NÁKLADY'!C2" display="/"/>
  </hyperlinks>
  <printOptions horizontalCentered="1"/>
  <pageMargins left="0.39370078740157483" right="0.39370078740157483" top="0.39370078740157483" bottom="0.39370078740157483" header="0" footer="0"/>
  <pageSetup paperSize="9" scale="75" fitToHeight="100" orientation="portrait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68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86</v>
      </c>
      <c r="AZ2" s="116" t="s">
        <v>130</v>
      </c>
      <c r="BA2" s="116" t="s">
        <v>1</v>
      </c>
      <c r="BB2" s="116" t="s">
        <v>1</v>
      </c>
      <c r="BC2" s="116" t="s">
        <v>131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132</v>
      </c>
      <c r="BA3" s="116" t="s">
        <v>1</v>
      </c>
      <c r="BB3" s="116" t="s">
        <v>1</v>
      </c>
      <c r="BC3" s="116" t="s">
        <v>133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135</v>
      </c>
      <c r="BA4" s="116" t="s">
        <v>1</v>
      </c>
      <c r="BB4" s="116" t="s">
        <v>1</v>
      </c>
      <c r="BC4" s="116" t="s">
        <v>136</v>
      </c>
      <c r="BD4" s="116" t="s">
        <v>88</v>
      </c>
    </row>
    <row r="5" spans="1:56" s="1" customFormat="1" ht="6.95" customHeight="1">
      <c r="B5" s="21"/>
      <c r="L5" s="21"/>
      <c r="AZ5" s="116" t="s">
        <v>137</v>
      </c>
      <c r="BA5" s="116" t="s">
        <v>1</v>
      </c>
      <c r="BB5" s="116" t="s">
        <v>1</v>
      </c>
      <c r="BC5" s="116" t="s">
        <v>138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139</v>
      </c>
      <c r="BA6" s="116" t="s">
        <v>1</v>
      </c>
      <c r="BB6" s="116" t="s">
        <v>1</v>
      </c>
      <c r="BC6" s="116" t="s">
        <v>140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141</v>
      </c>
      <c r="BA7" s="116" t="s">
        <v>1</v>
      </c>
      <c r="BB7" s="116" t="s">
        <v>1</v>
      </c>
      <c r="BC7" s="116" t="s">
        <v>142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144</v>
      </c>
      <c r="BA8" s="116" t="s">
        <v>1</v>
      </c>
      <c r="BB8" s="116" t="s">
        <v>1</v>
      </c>
      <c r="BC8" s="116" t="s">
        <v>145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146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147</v>
      </c>
      <c r="BA9" s="116" t="s">
        <v>1</v>
      </c>
      <c r="BB9" s="116" t="s">
        <v>1</v>
      </c>
      <c r="BC9" s="116" t="s">
        <v>148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149</v>
      </c>
      <c r="BA10" s="116" t="s">
        <v>1</v>
      </c>
      <c r="BB10" s="116" t="s">
        <v>1</v>
      </c>
      <c r="BC10" s="116" t="s">
        <v>150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87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151</v>
      </c>
      <c r="BA11" s="116" t="s">
        <v>1</v>
      </c>
      <c r="BB11" s="116" t="s">
        <v>1</v>
      </c>
      <c r="BC11" s="116" t="s">
        <v>152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153</v>
      </c>
      <c r="BA12" s="116" t="s">
        <v>1</v>
      </c>
      <c r="BB12" s="116" t="s">
        <v>1</v>
      </c>
      <c r="BC12" s="116" t="s">
        <v>154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155</v>
      </c>
      <c r="BA13" s="116" t="s">
        <v>1</v>
      </c>
      <c r="BB13" s="116" t="s">
        <v>1</v>
      </c>
      <c r="BC13" s="116" t="s">
        <v>156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157</v>
      </c>
      <c r="BA14" s="116" t="s">
        <v>1</v>
      </c>
      <c r="BB14" s="116" t="s">
        <v>1</v>
      </c>
      <c r="BC14" s="116" t="s">
        <v>158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159</v>
      </c>
      <c r="BA15" s="116" t="s">
        <v>1</v>
      </c>
      <c r="BB15" s="116" t="s">
        <v>1</v>
      </c>
      <c r="BC15" s="116" t="s">
        <v>160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161</v>
      </c>
      <c r="BA16" s="116" t="s">
        <v>1</v>
      </c>
      <c r="BB16" s="116" t="s">
        <v>1</v>
      </c>
      <c r="BC16" s="116" t="s">
        <v>160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162</v>
      </c>
      <c r="BA17" s="116" t="s">
        <v>1</v>
      </c>
      <c r="BB17" s="116" t="s">
        <v>1</v>
      </c>
      <c r="BC17" s="116" t="s">
        <v>160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163</v>
      </c>
      <c r="BA18" s="116" t="s">
        <v>1</v>
      </c>
      <c r="BB18" s="116" t="s">
        <v>1</v>
      </c>
      <c r="BC18" s="116" t="s">
        <v>164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165</v>
      </c>
      <c r="BA19" s="116" t="s">
        <v>1</v>
      </c>
      <c r="BB19" s="116" t="s">
        <v>1</v>
      </c>
      <c r="BC19" s="116" t="s">
        <v>166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167</v>
      </c>
      <c r="BA20" s="116" t="s">
        <v>1</v>
      </c>
      <c r="BB20" s="116" t="s">
        <v>1</v>
      </c>
      <c r="BC20" s="116" t="s">
        <v>168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169</v>
      </c>
      <c r="BA21" s="116" t="s">
        <v>1</v>
      </c>
      <c r="BB21" s="116" t="s">
        <v>1</v>
      </c>
      <c r="BC21" s="116" t="s">
        <v>170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171</v>
      </c>
      <c r="BA22" s="116" t="s">
        <v>1</v>
      </c>
      <c r="BB22" s="116" t="s">
        <v>1</v>
      </c>
      <c r="BC22" s="116" t="s">
        <v>172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173</v>
      </c>
      <c r="BA23" s="116" t="s">
        <v>1</v>
      </c>
      <c r="BB23" s="116" t="s">
        <v>1</v>
      </c>
      <c r="BC23" s="116" t="s">
        <v>174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175</v>
      </c>
      <c r="BA24" s="116" t="s">
        <v>1</v>
      </c>
      <c r="BB24" s="116" t="s">
        <v>1</v>
      </c>
      <c r="BC24" s="116" t="s">
        <v>176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177</v>
      </c>
      <c r="BA25" s="116" t="s">
        <v>1</v>
      </c>
      <c r="BB25" s="116" t="s">
        <v>1</v>
      </c>
      <c r="BC25" s="116" t="s">
        <v>178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179</v>
      </c>
      <c r="BA26" s="116" t="s">
        <v>1</v>
      </c>
      <c r="BB26" s="116" t="s">
        <v>1</v>
      </c>
      <c r="BC26" s="116" t="s">
        <v>180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181</v>
      </c>
      <c r="BA27" s="126" t="s">
        <v>1</v>
      </c>
      <c r="BB27" s="126" t="s">
        <v>1</v>
      </c>
      <c r="BC27" s="126" t="s">
        <v>182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183</v>
      </c>
      <c r="BA28" s="116" t="s">
        <v>1</v>
      </c>
      <c r="BB28" s="116" t="s">
        <v>1</v>
      </c>
      <c r="BC28" s="116" t="s">
        <v>184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185</v>
      </c>
      <c r="BA29" s="116" t="s">
        <v>1</v>
      </c>
      <c r="BB29" s="116" t="s">
        <v>1</v>
      </c>
      <c r="BC29" s="116" t="s">
        <v>150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186</v>
      </c>
      <c r="BA30" s="116" t="s">
        <v>1</v>
      </c>
      <c r="BB30" s="116" t="s">
        <v>1</v>
      </c>
      <c r="BC30" s="116" t="s">
        <v>187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Z31" s="116" t="s">
        <v>188</v>
      </c>
      <c r="BA31" s="116" t="s">
        <v>1</v>
      </c>
      <c r="BB31" s="116" t="s">
        <v>1</v>
      </c>
      <c r="BC31" s="116" t="s">
        <v>187</v>
      </c>
      <c r="BD31" s="116" t="s">
        <v>88</v>
      </c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Z32" s="116" t="s">
        <v>189</v>
      </c>
      <c r="BA32" s="116" t="s">
        <v>1</v>
      </c>
      <c r="BB32" s="116" t="s">
        <v>1</v>
      </c>
      <c r="BC32" s="116" t="s">
        <v>190</v>
      </c>
      <c r="BD32" s="116" t="s">
        <v>88</v>
      </c>
    </row>
    <row r="33" spans="1:56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ROUND((SUM(BE128:BE680)),  2)</f>
        <v>0</v>
      </c>
      <c r="G33" s="35"/>
      <c r="H33" s="35"/>
      <c r="I33" s="133">
        <v>0.21</v>
      </c>
      <c r="J33" s="132">
        <f>ROUND(((SUM(BE128:BE680))*I33),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Z33" s="116" t="s">
        <v>191</v>
      </c>
      <c r="BA33" s="116" t="s">
        <v>1</v>
      </c>
      <c r="BB33" s="116" t="s">
        <v>1</v>
      </c>
      <c r="BC33" s="116" t="s">
        <v>192</v>
      </c>
      <c r="BD33" s="116" t="s">
        <v>88</v>
      </c>
    </row>
    <row r="34" spans="1:56" s="2" customFormat="1" ht="14.45" customHeight="1">
      <c r="A34" s="35"/>
      <c r="B34" s="40"/>
      <c r="C34" s="35"/>
      <c r="D34" s="35"/>
      <c r="E34" s="121" t="s">
        <v>43</v>
      </c>
      <c r="F34" s="132">
        <f>ROUND((SUM(BF128:BF680)),  2)</f>
        <v>0</v>
      </c>
      <c r="G34" s="35"/>
      <c r="H34" s="35"/>
      <c r="I34" s="133">
        <v>0.1</v>
      </c>
      <c r="J34" s="132">
        <f>ROUND(((SUM(BF128:BF680))*I34),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Z34" s="116" t="s">
        <v>193</v>
      </c>
      <c r="BA34" s="116" t="s">
        <v>1</v>
      </c>
      <c r="BB34" s="116" t="s">
        <v>1</v>
      </c>
      <c r="BC34" s="116" t="s">
        <v>194</v>
      </c>
      <c r="BD34" s="116" t="s">
        <v>88</v>
      </c>
    </row>
    <row r="35" spans="1:56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ROUND((SUM(BG128:BG680)),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56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ROUND((SUM(BH128:BH680)),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56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ROUND((SUM(BI128:BI680)),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56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56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56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56" s="1" customFormat="1" ht="14.45" customHeight="1">
      <c r="B41" s="21"/>
      <c r="L41" s="21"/>
    </row>
    <row r="42" spans="1:56" s="1" customFormat="1" ht="14.45" customHeight="1">
      <c r="B42" s="21"/>
      <c r="L42" s="21"/>
    </row>
    <row r="43" spans="1:56" s="1" customFormat="1" ht="14.45" customHeight="1">
      <c r="B43" s="21"/>
      <c r="L43" s="21"/>
    </row>
    <row r="44" spans="1:56" s="1" customFormat="1" ht="14.45" customHeight="1">
      <c r="B44" s="21"/>
      <c r="L44" s="21"/>
    </row>
    <row r="45" spans="1:56" s="1" customFormat="1" ht="14.45" customHeight="1">
      <c r="B45" s="21"/>
      <c r="L45" s="21"/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310 - KANALIZACE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J129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J130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202</v>
      </c>
      <c r="E99" s="164"/>
      <c r="F99" s="164"/>
      <c r="G99" s="164"/>
      <c r="H99" s="164"/>
      <c r="I99" s="164"/>
      <c r="J99" s="165">
        <f>J382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203</v>
      </c>
      <c r="E100" s="164"/>
      <c r="F100" s="164"/>
      <c r="G100" s="164"/>
      <c r="H100" s="164"/>
      <c r="I100" s="164"/>
      <c r="J100" s="165">
        <f>J424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204</v>
      </c>
      <c r="E101" s="164"/>
      <c r="F101" s="164"/>
      <c r="G101" s="164"/>
      <c r="H101" s="164"/>
      <c r="I101" s="164"/>
      <c r="J101" s="165">
        <f>J431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205</v>
      </c>
      <c r="E102" s="164"/>
      <c r="F102" s="164"/>
      <c r="G102" s="164"/>
      <c r="H102" s="164"/>
      <c r="I102" s="164"/>
      <c r="J102" s="165">
        <f>J473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206</v>
      </c>
      <c r="E103" s="164"/>
      <c r="F103" s="164"/>
      <c r="G103" s="164"/>
      <c r="H103" s="164"/>
      <c r="I103" s="164"/>
      <c r="J103" s="165">
        <f>J493</f>
        <v>0</v>
      </c>
      <c r="K103" s="105"/>
      <c r="L103" s="166"/>
    </row>
    <row r="104" spans="1:31" s="10" customFormat="1" ht="19.899999999999999" customHeight="1">
      <c r="B104" s="162"/>
      <c r="C104" s="105"/>
      <c r="D104" s="163" t="s">
        <v>207</v>
      </c>
      <c r="E104" s="164"/>
      <c r="F104" s="164"/>
      <c r="G104" s="164"/>
      <c r="H104" s="164"/>
      <c r="I104" s="164"/>
      <c r="J104" s="165">
        <f>J502</f>
        <v>0</v>
      </c>
      <c r="K104" s="105"/>
      <c r="L104" s="166"/>
    </row>
    <row r="105" spans="1:31" s="10" customFormat="1" ht="19.899999999999999" customHeight="1">
      <c r="B105" s="162"/>
      <c r="C105" s="105"/>
      <c r="D105" s="163" t="s">
        <v>208</v>
      </c>
      <c r="E105" s="164"/>
      <c r="F105" s="164"/>
      <c r="G105" s="164"/>
      <c r="H105" s="164"/>
      <c r="I105" s="164"/>
      <c r="J105" s="165">
        <f>J664</f>
        <v>0</v>
      </c>
      <c r="K105" s="105"/>
      <c r="L105" s="166"/>
    </row>
    <row r="106" spans="1:31" s="10" customFormat="1" ht="19.899999999999999" customHeight="1">
      <c r="B106" s="162"/>
      <c r="C106" s="105"/>
      <c r="D106" s="163" t="s">
        <v>209</v>
      </c>
      <c r="E106" s="164"/>
      <c r="F106" s="164"/>
      <c r="G106" s="164"/>
      <c r="H106" s="164"/>
      <c r="I106" s="164"/>
      <c r="J106" s="165">
        <f>J669</f>
        <v>0</v>
      </c>
      <c r="K106" s="105"/>
      <c r="L106" s="166"/>
    </row>
    <row r="107" spans="1:31" s="9" customFormat="1" ht="24.95" customHeight="1">
      <c r="B107" s="156"/>
      <c r="C107" s="157"/>
      <c r="D107" s="158" t="s">
        <v>210</v>
      </c>
      <c r="E107" s="159"/>
      <c r="F107" s="159"/>
      <c r="G107" s="159"/>
      <c r="H107" s="159"/>
      <c r="I107" s="159"/>
      <c r="J107" s="160">
        <f>J671</f>
        <v>0</v>
      </c>
      <c r="K107" s="157"/>
      <c r="L107" s="161"/>
    </row>
    <row r="108" spans="1:31" s="10" customFormat="1" ht="19.899999999999999" customHeight="1">
      <c r="B108" s="162"/>
      <c r="C108" s="105"/>
      <c r="D108" s="163" t="s">
        <v>211</v>
      </c>
      <c r="E108" s="164"/>
      <c r="F108" s="164"/>
      <c r="G108" s="164"/>
      <c r="H108" s="164"/>
      <c r="I108" s="164"/>
      <c r="J108" s="165">
        <f>J672</f>
        <v>0</v>
      </c>
      <c r="K108" s="105"/>
      <c r="L108" s="166"/>
    </row>
    <row r="109" spans="1:31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63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24.95" customHeight="1">
      <c r="A115" s="35"/>
      <c r="B115" s="36"/>
      <c r="C115" s="24" t="s">
        <v>212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26.25" customHeight="1">
      <c r="A118" s="35"/>
      <c r="B118" s="36"/>
      <c r="C118" s="37"/>
      <c r="D118" s="37"/>
      <c r="E118" s="324" t="str">
        <f>E7</f>
        <v>BRNO, GAJDOŠOVA, OBSLUŽNÁ KOMUNIKACE - REKONSTRUKCE KANALIZACE A VODOVODU</v>
      </c>
      <c r="F118" s="325"/>
      <c r="G118" s="325"/>
      <c r="H118" s="325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143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277" t="str">
        <f>E9</f>
        <v>SO 310 - KANALIZACE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F12</f>
        <v>Brno</v>
      </c>
      <c r="G122" s="37"/>
      <c r="H122" s="37"/>
      <c r="I122" s="30" t="s">
        <v>22</v>
      </c>
      <c r="J122" s="67" t="str">
        <f>IF(J12="","",J12)</f>
        <v>23. 3. 2021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7" customHeight="1">
      <c r="A124" s="35"/>
      <c r="B124" s="36"/>
      <c r="C124" s="30" t="s">
        <v>24</v>
      </c>
      <c r="D124" s="37"/>
      <c r="E124" s="37"/>
      <c r="F124" s="28" t="str">
        <f>E15</f>
        <v>Statutární město Brno</v>
      </c>
      <c r="G124" s="37"/>
      <c r="H124" s="37"/>
      <c r="I124" s="30" t="s">
        <v>30</v>
      </c>
      <c r="J124" s="33" t="str">
        <f>E21</f>
        <v>AQUA PROCON s.r.o.  Brno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>
      <c r="A125" s="35"/>
      <c r="B125" s="36"/>
      <c r="C125" s="30" t="s">
        <v>28</v>
      </c>
      <c r="D125" s="37"/>
      <c r="E125" s="37"/>
      <c r="F125" s="28" t="str">
        <f>IF(E18="","",E18)</f>
        <v>Vyplň údaj</v>
      </c>
      <c r="G125" s="37"/>
      <c r="H125" s="37"/>
      <c r="I125" s="30" t="s">
        <v>33</v>
      </c>
      <c r="J125" s="33" t="str">
        <f>E24</f>
        <v>Obrtel M.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>
      <c r="A127" s="167"/>
      <c r="B127" s="168"/>
      <c r="C127" s="169" t="s">
        <v>213</v>
      </c>
      <c r="D127" s="170" t="s">
        <v>62</v>
      </c>
      <c r="E127" s="170" t="s">
        <v>58</v>
      </c>
      <c r="F127" s="170" t="s">
        <v>59</v>
      </c>
      <c r="G127" s="170" t="s">
        <v>214</v>
      </c>
      <c r="H127" s="170" t="s">
        <v>215</v>
      </c>
      <c r="I127" s="170" t="s">
        <v>216</v>
      </c>
      <c r="J127" s="170" t="s">
        <v>197</v>
      </c>
      <c r="K127" s="171" t="s">
        <v>217</v>
      </c>
      <c r="L127" s="172"/>
      <c r="M127" s="76" t="s">
        <v>1</v>
      </c>
      <c r="N127" s="77" t="s">
        <v>41</v>
      </c>
      <c r="O127" s="77" t="s">
        <v>218</v>
      </c>
      <c r="P127" s="77" t="s">
        <v>219</v>
      </c>
      <c r="Q127" s="77" t="s">
        <v>220</v>
      </c>
      <c r="R127" s="77" t="s">
        <v>221</v>
      </c>
      <c r="S127" s="77" t="s">
        <v>222</v>
      </c>
      <c r="T127" s="78" t="s">
        <v>223</v>
      </c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</row>
    <row r="128" spans="1:63" s="2" customFormat="1" ht="22.9" customHeight="1">
      <c r="A128" s="35"/>
      <c r="B128" s="36"/>
      <c r="C128" s="83" t="s">
        <v>224</v>
      </c>
      <c r="D128" s="37"/>
      <c r="E128" s="37"/>
      <c r="F128" s="37"/>
      <c r="G128" s="37"/>
      <c r="H128" s="37"/>
      <c r="I128" s="37"/>
      <c r="J128" s="173">
        <f>BK128</f>
        <v>0</v>
      </c>
      <c r="K128" s="37"/>
      <c r="L128" s="40"/>
      <c r="M128" s="79"/>
      <c r="N128" s="174"/>
      <c r="O128" s="80"/>
      <c r="P128" s="175">
        <f>P129+P671</f>
        <v>0</v>
      </c>
      <c r="Q128" s="80"/>
      <c r="R128" s="175">
        <f>R129+R671</f>
        <v>461.68727959999984</v>
      </c>
      <c r="S128" s="80"/>
      <c r="T128" s="176">
        <f>T129+T671</f>
        <v>509.95652399999994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76</v>
      </c>
      <c r="AU128" s="18" t="s">
        <v>199</v>
      </c>
      <c r="BK128" s="177">
        <f>BK129+BK671</f>
        <v>0</v>
      </c>
    </row>
    <row r="129" spans="1:65" s="12" customFormat="1" ht="25.9" customHeight="1">
      <c r="B129" s="178"/>
      <c r="C129" s="179"/>
      <c r="D129" s="180" t="s">
        <v>76</v>
      </c>
      <c r="E129" s="181" t="s">
        <v>225</v>
      </c>
      <c r="F129" s="181" t="s">
        <v>226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P130+P382+P424+P431+P473+P493+P502+P664+P669</f>
        <v>0</v>
      </c>
      <c r="Q129" s="186"/>
      <c r="R129" s="187">
        <f>R130+R382+R424+R431+R473+R493+R502+R664+R669</f>
        <v>454.59012209999986</v>
      </c>
      <c r="S129" s="186"/>
      <c r="T129" s="188">
        <f>T130+T382+T424+T431+T473+T493+T502+T664+T669</f>
        <v>509.95652399999994</v>
      </c>
      <c r="AR129" s="189" t="s">
        <v>85</v>
      </c>
      <c r="AT129" s="190" t="s">
        <v>76</v>
      </c>
      <c r="AU129" s="190" t="s">
        <v>77</v>
      </c>
      <c r="AY129" s="189" t="s">
        <v>227</v>
      </c>
      <c r="BK129" s="191">
        <f>BK130+BK382+BK424+BK431+BK473+BK493+BK502+BK664+BK669</f>
        <v>0</v>
      </c>
    </row>
    <row r="130" spans="1:65" s="12" customFormat="1" ht="22.9" customHeight="1">
      <c r="B130" s="178"/>
      <c r="C130" s="179"/>
      <c r="D130" s="180" t="s">
        <v>76</v>
      </c>
      <c r="E130" s="192" t="s">
        <v>85</v>
      </c>
      <c r="F130" s="192" t="s">
        <v>228</v>
      </c>
      <c r="G130" s="179"/>
      <c r="H130" s="179"/>
      <c r="I130" s="182"/>
      <c r="J130" s="193">
        <f>BK130</f>
        <v>0</v>
      </c>
      <c r="K130" s="179"/>
      <c r="L130" s="184"/>
      <c r="M130" s="185"/>
      <c r="N130" s="186"/>
      <c r="O130" s="186"/>
      <c r="P130" s="187">
        <f>SUM(P131:P381)</f>
        <v>0</v>
      </c>
      <c r="Q130" s="186"/>
      <c r="R130" s="187">
        <f>SUM(R131:R381)</f>
        <v>6.9101996000000003</v>
      </c>
      <c r="S130" s="186"/>
      <c r="T130" s="188">
        <f>SUM(T131:T381)</f>
        <v>437.22860399999996</v>
      </c>
      <c r="AR130" s="189" t="s">
        <v>85</v>
      </c>
      <c r="AT130" s="190" t="s">
        <v>76</v>
      </c>
      <c r="AU130" s="190" t="s">
        <v>85</v>
      </c>
      <c r="AY130" s="189" t="s">
        <v>227</v>
      </c>
      <c r="BK130" s="191">
        <f>SUM(BK131:BK381)</f>
        <v>0</v>
      </c>
    </row>
    <row r="131" spans="1:65" s="2" customFormat="1" ht="14.45" customHeight="1">
      <c r="A131" s="35"/>
      <c r="B131" s="36"/>
      <c r="C131" s="194" t="s">
        <v>85</v>
      </c>
      <c r="D131" s="194" t="s">
        <v>229</v>
      </c>
      <c r="E131" s="195" t="s">
        <v>230</v>
      </c>
      <c r="F131" s="196" t="s">
        <v>231</v>
      </c>
      <c r="G131" s="197" t="s">
        <v>232</v>
      </c>
      <c r="H131" s="198">
        <v>2</v>
      </c>
      <c r="I131" s="199"/>
      <c r="J131" s="200">
        <f>ROUND(I131*H131,2)</f>
        <v>0</v>
      </c>
      <c r="K131" s="196" t="s">
        <v>233</v>
      </c>
      <c r="L131" s="40"/>
      <c r="M131" s="201" t="s">
        <v>1</v>
      </c>
      <c r="N131" s="202" t="s">
        <v>42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0.20499999999999999</v>
      </c>
      <c r="T131" s="204">
        <f>S131*H131</f>
        <v>0.41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234</v>
      </c>
      <c r="AT131" s="205" t="s">
        <v>229</v>
      </c>
      <c r="AU131" s="205" t="s">
        <v>88</v>
      </c>
      <c r="AY131" s="18" t="s">
        <v>227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85</v>
      </c>
      <c r="BK131" s="206">
        <f>ROUND(I131*H131,2)</f>
        <v>0</v>
      </c>
      <c r="BL131" s="18" t="s">
        <v>234</v>
      </c>
      <c r="BM131" s="205" t="s">
        <v>235</v>
      </c>
    </row>
    <row r="132" spans="1:65" s="13" customFormat="1" ht="11.25">
      <c r="B132" s="207"/>
      <c r="C132" s="208"/>
      <c r="D132" s="209" t="s">
        <v>236</v>
      </c>
      <c r="E132" s="210" t="s">
        <v>1</v>
      </c>
      <c r="F132" s="211" t="s">
        <v>237</v>
      </c>
      <c r="G132" s="208"/>
      <c r="H132" s="212">
        <v>2</v>
      </c>
      <c r="I132" s="213"/>
      <c r="J132" s="208"/>
      <c r="K132" s="208"/>
      <c r="L132" s="214"/>
      <c r="M132" s="215"/>
      <c r="N132" s="216"/>
      <c r="O132" s="216"/>
      <c r="P132" s="216"/>
      <c r="Q132" s="216"/>
      <c r="R132" s="216"/>
      <c r="S132" s="216"/>
      <c r="T132" s="217"/>
      <c r="AT132" s="218" t="s">
        <v>236</v>
      </c>
      <c r="AU132" s="218" t="s">
        <v>88</v>
      </c>
      <c r="AV132" s="13" t="s">
        <v>88</v>
      </c>
      <c r="AW132" s="13" t="s">
        <v>32</v>
      </c>
      <c r="AX132" s="13" t="s">
        <v>85</v>
      </c>
      <c r="AY132" s="218" t="s">
        <v>227</v>
      </c>
    </row>
    <row r="133" spans="1:65" s="2" customFormat="1" ht="14.45" customHeight="1">
      <c r="A133" s="35"/>
      <c r="B133" s="36"/>
      <c r="C133" s="194" t="s">
        <v>88</v>
      </c>
      <c r="D133" s="194" t="s">
        <v>229</v>
      </c>
      <c r="E133" s="195" t="s">
        <v>238</v>
      </c>
      <c r="F133" s="196" t="s">
        <v>239</v>
      </c>
      <c r="G133" s="197" t="s">
        <v>232</v>
      </c>
      <c r="H133" s="198">
        <v>8.5</v>
      </c>
      <c r="I133" s="199"/>
      <c r="J133" s="200">
        <f>ROUND(I133*H133,2)</f>
        <v>0</v>
      </c>
      <c r="K133" s="196" t="s">
        <v>233</v>
      </c>
      <c r="L133" s="40"/>
      <c r="M133" s="201" t="s">
        <v>1</v>
      </c>
      <c r="N133" s="202" t="s">
        <v>42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0.115</v>
      </c>
      <c r="T133" s="204">
        <f>S133*H133</f>
        <v>0.97750000000000004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234</v>
      </c>
      <c r="AT133" s="205" t="s">
        <v>229</v>
      </c>
      <c r="AU133" s="205" t="s">
        <v>88</v>
      </c>
      <c r="AY133" s="18" t="s">
        <v>227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85</v>
      </c>
      <c r="BK133" s="206">
        <f>ROUND(I133*H133,2)</f>
        <v>0</v>
      </c>
      <c r="BL133" s="18" t="s">
        <v>234</v>
      </c>
      <c r="BM133" s="205" t="s">
        <v>240</v>
      </c>
    </row>
    <row r="134" spans="1:65" s="14" customFormat="1" ht="11.25">
      <c r="B134" s="219"/>
      <c r="C134" s="220"/>
      <c r="D134" s="209" t="s">
        <v>236</v>
      </c>
      <c r="E134" s="221" t="s">
        <v>1</v>
      </c>
      <c r="F134" s="222" t="s">
        <v>241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88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3" customFormat="1" ht="11.25">
      <c r="B135" s="207"/>
      <c r="C135" s="208"/>
      <c r="D135" s="209" t="s">
        <v>236</v>
      </c>
      <c r="E135" s="210" t="s">
        <v>1</v>
      </c>
      <c r="F135" s="211" t="s">
        <v>242</v>
      </c>
      <c r="G135" s="208"/>
      <c r="H135" s="212">
        <v>4</v>
      </c>
      <c r="I135" s="213"/>
      <c r="J135" s="208"/>
      <c r="K135" s="208"/>
      <c r="L135" s="214"/>
      <c r="M135" s="215"/>
      <c r="N135" s="216"/>
      <c r="O135" s="216"/>
      <c r="P135" s="216"/>
      <c r="Q135" s="216"/>
      <c r="R135" s="216"/>
      <c r="S135" s="216"/>
      <c r="T135" s="217"/>
      <c r="AT135" s="218" t="s">
        <v>236</v>
      </c>
      <c r="AU135" s="218" t="s">
        <v>88</v>
      </c>
      <c r="AV135" s="13" t="s">
        <v>88</v>
      </c>
      <c r="AW135" s="13" t="s">
        <v>32</v>
      </c>
      <c r="AX135" s="13" t="s">
        <v>77</v>
      </c>
      <c r="AY135" s="218" t="s">
        <v>227</v>
      </c>
    </row>
    <row r="136" spans="1:65" s="13" customFormat="1" ht="11.25">
      <c r="B136" s="207"/>
      <c r="C136" s="208"/>
      <c r="D136" s="209" t="s">
        <v>236</v>
      </c>
      <c r="E136" s="210" t="s">
        <v>1</v>
      </c>
      <c r="F136" s="211" t="s">
        <v>243</v>
      </c>
      <c r="G136" s="208"/>
      <c r="H136" s="212">
        <v>4.5</v>
      </c>
      <c r="I136" s="213"/>
      <c r="J136" s="208"/>
      <c r="K136" s="208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236</v>
      </c>
      <c r="AU136" s="218" t="s">
        <v>88</v>
      </c>
      <c r="AV136" s="13" t="s">
        <v>88</v>
      </c>
      <c r="AW136" s="13" t="s">
        <v>32</v>
      </c>
      <c r="AX136" s="13" t="s">
        <v>77</v>
      </c>
      <c r="AY136" s="218" t="s">
        <v>227</v>
      </c>
    </row>
    <row r="137" spans="1:65" s="15" customFormat="1" ht="11.25">
      <c r="B137" s="229"/>
      <c r="C137" s="230"/>
      <c r="D137" s="209" t="s">
        <v>236</v>
      </c>
      <c r="E137" s="231" t="s">
        <v>177</v>
      </c>
      <c r="F137" s="232" t="s">
        <v>244</v>
      </c>
      <c r="G137" s="230"/>
      <c r="H137" s="233">
        <v>8.5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236</v>
      </c>
      <c r="AU137" s="239" t="s">
        <v>88</v>
      </c>
      <c r="AV137" s="15" t="s">
        <v>234</v>
      </c>
      <c r="AW137" s="15" t="s">
        <v>32</v>
      </c>
      <c r="AX137" s="15" t="s">
        <v>85</v>
      </c>
      <c r="AY137" s="239" t="s">
        <v>227</v>
      </c>
    </row>
    <row r="138" spans="1:65" s="2" customFormat="1" ht="24.2" customHeight="1">
      <c r="A138" s="35"/>
      <c r="B138" s="36"/>
      <c r="C138" s="194" t="s">
        <v>245</v>
      </c>
      <c r="D138" s="194" t="s">
        <v>229</v>
      </c>
      <c r="E138" s="195" t="s">
        <v>246</v>
      </c>
      <c r="F138" s="196" t="s">
        <v>247</v>
      </c>
      <c r="G138" s="197" t="s">
        <v>248</v>
      </c>
      <c r="H138" s="198">
        <v>0.93500000000000005</v>
      </c>
      <c r="I138" s="199"/>
      <c r="J138" s="200">
        <f>ROUND(I138*H138,2)</f>
        <v>0</v>
      </c>
      <c r="K138" s="196" t="s">
        <v>249</v>
      </c>
      <c r="L138" s="40"/>
      <c r="M138" s="201" t="s">
        <v>1</v>
      </c>
      <c r="N138" s="202" t="s">
        <v>42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234</v>
      </c>
      <c r="AT138" s="205" t="s">
        <v>229</v>
      </c>
      <c r="AU138" s="205" t="s">
        <v>88</v>
      </c>
      <c r="AY138" s="18" t="s">
        <v>227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85</v>
      </c>
      <c r="BK138" s="206">
        <f>ROUND(I138*H138,2)</f>
        <v>0</v>
      </c>
      <c r="BL138" s="18" t="s">
        <v>234</v>
      </c>
      <c r="BM138" s="205" t="s">
        <v>250</v>
      </c>
    </row>
    <row r="139" spans="1:65" s="13" customFormat="1" ht="11.25">
      <c r="B139" s="207"/>
      <c r="C139" s="208"/>
      <c r="D139" s="209" t="s">
        <v>236</v>
      </c>
      <c r="E139" s="210" t="s">
        <v>1</v>
      </c>
      <c r="F139" s="211" t="s">
        <v>251</v>
      </c>
      <c r="G139" s="208"/>
      <c r="H139" s="212">
        <v>0.93500000000000005</v>
      </c>
      <c r="I139" s="213"/>
      <c r="J139" s="208"/>
      <c r="K139" s="208"/>
      <c r="L139" s="214"/>
      <c r="M139" s="215"/>
      <c r="N139" s="216"/>
      <c r="O139" s="216"/>
      <c r="P139" s="216"/>
      <c r="Q139" s="216"/>
      <c r="R139" s="216"/>
      <c r="S139" s="216"/>
      <c r="T139" s="217"/>
      <c r="AT139" s="218" t="s">
        <v>236</v>
      </c>
      <c r="AU139" s="218" t="s">
        <v>88</v>
      </c>
      <c r="AV139" s="13" t="s">
        <v>88</v>
      </c>
      <c r="AW139" s="13" t="s">
        <v>32</v>
      </c>
      <c r="AX139" s="13" t="s">
        <v>85</v>
      </c>
      <c r="AY139" s="218" t="s">
        <v>227</v>
      </c>
    </row>
    <row r="140" spans="1:65" s="2" customFormat="1" ht="24.2" customHeight="1">
      <c r="A140" s="35"/>
      <c r="B140" s="36"/>
      <c r="C140" s="194" t="s">
        <v>234</v>
      </c>
      <c r="D140" s="194" t="s">
        <v>229</v>
      </c>
      <c r="E140" s="195" t="s">
        <v>252</v>
      </c>
      <c r="F140" s="196" t="s">
        <v>253</v>
      </c>
      <c r="G140" s="197" t="s">
        <v>248</v>
      </c>
      <c r="H140" s="198">
        <v>31.59</v>
      </c>
      <c r="I140" s="199"/>
      <c r="J140" s="200">
        <f>ROUND(I140*H140,2)</f>
        <v>0</v>
      </c>
      <c r="K140" s="196" t="s">
        <v>233</v>
      </c>
      <c r="L140" s="40"/>
      <c r="M140" s="201" t="s">
        <v>1</v>
      </c>
      <c r="N140" s="202" t="s">
        <v>42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0.28999999999999998</v>
      </c>
      <c r="T140" s="204">
        <f>S140*H140</f>
        <v>9.1610999999999994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234</v>
      </c>
      <c r="AT140" s="205" t="s">
        <v>229</v>
      </c>
      <c r="AU140" s="205" t="s">
        <v>88</v>
      </c>
      <c r="AY140" s="18" t="s">
        <v>227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85</v>
      </c>
      <c r="BK140" s="206">
        <f>ROUND(I140*H140,2)</f>
        <v>0</v>
      </c>
      <c r="BL140" s="18" t="s">
        <v>234</v>
      </c>
      <c r="BM140" s="205" t="s">
        <v>254</v>
      </c>
    </row>
    <row r="141" spans="1:65" s="13" customFormat="1" ht="11.25">
      <c r="B141" s="207"/>
      <c r="C141" s="208"/>
      <c r="D141" s="209" t="s">
        <v>236</v>
      </c>
      <c r="E141" s="210" t="s">
        <v>1</v>
      </c>
      <c r="F141" s="211" t="s">
        <v>255</v>
      </c>
      <c r="G141" s="208"/>
      <c r="H141" s="212">
        <v>31.59</v>
      </c>
      <c r="I141" s="213"/>
      <c r="J141" s="208"/>
      <c r="K141" s="208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236</v>
      </c>
      <c r="AU141" s="218" t="s">
        <v>88</v>
      </c>
      <c r="AV141" s="13" t="s">
        <v>88</v>
      </c>
      <c r="AW141" s="13" t="s">
        <v>32</v>
      </c>
      <c r="AX141" s="13" t="s">
        <v>85</v>
      </c>
      <c r="AY141" s="218" t="s">
        <v>227</v>
      </c>
    </row>
    <row r="142" spans="1:65" s="2" customFormat="1" ht="24.2" customHeight="1">
      <c r="A142" s="35"/>
      <c r="B142" s="36"/>
      <c r="C142" s="194" t="s">
        <v>256</v>
      </c>
      <c r="D142" s="194" t="s">
        <v>229</v>
      </c>
      <c r="E142" s="195" t="s">
        <v>257</v>
      </c>
      <c r="F142" s="196" t="s">
        <v>258</v>
      </c>
      <c r="G142" s="197" t="s">
        <v>248</v>
      </c>
      <c r="H142" s="198">
        <v>202.92599999999999</v>
      </c>
      <c r="I142" s="199"/>
      <c r="J142" s="200">
        <f>ROUND(I142*H142,2)</f>
        <v>0</v>
      </c>
      <c r="K142" s="196" t="s">
        <v>249</v>
      </c>
      <c r="L142" s="40"/>
      <c r="M142" s="201" t="s">
        <v>1</v>
      </c>
      <c r="N142" s="202" t="s">
        <v>42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0.625</v>
      </c>
      <c r="T142" s="204">
        <f>S142*H142</f>
        <v>126.82874999999999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234</v>
      </c>
      <c r="AT142" s="205" t="s">
        <v>229</v>
      </c>
      <c r="AU142" s="205" t="s">
        <v>88</v>
      </c>
      <c r="AY142" s="18" t="s">
        <v>227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85</v>
      </c>
      <c r="BK142" s="206">
        <f>ROUND(I142*H142,2)</f>
        <v>0</v>
      </c>
      <c r="BL142" s="18" t="s">
        <v>234</v>
      </c>
      <c r="BM142" s="205" t="s">
        <v>259</v>
      </c>
    </row>
    <row r="143" spans="1:65" s="13" customFormat="1" ht="11.25">
      <c r="B143" s="207"/>
      <c r="C143" s="208"/>
      <c r="D143" s="209" t="s">
        <v>236</v>
      </c>
      <c r="E143" s="210" t="s">
        <v>1</v>
      </c>
      <c r="F143" s="211" t="s">
        <v>260</v>
      </c>
      <c r="G143" s="208"/>
      <c r="H143" s="212">
        <v>202.92599999999999</v>
      </c>
      <c r="I143" s="213"/>
      <c r="J143" s="208"/>
      <c r="K143" s="208"/>
      <c r="L143" s="214"/>
      <c r="M143" s="215"/>
      <c r="N143" s="216"/>
      <c r="O143" s="216"/>
      <c r="P143" s="216"/>
      <c r="Q143" s="216"/>
      <c r="R143" s="216"/>
      <c r="S143" s="216"/>
      <c r="T143" s="217"/>
      <c r="AT143" s="218" t="s">
        <v>236</v>
      </c>
      <c r="AU143" s="218" t="s">
        <v>88</v>
      </c>
      <c r="AV143" s="13" t="s">
        <v>88</v>
      </c>
      <c r="AW143" s="13" t="s">
        <v>32</v>
      </c>
      <c r="AX143" s="13" t="s">
        <v>85</v>
      </c>
      <c r="AY143" s="218" t="s">
        <v>227</v>
      </c>
    </row>
    <row r="144" spans="1:65" s="2" customFormat="1" ht="24.2" customHeight="1">
      <c r="A144" s="35"/>
      <c r="B144" s="36"/>
      <c r="C144" s="194" t="s">
        <v>261</v>
      </c>
      <c r="D144" s="194" t="s">
        <v>229</v>
      </c>
      <c r="E144" s="195" t="s">
        <v>262</v>
      </c>
      <c r="F144" s="196" t="s">
        <v>263</v>
      </c>
      <c r="G144" s="197" t="s">
        <v>248</v>
      </c>
      <c r="H144" s="198">
        <v>70.375</v>
      </c>
      <c r="I144" s="199"/>
      <c r="J144" s="200">
        <f>ROUND(I144*H144,2)</f>
        <v>0</v>
      </c>
      <c r="K144" s="196" t="s">
        <v>249</v>
      </c>
      <c r="L144" s="40"/>
      <c r="M144" s="201" t="s">
        <v>1</v>
      </c>
      <c r="N144" s="202" t="s">
        <v>42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0.93</v>
      </c>
      <c r="T144" s="204">
        <f>S144*H144</f>
        <v>65.448750000000004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234</v>
      </c>
      <c r="AT144" s="205" t="s">
        <v>229</v>
      </c>
      <c r="AU144" s="205" t="s">
        <v>88</v>
      </c>
      <c r="AY144" s="18" t="s">
        <v>227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85</v>
      </c>
      <c r="BK144" s="206">
        <f>ROUND(I144*H144,2)</f>
        <v>0</v>
      </c>
      <c r="BL144" s="18" t="s">
        <v>234</v>
      </c>
      <c r="BM144" s="205" t="s">
        <v>264</v>
      </c>
    </row>
    <row r="145" spans="1:65" s="13" customFormat="1" ht="11.25">
      <c r="B145" s="207"/>
      <c r="C145" s="208"/>
      <c r="D145" s="209" t="s">
        <v>236</v>
      </c>
      <c r="E145" s="210" t="s">
        <v>1</v>
      </c>
      <c r="F145" s="211" t="s">
        <v>265</v>
      </c>
      <c r="G145" s="208"/>
      <c r="H145" s="212">
        <v>70.375</v>
      </c>
      <c r="I145" s="213"/>
      <c r="J145" s="208"/>
      <c r="K145" s="208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236</v>
      </c>
      <c r="AU145" s="218" t="s">
        <v>88</v>
      </c>
      <c r="AV145" s="13" t="s">
        <v>88</v>
      </c>
      <c r="AW145" s="13" t="s">
        <v>32</v>
      </c>
      <c r="AX145" s="13" t="s">
        <v>85</v>
      </c>
      <c r="AY145" s="218" t="s">
        <v>227</v>
      </c>
    </row>
    <row r="146" spans="1:65" s="2" customFormat="1" ht="14.45" customHeight="1">
      <c r="A146" s="35"/>
      <c r="B146" s="36"/>
      <c r="C146" s="194" t="s">
        <v>266</v>
      </c>
      <c r="D146" s="194" t="s">
        <v>229</v>
      </c>
      <c r="E146" s="195" t="s">
        <v>267</v>
      </c>
      <c r="F146" s="196" t="s">
        <v>268</v>
      </c>
      <c r="G146" s="197" t="s">
        <v>232</v>
      </c>
      <c r="H146" s="198">
        <v>390.25</v>
      </c>
      <c r="I146" s="199"/>
      <c r="J146" s="200">
        <f>ROUND(I146*H146,2)</f>
        <v>0</v>
      </c>
      <c r="K146" s="196" t="s">
        <v>233</v>
      </c>
      <c r="L146" s="40"/>
      <c r="M146" s="201" t="s">
        <v>1</v>
      </c>
      <c r="N146" s="202" t="s">
        <v>42</v>
      </c>
      <c r="O146" s="72"/>
      <c r="P146" s="203">
        <f>O146*H146</f>
        <v>0</v>
      </c>
      <c r="Q146" s="203">
        <v>1.3999999999999999E-4</v>
      </c>
      <c r="R146" s="203">
        <f>Q146*H146</f>
        <v>5.4634999999999996E-2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234</v>
      </c>
      <c r="AT146" s="205" t="s">
        <v>229</v>
      </c>
      <c r="AU146" s="205" t="s">
        <v>88</v>
      </c>
      <c r="AY146" s="18" t="s">
        <v>227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85</v>
      </c>
      <c r="BK146" s="206">
        <f>ROUND(I146*H146,2)</f>
        <v>0</v>
      </c>
      <c r="BL146" s="18" t="s">
        <v>234</v>
      </c>
      <c r="BM146" s="205" t="s">
        <v>269</v>
      </c>
    </row>
    <row r="147" spans="1:65" s="13" customFormat="1" ht="11.25">
      <c r="B147" s="207"/>
      <c r="C147" s="208"/>
      <c r="D147" s="209" t="s">
        <v>236</v>
      </c>
      <c r="E147" s="210" t="s">
        <v>1</v>
      </c>
      <c r="F147" s="211" t="s">
        <v>270</v>
      </c>
      <c r="G147" s="208"/>
      <c r="H147" s="212">
        <v>390.25</v>
      </c>
      <c r="I147" s="213"/>
      <c r="J147" s="208"/>
      <c r="K147" s="208"/>
      <c r="L147" s="214"/>
      <c r="M147" s="215"/>
      <c r="N147" s="216"/>
      <c r="O147" s="216"/>
      <c r="P147" s="216"/>
      <c r="Q147" s="216"/>
      <c r="R147" s="216"/>
      <c r="S147" s="216"/>
      <c r="T147" s="217"/>
      <c r="AT147" s="218" t="s">
        <v>236</v>
      </c>
      <c r="AU147" s="218" t="s">
        <v>88</v>
      </c>
      <c r="AV147" s="13" t="s">
        <v>88</v>
      </c>
      <c r="AW147" s="13" t="s">
        <v>32</v>
      </c>
      <c r="AX147" s="13" t="s">
        <v>85</v>
      </c>
      <c r="AY147" s="218" t="s">
        <v>227</v>
      </c>
    </row>
    <row r="148" spans="1:65" s="2" customFormat="1" ht="14.45" customHeight="1">
      <c r="A148" s="35"/>
      <c r="B148" s="36"/>
      <c r="C148" s="194" t="s">
        <v>271</v>
      </c>
      <c r="D148" s="194" t="s">
        <v>229</v>
      </c>
      <c r="E148" s="195" t="s">
        <v>272</v>
      </c>
      <c r="F148" s="196" t="s">
        <v>273</v>
      </c>
      <c r="G148" s="197" t="s">
        <v>274</v>
      </c>
      <c r="H148" s="198">
        <v>202.82599999999999</v>
      </c>
      <c r="I148" s="199"/>
      <c r="J148" s="200">
        <f>ROUND(I148*H148,2)</f>
        <v>0</v>
      </c>
      <c r="K148" s="196" t="s">
        <v>233</v>
      </c>
      <c r="L148" s="40"/>
      <c r="M148" s="201" t="s">
        <v>1</v>
      </c>
      <c r="N148" s="202" t="s">
        <v>42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234</v>
      </c>
      <c r="AT148" s="205" t="s">
        <v>229</v>
      </c>
      <c r="AU148" s="205" t="s">
        <v>88</v>
      </c>
      <c r="AY148" s="18" t="s">
        <v>227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85</v>
      </c>
      <c r="BK148" s="206">
        <f>ROUND(I148*H148,2)</f>
        <v>0</v>
      </c>
      <c r="BL148" s="18" t="s">
        <v>234</v>
      </c>
      <c r="BM148" s="205" t="s">
        <v>275</v>
      </c>
    </row>
    <row r="149" spans="1:65" s="2" customFormat="1" ht="24.2" customHeight="1">
      <c r="A149" s="35"/>
      <c r="B149" s="36"/>
      <c r="C149" s="194" t="s">
        <v>276</v>
      </c>
      <c r="D149" s="194" t="s">
        <v>229</v>
      </c>
      <c r="E149" s="195" t="s">
        <v>277</v>
      </c>
      <c r="F149" s="196" t="s">
        <v>278</v>
      </c>
      <c r="G149" s="197" t="s">
        <v>274</v>
      </c>
      <c r="H149" s="198">
        <v>811.30399999999997</v>
      </c>
      <c r="I149" s="199"/>
      <c r="J149" s="200">
        <f>ROUND(I149*H149,2)</f>
        <v>0</v>
      </c>
      <c r="K149" s="196" t="s">
        <v>233</v>
      </c>
      <c r="L149" s="40"/>
      <c r="M149" s="201" t="s">
        <v>1</v>
      </c>
      <c r="N149" s="202" t="s">
        <v>42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234</v>
      </c>
      <c r="AT149" s="205" t="s">
        <v>229</v>
      </c>
      <c r="AU149" s="205" t="s">
        <v>88</v>
      </c>
      <c r="AY149" s="18" t="s">
        <v>227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85</v>
      </c>
      <c r="BK149" s="206">
        <f>ROUND(I149*H149,2)</f>
        <v>0</v>
      </c>
      <c r="BL149" s="18" t="s">
        <v>234</v>
      </c>
      <c r="BM149" s="205" t="s">
        <v>279</v>
      </c>
    </row>
    <row r="150" spans="1:65" s="13" customFormat="1" ht="11.25">
      <c r="B150" s="207"/>
      <c r="C150" s="208"/>
      <c r="D150" s="209" t="s">
        <v>236</v>
      </c>
      <c r="E150" s="208"/>
      <c r="F150" s="211" t="s">
        <v>280</v>
      </c>
      <c r="G150" s="208"/>
      <c r="H150" s="212">
        <v>811.30399999999997</v>
      </c>
      <c r="I150" s="213"/>
      <c r="J150" s="208"/>
      <c r="K150" s="208"/>
      <c r="L150" s="214"/>
      <c r="M150" s="215"/>
      <c r="N150" s="216"/>
      <c r="O150" s="216"/>
      <c r="P150" s="216"/>
      <c r="Q150" s="216"/>
      <c r="R150" s="216"/>
      <c r="S150" s="216"/>
      <c r="T150" s="217"/>
      <c r="AT150" s="218" t="s">
        <v>236</v>
      </c>
      <c r="AU150" s="218" t="s">
        <v>88</v>
      </c>
      <c r="AV150" s="13" t="s">
        <v>88</v>
      </c>
      <c r="AW150" s="13" t="s">
        <v>4</v>
      </c>
      <c r="AX150" s="13" t="s">
        <v>85</v>
      </c>
      <c r="AY150" s="218" t="s">
        <v>227</v>
      </c>
    </row>
    <row r="151" spans="1:65" s="2" customFormat="1" ht="14.45" customHeight="1">
      <c r="A151" s="35"/>
      <c r="B151" s="36"/>
      <c r="C151" s="194" t="s">
        <v>8</v>
      </c>
      <c r="D151" s="194" t="s">
        <v>229</v>
      </c>
      <c r="E151" s="195" t="s">
        <v>281</v>
      </c>
      <c r="F151" s="196" t="s">
        <v>282</v>
      </c>
      <c r="G151" s="197" t="s">
        <v>274</v>
      </c>
      <c r="H151" s="198">
        <v>202.82599999999999</v>
      </c>
      <c r="I151" s="199"/>
      <c r="J151" s="200">
        <f>ROUND(I151*H151,2)</f>
        <v>0</v>
      </c>
      <c r="K151" s="196" t="s">
        <v>249</v>
      </c>
      <c r="L151" s="40"/>
      <c r="M151" s="201" t="s">
        <v>1</v>
      </c>
      <c r="N151" s="202" t="s">
        <v>42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234</v>
      </c>
      <c r="AT151" s="205" t="s">
        <v>229</v>
      </c>
      <c r="AU151" s="205" t="s">
        <v>88</v>
      </c>
      <c r="AY151" s="18" t="s">
        <v>227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85</v>
      </c>
      <c r="BK151" s="206">
        <f>ROUND(I151*H151,2)</f>
        <v>0</v>
      </c>
      <c r="BL151" s="18" t="s">
        <v>234</v>
      </c>
      <c r="BM151" s="205" t="s">
        <v>283</v>
      </c>
    </row>
    <row r="152" spans="1:65" s="2" customFormat="1" ht="24.2" customHeight="1">
      <c r="A152" s="35"/>
      <c r="B152" s="36"/>
      <c r="C152" s="194" t="s">
        <v>133</v>
      </c>
      <c r="D152" s="194" t="s">
        <v>229</v>
      </c>
      <c r="E152" s="195" t="s">
        <v>284</v>
      </c>
      <c r="F152" s="196" t="s">
        <v>285</v>
      </c>
      <c r="G152" s="197" t="s">
        <v>248</v>
      </c>
      <c r="H152" s="198">
        <v>31.59</v>
      </c>
      <c r="I152" s="199"/>
      <c r="J152" s="200">
        <f>ROUND(I152*H152,2)</f>
        <v>0</v>
      </c>
      <c r="K152" s="196" t="s">
        <v>233</v>
      </c>
      <c r="L152" s="40"/>
      <c r="M152" s="201" t="s">
        <v>1</v>
      </c>
      <c r="N152" s="202" t="s">
        <v>42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0.45</v>
      </c>
      <c r="T152" s="204">
        <f>S152*H152</f>
        <v>14.2155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234</v>
      </c>
      <c r="AT152" s="205" t="s">
        <v>229</v>
      </c>
      <c r="AU152" s="205" t="s">
        <v>88</v>
      </c>
      <c r="AY152" s="18" t="s">
        <v>227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85</v>
      </c>
      <c r="BK152" s="206">
        <f>ROUND(I152*H152,2)</f>
        <v>0</v>
      </c>
      <c r="BL152" s="18" t="s">
        <v>234</v>
      </c>
      <c r="BM152" s="205" t="s">
        <v>286</v>
      </c>
    </row>
    <row r="153" spans="1:65" s="14" customFormat="1" ht="11.25">
      <c r="B153" s="219"/>
      <c r="C153" s="220"/>
      <c r="D153" s="209" t="s">
        <v>236</v>
      </c>
      <c r="E153" s="221" t="s">
        <v>1</v>
      </c>
      <c r="F153" s="222" t="s">
        <v>287</v>
      </c>
      <c r="G153" s="220"/>
      <c r="H153" s="221" t="s">
        <v>1</v>
      </c>
      <c r="I153" s="223"/>
      <c r="J153" s="220"/>
      <c r="K153" s="220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236</v>
      </c>
      <c r="AU153" s="228" t="s">
        <v>88</v>
      </c>
      <c r="AV153" s="14" t="s">
        <v>85</v>
      </c>
      <c r="AW153" s="14" t="s">
        <v>32</v>
      </c>
      <c r="AX153" s="14" t="s">
        <v>77</v>
      </c>
      <c r="AY153" s="228" t="s">
        <v>227</v>
      </c>
    </row>
    <row r="154" spans="1:65" s="14" customFormat="1" ht="11.25">
      <c r="B154" s="219"/>
      <c r="C154" s="220"/>
      <c r="D154" s="209" t="s">
        <v>236</v>
      </c>
      <c r="E154" s="221" t="s">
        <v>1</v>
      </c>
      <c r="F154" s="222" t="s">
        <v>288</v>
      </c>
      <c r="G154" s="220"/>
      <c r="H154" s="221" t="s">
        <v>1</v>
      </c>
      <c r="I154" s="223"/>
      <c r="J154" s="220"/>
      <c r="K154" s="220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236</v>
      </c>
      <c r="AU154" s="228" t="s">
        <v>88</v>
      </c>
      <c r="AV154" s="14" t="s">
        <v>85</v>
      </c>
      <c r="AW154" s="14" t="s">
        <v>32</v>
      </c>
      <c r="AX154" s="14" t="s">
        <v>77</v>
      </c>
      <c r="AY154" s="228" t="s">
        <v>227</v>
      </c>
    </row>
    <row r="155" spans="1:65" s="13" customFormat="1" ht="11.25">
      <c r="B155" s="207"/>
      <c r="C155" s="208"/>
      <c r="D155" s="209" t="s">
        <v>236</v>
      </c>
      <c r="E155" s="210" t="s">
        <v>1</v>
      </c>
      <c r="F155" s="211" t="s">
        <v>289</v>
      </c>
      <c r="G155" s="208"/>
      <c r="H155" s="212">
        <v>31.59</v>
      </c>
      <c r="I155" s="213"/>
      <c r="J155" s="208"/>
      <c r="K155" s="208"/>
      <c r="L155" s="214"/>
      <c r="M155" s="215"/>
      <c r="N155" s="216"/>
      <c r="O155" s="216"/>
      <c r="P155" s="216"/>
      <c r="Q155" s="216"/>
      <c r="R155" s="216"/>
      <c r="S155" s="216"/>
      <c r="T155" s="217"/>
      <c r="AT155" s="218" t="s">
        <v>236</v>
      </c>
      <c r="AU155" s="218" t="s">
        <v>88</v>
      </c>
      <c r="AV155" s="13" t="s">
        <v>88</v>
      </c>
      <c r="AW155" s="13" t="s">
        <v>32</v>
      </c>
      <c r="AX155" s="13" t="s">
        <v>77</v>
      </c>
      <c r="AY155" s="218" t="s">
        <v>227</v>
      </c>
    </row>
    <row r="156" spans="1:65" s="16" customFormat="1" ht="11.25">
      <c r="B156" s="240"/>
      <c r="C156" s="241"/>
      <c r="D156" s="209" t="s">
        <v>236</v>
      </c>
      <c r="E156" s="242" t="s">
        <v>186</v>
      </c>
      <c r="F156" s="243" t="s">
        <v>290</v>
      </c>
      <c r="G156" s="241"/>
      <c r="H156" s="244">
        <v>31.59</v>
      </c>
      <c r="I156" s="245"/>
      <c r="J156" s="241"/>
      <c r="K156" s="241"/>
      <c r="L156" s="246"/>
      <c r="M156" s="247"/>
      <c r="N156" s="248"/>
      <c r="O156" s="248"/>
      <c r="P156" s="248"/>
      <c r="Q156" s="248"/>
      <c r="R156" s="248"/>
      <c r="S156" s="248"/>
      <c r="T156" s="249"/>
      <c r="AT156" s="250" t="s">
        <v>236</v>
      </c>
      <c r="AU156" s="250" t="s">
        <v>88</v>
      </c>
      <c r="AV156" s="16" t="s">
        <v>245</v>
      </c>
      <c r="AW156" s="16" t="s">
        <v>32</v>
      </c>
      <c r="AX156" s="16" t="s">
        <v>77</v>
      </c>
      <c r="AY156" s="250" t="s">
        <v>227</v>
      </c>
    </row>
    <row r="157" spans="1:65" s="15" customFormat="1" ht="11.25">
      <c r="B157" s="229"/>
      <c r="C157" s="230"/>
      <c r="D157" s="209" t="s">
        <v>236</v>
      </c>
      <c r="E157" s="231" t="s">
        <v>1</v>
      </c>
      <c r="F157" s="232" t="s">
        <v>244</v>
      </c>
      <c r="G157" s="230"/>
      <c r="H157" s="233">
        <v>31.59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236</v>
      </c>
      <c r="AU157" s="239" t="s">
        <v>88</v>
      </c>
      <c r="AV157" s="15" t="s">
        <v>234</v>
      </c>
      <c r="AW157" s="15" t="s">
        <v>32</v>
      </c>
      <c r="AX157" s="15" t="s">
        <v>85</v>
      </c>
      <c r="AY157" s="239" t="s">
        <v>227</v>
      </c>
    </row>
    <row r="158" spans="1:65" s="2" customFormat="1" ht="14.45" customHeight="1">
      <c r="A158" s="35"/>
      <c r="B158" s="36"/>
      <c r="C158" s="194" t="s">
        <v>291</v>
      </c>
      <c r="D158" s="194" t="s">
        <v>229</v>
      </c>
      <c r="E158" s="195" t="s">
        <v>292</v>
      </c>
      <c r="F158" s="196" t="s">
        <v>293</v>
      </c>
      <c r="G158" s="197" t="s">
        <v>232</v>
      </c>
      <c r="H158" s="198">
        <v>46.8</v>
      </c>
      <c r="I158" s="199"/>
      <c r="J158" s="200">
        <f>ROUND(I158*H158,2)</f>
        <v>0</v>
      </c>
      <c r="K158" s="196" t="s">
        <v>233</v>
      </c>
      <c r="L158" s="40"/>
      <c r="M158" s="201" t="s">
        <v>1</v>
      </c>
      <c r="N158" s="202" t="s">
        <v>42</v>
      </c>
      <c r="O158" s="72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234</v>
      </c>
      <c r="AT158" s="205" t="s">
        <v>229</v>
      </c>
      <c r="AU158" s="205" t="s">
        <v>88</v>
      </c>
      <c r="AY158" s="18" t="s">
        <v>227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85</v>
      </c>
      <c r="BK158" s="206">
        <f>ROUND(I158*H158,2)</f>
        <v>0</v>
      </c>
      <c r="BL158" s="18" t="s">
        <v>234</v>
      </c>
      <c r="BM158" s="205" t="s">
        <v>294</v>
      </c>
    </row>
    <row r="159" spans="1:65" s="14" customFormat="1" ht="11.25">
      <c r="B159" s="219"/>
      <c r="C159" s="220"/>
      <c r="D159" s="209" t="s">
        <v>236</v>
      </c>
      <c r="E159" s="221" t="s">
        <v>1</v>
      </c>
      <c r="F159" s="222" t="s">
        <v>287</v>
      </c>
      <c r="G159" s="220"/>
      <c r="H159" s="221" t="s">
        <v>1</v>
      </c>
      <c r="I159" s="223"/>
      <c r="J159" s="220"/>
      <c r="K159" s="220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236</v>
      </c>
      <c r="AU159" s="228" t="s">
        <v>88</v>
      </c>
      <c r="AV159" s="14" t="s">
        <v>85</v>
      </c>
      <c r="AW159" s="14" t="s">
        <v>32</v>
      </c>
      <c r="AX159" s="14" t="s">
        <v>77</v>
      </c>
      <c r="AY159" s="228" t="s">
        <v>227</v>
      </c>
    </row>
    <row r="160" spans="1:65" s="14" customFormat="1" ht="11.25">
      <c r="B160" s="219"/>
      <c r="C160" s="220"/>
      <c r="D160" s="209" t="s">
        <v>236</v>
      </c>
      <c r="E160" s="221" t="s">
        <v>1</v>
      </c>
      <c r="F160" s="222" t="s">
        <v>288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88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3" customFormat="1" ht="11.25">
      <c r="B161" s="207"/>
      <c r="C161" s="208"/>
      <c r="D161" s="209" t="s">
        <v>236</v>
      </c>
      <c r="E161" s="210" t="s">
        <v>1</v>
      </c>
      <c r="F161" s="211" t="s">
        <v>295</v>
      </c>
      <c r="G161" s="208"/>
      <c r="H161" s="212">
        <v>46.8</v>
      </c>
      <c r="I161" s="213"/>
      <c r="J161" s="208"/>
      <c r="K161" s="208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236</v>
      </c>
      <c r="AU161" s="218" t="s">
        <v>88</v>
      </c>
      <c r="AV161" s="13" t="s">
        <v>88</v>
      </c>
      <c r="AW161" s="13" t="s">
        <v>32</v>
      </c>
      <c r="AX161" s="13" t="s">
        <v>85</v>
      </c>
      <c r="AY161" s="218" t="s">
        <v>227</v>
      </c>
    </row>
    <row r="162" spans="1:65" s="2" customFormat="1" ht="24.2" customHeight="1">
      <c r="A162" s="35"/>
      <c r="B162" s="36"/>
      <c r="C162" s="194" t="s">
        <v>296</v>
      </c>
      <c r="D162" s="194" t="s">
        <v>229</v>
      </c>
      <c r="E162" s="195" t="s">
        <v>297</v>
      </c>
      <c r="F162" s="196" t="s">
        <v>298</v>
      </c>
      <c r="G162" s="197" t="s">
        <v>248</v>
      </c>
      <c r="H162" s="198">
        <v>70.375</v>
      </c>
      <c r="I162" s="199"/>
      <c r="J162" s="200">
        <f>ROUND(I162*H162,2)</f>
        <v>0</v>
      </c>
      <c r="K162" s="196" t="s">
        <v>233</v>
      </c>
      <c r="L162" s="40"/>
      <c r="M162" s="201" t="s">
        <v>1</v>
      </c>
      <c r="N162" s="202" t="s">
        <v>42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0.45</v>
      </c>
      <c r="T162" s="204">
        <f>S162*H162</f>
        <v>31.668749999999999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234</v>
      </c>
      <c r="AT162" s="205" t="s">
        <v>229</v>
      </c>
      <c r="AU162" s="205" t="s">
        <v>88</v>
      </c>
      <c r="AY162" s="18" t="s">
        <v>227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85</v>
      </c>
      <c r="BK162" s="206">
        <f>ROUND(I162*H162,2)</f>
        <v>0</v>
      </c>
      <c r="BL162" s="18" t="s">
        <v>234</v>
      </c>
      <c r="BM162" s="205" t="s">
        <v>299</v>
      </c>
    </row>
    <row r="163" spans="1:65" s="14" customFormat="1" ht="11.25">
      <c r="B163" s="219"/>
      <c r="C163" s="220"/>
      <c r="D163" s="209" t="s">
        <v>236</v>
      </c>
      <c r="E163" s="221" t="s">
        <v>1</v>
      </c>
      <c r="F163" s="222" t="s">
        <v>300</v>
      </c>
      <c r="G163" s="220"/>
      <c r="H163" s="221" t="s">
        <v>1</v>
      </c>
      <c r="I163" s="223"/>
      <c r="J163" s="220"/>
      <c r="K163" s="220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236</v>
      </c>
      <c r="AU163" s="228" t="s">
        <v>88</v>
      </c>
      <c r="AV163" s="14" t="s">
        <v>85</v>
      </c>
      <c r="AW163" s="14" t="s">
        <v>32</v>
      </c>
      <c r="AX163" s="14" t="s">
        <v>77</v>
      </c>
      <c r="AY163" s="228" t="s">
        <v>227</v>
      </c>
    </row>
    <row r="164" spans="1:65" s="13" customFormat="1" ht="11.25">
      <c r="B164" s="207"/>
      <c r="C164" s="208"/>
      <c r="D164" s="209" t="s">
        <v>236</v>
      </c>
      <c r="E164" s="210" t="s">
        <v>1</v>
      </c>
      <c r="F164" s="211" t="s">
        <v>301</v>
      </c>
      <c r="G164" s="208"/>
      <c r="H164" s="212">
        <v>64.125</v>
      </c>
      <c r="I164" s="213"/>
      <c r="J164" s="208"/>
      <c r="K164" s="208"/>
      <c r="L164" s="214"/>
      <c r="M164" s="215"/>
      <c r="N164" s="216"/>
      <c r="O164" s="216"/>
      <c r="P164" s="216"/>
      <c r="Q164" s="216"/>
      <c r="R164" s="216"/>
      <c r="S164" s="216"/>
      <c r="T164" s="217"/>
      <c r="AT164" s="218" t="s">
        <v>236</v>
      </c>
      <c r="AU164" s="218" t="s">
        <v>88</v>
      </c>
      <c r="AV164" s="13" t="s">
        <v>88</v>
      </c>
      <c r="AW164" s="13" t="s">
        <v>32</v>
      </c>
      <c r="AX164" s="13" t="s">
        <v>77</v>
      </c>
      <c r="AY164" s="218" t="s">
        <v>227</v>
      </c>
    </row>
    <row r="165" spans="1:65" s="13" customFormat="1" ht="11.25">
      <c r="B165" s="207"/>
      <c r="C165" s="208"/>
      <c r="D165" s="209" t="s">
        <v>236</v>
      </c>
      <c r="E165" s="210" t="s">
        <v>1</v>
      </c>
      <c r="F165" s="211" t="s">
        <v>302</v>
      </c>
      <c r="G165" s="208"/>
      <c r="H165" s="212">
        <v>6.25</v>
      </c>
      <c r="I165" s="213"/>
      <c r="J165" s="208"/>
      <c r="K165" s="208"/>
      <c r="L165" s="214"/>
      <c r="M165" s="215"/>
      <c r="N165" s="216"/>
      <c r="O165" s="216"/>
      <c r="P165" s="216"/>
      <c r="Q165" s="216"/>
      <c r="R165" s="216"/>
      <c r="S165" s="216"/>
      <c r="T165" s="217"/>
      <c r="AT165" s="218" t="s">
        <v>236</v>
      </c>
      <c r="AU165" s="218" t="s">
        <v>88</v>
      </c>
      <c r="AV165" s="13" t="s">
        <v>88</v>
      </c>
      <c r="AW165" s="13" t="s">
        <v>32</v>
      </c>
      <c r="AX165" s="13" t="s">
        <v>77</v>
      </c>
      <c r="AY165" s="218" t="s">
        <v>227</v>
      </c>
    </row>
    <row r="166" spans="1:65" s="16" customFormat="1" ht="11.25">
      <c r="B166" s="240"/>
      <c r="C166" s="241"/>
      <c r="D166" s="209" t="s">
        <v>236</v>
      </c>
      <c r="E166" s="242" t="s">
        <v>130</v>
      </c>
      <c r="F166" s="243" t="s">
        <v>290</v>
      </c>
      <c r="G166" s="241"/>
      <c r="H166" s="244">
        <v>70.375</v>
      </c>
      <c r="I166" s="245"/>
      <c r="J166" s="241"/>
      <c r="K166" s="241"/>
      <c r="L166" s="246"/>
      <c r="M166" s="247"/>
      <c r="N166" s="248"/>
      <c r="O166" s="248"/>
      <c r="P166" s="248"/>
      <c r="Q166" s="248"/>
      <c r="R166" s="248"/>
      <c r="S166" s="248"/>
      <c r="T166" s="249"/>
      <c r="AT166" s="250" t="s">
        <v>236</v>
      </c>
      <c r="AU166" s="250" t="s">
        <v>88</v>
      </c>
      <c r="AV166" s="16" t="s">
        <v>245</v>
      </c>
      <c r="AW166" s="16" t="s">
        <v>32</v>
      </c>
      <c r="AX166" s="16" t="s">
        <v>77</v>
      </c>
      <c r="AY166" s="250" t="s">
        <v>227</v>
      </c>
    </row>
    <row r="167" spans="1:65" s="15" customFormat="1" ht="11.25">
      <c r="B167" s="229"/>
      <c r="C167" s="230"/>
      <c r="D167" s="209" t="s">
        <v>236</v>
      </c>
      <c r="E167" s="231" t="s">
        <v>1</v>
      </c>
      <c r="F167" s="232" t="s">
        <v>244</v>
      </c>
      <c r="G167" s="230"/>
      <c r="H167" s="233">
        <v>70.375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236</v>
      </c>
      <c r="AU167" s="239" t="s">
        <v>88</v>
      </c>
      <c r="AV167" s="15" t="s">
        <v>234</v>
      </c>
      <c r="AW167" s="15" t="s">
        <v>32</v>
      </c>
      <c r="AX167" s="15" t="s">
        <v>85</v>
      </c>
      <c r="AY167" s="239" t="s">
        <v>227</v>
      </c>
    </row>
    <row r="168" spans="1:65" s="2" customFormat="1" ht="14.45" customHeight="1">
      <c r="A168" s="35"/>
      <c r="B168" s="36"/>
      <c r="C168" s="194" t="s">
        <v>303</v>
      </c>
      <c r="D168" s="194" t="s">
        <v>229</v>
      </c>
      <c r="E168" s="195" t="s">
        <v>292</v>
      </c>
      <c r="F168" s="196" t="s">
        <v>293</v>
      </c>
      <c r="G168" s="197" t="s">
        <v>232</v>
      </c>
      <c r="H168" s="198">
        <v>102.3</v>
      </c>
      <c r="I168" s="199"/>
      <c r="J168" s="200">
        <f>ROUND(I168*H168,2)</f>
        <v>0</v>
      </c>
      <c r="K168" s="196" t="s">
        <v>233</v>
      </c>
      <c r="L168" s="40"/>
      <c r="M168" s="201" t="s">
        <v>1</v>
      </c>
      <c r="N168" s="202" t="s">
        <v>42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234</v>
      </c>
      <c r="AT168" s="205" t="s">
        <v>229</v>
      </c>
      <c r="AU168" s="205" t="s">
        <v>88</v>
      </c>
      <c r="AY168" s="18" t="s">
        <v>227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85</v>
      </c>
      <c r="BK168" s="206">
        <f>ROUND(I168*H168,2)</f>
        <v>0</v>
      </c>
      <c r="BL168" s="18" t="s">
        <v>234</v>
      </c>
      <c r="BM168" s="205" t="s">
        <v>304</v>
      </c>
    </row>
    <row r="169" spans="1:65" s="14" customFormat="1" ht="11.25">
      <c r="B169" s="219"/>
      <c r="C169" s="220"/>
      <c r="D169" s="209" t="s">
        <v>236</v>
      </c>
      <c r="E169" s="221" t="s">
        <v>1</v>
      </c>
      <c r="F169" s="222" t="s">
        <v>300</v>
      </c>
      <c r="G169" s="220"/>
      <c r="H169" s="221" t="s">
        <v>1</v>
      </c>
      <c r="I169" s="223"/>
      <c r="J169" s="220"/>
      <c r="K169" s="220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236</v>
      </c>
      <c r="AU169" s="228" t="s">
        <v>88</v>
      </c>
      <c r="AV169" s="14" t="s">
        <v>85</v>
      </c>
      <c r="AW169" s="14" t="s">
        <v>32</v>
      </c>
      <c r="AX169" s="14" t="s">
        <v>77</v>
      </c>
      <c r="AY169" s="228" t="s">
        <v>227</v>
      </c>
    </row>
    <row r="170" spans="1:65" s="13" customFormat="1" ht="11.25">
      <c r="B170" s="207"/>
      <c r="C170" s="208"/>
      <c r="D170" s="209" t="s">
        <v>236</v>
      </c>
      <c r="E170" s="210" t="s">
        <v>1</v>
      </c>
      <c r="F170" s="211" t="s">
        <v>305</v>
      </c>
      <c r="G170" s="208"/>
      <c r="H170" s="212">
        <v>95</v>
      </c>
      <c r="I170" s="213"/>
      <c r="J170" s="208"/>
      <c r="K170" s="208"/>
      <c r="L170" s="214"/>
      <c r="M170" s="215"/>
      <c r="N170" s="216"/>
      <c r="O170" s="216"/>
      <c r="P170" s="216"/>
      <c r="Q170" s="216"/>
      <c r="R170" s="216"/>
      <c r="S170" s="216"/>
      <c r="T170" s="217"/>
      <c r="AT170" s="218" t="s">
        <v>236</v>
      </c>
      <c r="AU170" s="218" t="s">
        <v>88</v>
      </c>
      <c r="AV170" s="13" t="s">
        <v>88</v>
      </c>
      <c r="AW170" s="13" t="s">
        <v>32</v>
      </c>
      <c r="AX170" s="13" t="s">
        <v>77</v>
      </c>
      <c r="AY170" s="218" t="s">
        <v>227</v>
      </c>
    </row>
    <row r="171" spans="1:65" s="13" customFormat="1" ht="11.25">
      <c r="B171" s="207"/>
      <c r="C171" s="208"/>
      <c r="D171" s="209" t="s">
        <v>236</v>
      </c>
      <c r="E171" s="210" t="s">
        <v>1</v>
      </c>
      <c r="F171" s="211" t="s">
        <v>306</v>
      </c>
      <c r="G171" s="208"/>
      <c r="H171" s="212">
        <v>7.3</v>
      </c>
      <c r="I171" s="213"/>
      <c r="J171" s="208"/>
      <c r="K171" s="208"/>
      <c r="L171" s="214"/>
      <c r="M171" s="215"/>
      <c r="N171" s="216"/>
      <c r="O171" s="216"/>
      <c r="P171" s="216"/>
      <c r="Q171" s="216"/>
      <c r="R171" s="216"/>
      <c r="S171" s="216"/>
      <c r="T171" s="217"/>
      <c r="AT171" s="218" t="s">
        <v>236</v>
      </c>
      <c r="AU171" s="218" t="s">
        <v>88</v>
      </c>
      <c r="AV171" s="13" t="s">
        <v>88</v>
      </c>
      <c r="AW171" s="13" t="s">
        <v>32</v>
      </c>
      <c r="AX171" s="13" t="s">
        <v>77</v>
      </c>
      <c r="AY171" s="218" t="s">
        <v>227</v>
      </c>
    </row>
    <row r="172" spans="1:65" s="16" customFormat="1" ht="11.25">
      <c r="B172" s="240"/>
      <c r="C172" s="241"/>
      <c r="D172" s="209" t="s">
        <v>236</v>
      </c>
      <c r="E172" s="242" t="s">
        <v>149</v>
      </c>
      <c r="F172" s="243" t="s">
        <v>290</v>
      </c>
      <c r="G172" s="241"/>
      <c r="H172" s="244">
        <v>102.3</v>
      </c>
      <c r="I172" s="245"/>
      <c r="J172" s="241"/>
      <c r="K172" s="241"/>
      <c r="L172" s="246"/>
      <c r="M172" s="247"/>
      <c r="N172" s="248"/>
      <c r="O172" s="248"/>
      <c r="P172" s="248"/>
      <c r="Q172" s="248"/>
      <c r="R172" s="248"/>
      <c r="S172" s="248"/>
      <c r="T172" s="249"/>
      <c r="AT172" s="250" t="s">
        <v>236</v>
      </c>
      <c r="AU172" s="250" t="s">
        <v>88</v>
      </c>
      <c r="AV172" s="16" t="s">
        <v>245</v>
      </c>
      <c r="AW172" s="16" t="s">
        <v>32</v>
      </c>
      <c r="AX172" s="16" t="s">
        <v>77</v>
      </c>
      <c r="AY172" s="250" t="s">
        <v>227</v>
      </c>
    </row>
    <row r="173" spans="1:65" s="15" customFormat="1" ht="11.25">
      <c r="B173" s="229"/>
      <c r="C173" s="230"/>
      <c r="D173" s="209" t="s">
        <v>236</v>
      </c>
      <c r="E173" s="231" t="s">
        <v>1</v>
      </c>
      <c r="F173" s="232" t="s">
        <v>244</v>
      </c>
      <c r="G173" s="230"/>
      <c r="H173" s="233">
        <v>102.3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236</v>
      </c>
      <c r="AU173" s="239" t="s">
        <v>88</v>
      </c>
      <c r="AV173" s="15" t="s">
        <v>234</v>
      </c>
      <c r="AW173" s="15" t="s">
        <v>32</v>
      </c>
      <c r="AX173" s="15" t="s">
        <v>85</v>
      </c>
      <c r="AY173" s="239" t="s">
        <v>227</v>
      </c>
    </row>
    <row r="174" spans="1:65" s="2" customFormat="1" ht="24.2" customHeight="1">
      <c r="A174" s="35"/>
      <c r="B174" s="36"/>
      <c r="C174" s="194" t="s">
        <v>307</v>
      </c>
      <c r="D174" s="194" t="s">
        <v>229</v>
      </c>
      <c r="E174" s="195" t="s">
        <v>308</v>
      </c>
      <c r="F174" s="196" t="s">
        <v>309</v>
      </c>
      <c r="G174" s="197" t="s">
        <v>248</v>
      </c>
      <c r="H174" s="198">
        <v>202.92599999999999</v>
      </c>
      <c r="I174" s="199"/>
      <c r="J174" s="200">
        <f>ROUND(I174*H174,2)</f>
        <v>0</v>
      </c>
      <c r="K174" s="196" t="s">
        <v>249</v>
      </c>
      <c r="L174" s="40"/>
      <c r="M174" s="201" t="s">
        <v>1</v>
      </c>
      <c r="N174" s="202" t="s">
        <v>42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0.92900000000000005</v>
      </c>
      <c r="T174" s="204">
        <f>S174*H174</f>
        <v>188.51825399999998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234</v>
      </c>
      <c r="AT174" s="205" t="s">
        <v>229</v>
      </c>
      <c r="AU174" s="205" t="s">
        <v>88</v>
      </c>
      <c r="AY174" s="18" t="s">
        <v>227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85</v>
      </c>
      <c r="BK174" s="206">
        <f>ROUND(I174*H174,2)</f>
        <v>0</v>
      </c>
      <c r="BL174" s="18" t="s">
        <v>234</v>
      </c>
      <c r="BM174" s="205" t="s">
        <v>310</v>
      </c>
    </row>
    <row r="175" spans="1:65" s="14" customFormat="1" ht="11.25">
      <c r="B175" s="219"/>
      <c r="C175" s="220"/>
      <c r="D175" s="209" t="s">
        <v>236</v>
      </c>
      <c r="E175" s="221" t="s">
        <v>1</v>
      </c>
      <c r="F175" s="222" t="s">
        <v>311</v>
      </c>
      <c r="G175" s="220"/>
      <c r="H175" s="221" t="s">
        <v>1</v>
      </c>
      <c r="I175" s="223"/>
      <c r="J175" s="220"/>
      <c r="K175" s="220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236</v>
      </c>
      <c r="AU175" s="228" t="s">
        <v>88</v>
      </c>
      <c r="AV175" s="14" t="s">
        <v>85</v>
      </c>
      <c r="AW175" s="14" t="s">
        <v>32</v>
      </c>
      <c r="AX175" s="14" t="s">
        <v>77</v>
      </c>
      <c r="AY175" s="228" t="s">
        <v>227</v>
      </c>
    </row>
    <row r="176" spans="1:65" s="14" customFormat="1" ht="11.25">
      <c r="B176" s="219"/>
      <c r="C176" s="220"/>
      <c r="D176" s="209" t="s">
        <v>236</v>
      </c>
      <c r="E176" s="221" t="s">
        <v>1</v>
      </c>
      <c r="F176" s="222" t="s">
        <v>312</v>
      </c>
      <c r="G176" s="220"/>
      <c r="H176" s="221" t="s">
        <v>1</v>
      </c>
      <c r="I176" s="223"/>
      <c r="J176" s="220"/>
      <c r="K176" s="220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236</v>
      </c>
      <c r="AU176" s="228" t="s">
        <v>88</v>
      </c>
      <c r="AV176" s="14" t="s">
        <v>85</v>
      </c>
      <c r="AW176" s="14" t="s">
        <v>32</v>
      </c>
      <c r="AX176" s="14" t="s">
        <v>77</v>
      </c>
      <c r="AY176" s="228" t="s">
        <v>227</v>
      </c>
    </row>
    <row r="177" spans="1:65" s="13" customFormat="1" ht="11.25">
      <c r="B177" s="207"/>
      <c r="C177" s="208"/>
      <c r="D177" s="209" t="s">
        <v>236</v>
      </c>
      <c r="E177" s="210" t="s">
        <v>1</v>
      </c>
      <c r="F177" s="211" t="s">
        <v>313</v>
      </c>
      <c r="G177" s="208"/>
      <c r="H177" s="212">
        <v>91.867999999999995</v>
      </c>
      <c r="I177" s="213"/>
      <c r="J177" s="208"/>
      <c r="K177" s="208"/>
      <c r="L177" s="214"/>
      <c r="M177" s="215"/>
      <c r="N177" s="216"/>
      <c r="O177" s="216"/>
      <c r="P177" s="216"/>
      <c r="Q177" s="216"/>
      <c r="R177" s="216"/>
      <c r="S177" s="216"/>
      <c r="T177" s="217"/>
      <c r="AT177" s="218" t="s">
        <v>236</v>
      </c>
      <c r="AU177" s="218" t="s">
        <v>88</v>
      </c>
      <c r="AV177" s="13" t="s">
        <v>88</v>
      </c>
      <c r="AW177" s="13" t="s">
        <v>32</v>
      </c>
      <c r="AX177" s="13" t="s">
        <v>77</v>
      </c>
      <c r="AY177" s="218" t="s">
        <v>227</v>
      </c>
    </row>
    <row r="178" spans="1:65" s="14" customFormat="1" ht="11.25">
      <c r="B178" s="219"/>
      <c r="C178" s="220"/>
      <c r="D178" s="209" t="s">
        <v>236</v>
      </c>
      <c r="E178" s="221" t="s">
        <v>1</v>
      </c>
      <c r="F178" s="222" t="s">
        <v>314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315</v>
      </c>
      <c r="G179" s="208"/>
      <c r="H179" s="212">
        <v>30.24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88</v>
      </c>
      <c r="AV179" s="13" t="s">
        <v>88</v>
      </c>
      <c r="AW179" s="13" t="s">
        <v>32</v>
      </c>
      <c r="AX179" s="13" t="s">
        <v>77</v>
      </c>
      <c r="AY179" s="218" t="s">
        <v>227</v>
      </c>
    </row>
    <row r="180" spans="1:65" s="14" customFormat="1" ht="11.25">
      <c r="B180" s="219"/>
      <c r="C180" s="220"/>
      <c r="D180" s="209" t="s">
        <v>236</v>
      </c>
      <c r="E180" s="221" t="s">
        <v>1</v>
      </c>
      <c r="F180" s="222" t="s">
        <v>316</v>
      </c>
      <c r="G180" s="220"/>
      <c r="H180" s="221" t="s">
        <v>1</v>
      </c>
      <c r="I180" s="223"/>
      <c r="J180" s="220"/>
      <c r="K180" s="220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236</v>
      </c>
      <c r="AU180" s="228" t="s">
        <v>88</v>
      </c>
      <c r="AV180" s="14" t="s">
        <v>85</v>
      </c>
      <c r="AW180" s="14" t="s">
        <v>32</v>
      </c>
      <c r="AX180" s="14" t="s">
        <v>77</v>
      </c>
      <c r="AY180" s="228" t="s">
        <v>227</v>
      </c>
    </row>
    <row r="181" spans="1:65" s="13" customFormat="1" ht="11.25">
      <c r="B181" s="207"/>
      <c r="C181" s="208"/>
      <c r="D181" s="209" t="s">
        <v>236</v>
      </c>
      <c r="E181" s="210" t="s">
        <v>1</v>
      </c>
      <c r="F181" s="211" t="s">
        <v>317</v>
      </c>
      <c r="G181" s="208"/>
      <c r="H181" s="212">
        <v>9.1199999999999992</v>
      </c>
      <c r="I181" s="213"/>
      <c r="J181" s="208"/>
      <c r="K181" s="208"/>
      <c r="L181" s="214"/>
      <c r="M181" s="215"/>
      <c r="N181" s="216"/>
      <c r="O181" s="216"/>
      <c r="P181" s="216"/>
      <c r="Q181" s="216"/>
      <c r="R181" s="216"/>
      <c r="S181" s="216"/>
      <c r="T181" s="217"/>
      <c r="AT181" s="218" t="s">
        <v>236</v>
      </c>
      <c r="AU181" s="218" t="s">
        <v>88</v>
      </c>
      <c r="AV181" s="13" t="s">
        <v>88</v>
      </c>
      <c r="AW181" s="13" t="s">
        <v>32</v>
      </c>
      <c r="AX181" s="13" t="s">
        <v>77</v>
      </c>
      <c r="AY181" s="218" t="s">
        <v>227</v>
      </c>
    </row>
    <row r="182" spans="1:65" s="16" customFormat="1" ht="11.25">
      <c r="B182" s="240"/>
      <c r="C182" s="241"/>
      <c r="D182" s="209" t="s">
        <v>236</v>
      </c>
      <c r="E182" s="242" t="s">
        <v>179</v>
      </c>
      <c r="F182" s="243" t="s">
        <v>290</v>
      </c>
      <c r="G182" s="241"/>
      <c r="H182" s="244">
        <v>131.22800000000001</v>
      </c>
      <c r="I182" s="245"/>
      <c r="J182" s="241"/>
      <c r="K182" s="241"/>
      <c r="L182" s="246"/>
      <c r="M182" s="247"/>
      <c r="N182" s="248"/>
      <c r="O182" s="248"/>
      <c r="P182" s="248"/>
      <c r="Q182" s="248"/>
      <c r="R182" s="248"/>
      <c r="S182" s="248"/>
      <c r="T182" s="249"/>
      <c r="AT182" s="250" t="s">
        <v>236</v>
      </c>
      <c r="AU182" s="250" t="s">
        <v>88</v>
      </c>
      <c r="AV182" s="16" t="s">
        <v>245</v>
      </c>
      <c r="AW182" s="16" t="s">
        <v>32</v>
      </c>
      <c r="AX182" s="16" t="s">
        <v>77</v>
      </c>
      <c r="AY182" s="250" t="s">
        <v>227</v>
      </c>
    </row>
    <row r="183" spans="1:65" s="14" customFormat="1" ht="11.25">
      <c r="B183" s="219"/>
      <c r="C183" s="220"/>
      <c r="D183" s="209" t="s">
        <v>236</v>
      </c>
      <c r="E183" s="221" t="s">
        <v>1</v>
      </c>
      <c r="F183" s="222" t="s">
        <v>318</v>
      </c>
      <c r="G183" s="220"/>
      <c r="H183" s="221" t="s">
        <v>1</v>
      </c>
      <c r="I183" s="223"/>
      <c r="J183" s="220"/>
      <c r="K183" s="220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236</v>
      </c>
      <c r="AU183" s="228" t="s">
        <v>88</v>
      </c>
      <c r="AV183" s="14" t="s">
        <v>85</v>
      </c>
      <c r="AW183" s="14" t="s">
        <v>32</v>
      </c>
      <c r="AX183" s="14" t="s">
        <v>77</v>
      </c>
      <c r="AY183" s="228" t="s">
        <v>227</v>
      </c>
    </row>
    <row r="184" spans="1:65" s="13" customFormat="1" ht="11.25">
      <c r="B184" s="207"/>
      <c r="C184" s="208"/>
      <c r="D184" s="209" t="s">
        <v>236</v>
      </c>
      <c r="E184" s="210" t="s">
        <v>1</v>
      </c>
      <c r="F184" s="211" t="s">
        <v>319</v>
      </c>
      <c r="G184" s="208"/>
      <c r="H184" s="212">
        <v>59.198</v>
      </c>
      <c r="I184" s="213"/>
      <c r="J184" s="208"/>
      <c r="K184" s="208"/>
      <c r="L184" s="214"/>
      <c r="M184" s="215"/>
      <c r="N184" s="216"/>
      <c r="O184" s="216"/>
      <c r="P184" s="216"/>
      <c r="Q184" s="216"/>
      <c r="R184" s="216"/>
      <c r="S184" s="216"/>
      <c r="T184" s="217"/>
      <c r="AT184" s="218" t="s">
        <v>236</v>
      </c>
      <c r="AU184" s="218" t="s">
        <v>88</v>
      </c>
      <c r="AV184" s="13" t="s">
        <v>88</v>
      </c>
      <c r="AW184" s="13" t="s">
        <v>32</v>
      </c>
      <c r="AX184" s="13" t="s">
        <v>77</v>
      </c>
      <c r="AY184" s="218" t="s">
        <v>227</v>
      </c>
    </row>
    <row r="185" spans="1:65" s="13" customFormat="1" ht="11.25">
      <c r="B185" s="207"/>
      <c r="C185" s="208"/>
      <c r="D185" s="209" t="s">
        <v>236</v>
      </c>
      <c r="E185" s="210" t="s">
        <v>1</v>
      </c>
      <c r="F185" s="211" t="s">
        <v>320</v>
      </c>
      <c r="G185" s="208"/>
      <c r="H185" s="212">
        <v>12.5</v>
      </c>
      <c r="I185" s="213"/>
      <c r="J185" s="208"/>
      <c r="K185" s="208"/>
      <c r="L185" s="214"/>
      <c r="M185" s="215"/>
      <c r="N185" s="216"/>
      <c r="O185" s="216"/>
      <c r="P185" s="216"/>
      <c r="Q185" s="216"/>
      <c r="R185" s="216"/>
      <c r="S185" s="216"/>
      <c r="T185" s="217"/>
      <c r="AT185" s="218" t="s">
        <v>236</v>
      </c>
      <c r="AU185" s="218" t="s">
        <v>88</v>
      </c>
      <c r="AV185" s="13" t="s">
        <v>88</v>
      </c>
      <c r="AW185" s="13" t="s">
        <v>32</v>
      </c>
      <c r="AX185" s="13" t="s">
        <v>77</v>
      </c>
      <c r="AY185" s="218" t="s">
        <v>227</v>
      </c>
    </row>
    <row r="186" spans="1:65" s="16" customFormat="1" ht="11.25">
      <c r="B186" s="240"/>
      <c r="C186" s="241"/>
      <c r="D186" s="209" t="s">
        <v>236</v>
      </c>
      <c r="E186" s="242" t="s">
        <v>181</v>
      </c>
      <c r="F186" s="243" t="s">
        <v>290</v>
      </c>
      <c r="G186" s="241"/>
      <c r="H186" s="244">
        <v>71.697999999999993</v>
      </c>
      <c r="I186" s="245"/>
      <c r="J186" s="241"/>
      <c r="K186" s="241"/>
      <c r="L186" s="246"/>
      <c r="M186" s="247"/>
      <c r="N186" s="248"/>
      <c r="O186" s="248"/>
      <c r="P186" s="248"/>
      <c r="Q186" s="248"/>
      <c r="R186" s="248"/>
      <c r="S186" s="248"/>
      <c r="T186" s="249"/>
      <c r="AT186" s="250" t="s">
        <v>236</v>
      </c>
      <c r="AU186" s="250" t="s">
        <v>88</v>
      </c>
      <c r="AV186" s="16" t="s">
        <v>245</v>
      </c>
      <c r="AW186" s="16" t="s">
        <v>32</v>
      </c>
      <c r="AX186" s="16" t="s">
        <v>77</v>
      </c>
      <c r="AY186" s="250" t="s">
        <v>227</v>
      </c>
    </row>
    <row r="187" spans="1:65" s="15" customFormat="1" ht="11.25">
      <c r="B187" s="229"/>
      <c r="C187" s="230"/>
      <c r="D187" s="209" t="s">
        <v>236</v>
      </c>
      <c r="E187" s="231" t="s">
        <v>1</v>
      </c>
      <c r="F187" s="232" t="s">
        <v>244</v>
      </c>
      <c r="G187" s="230"/>
      <c r="H187" s="233">
        <v>202.92599999999999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236</v>
      </c>
      <c r="AU187" s="239" t="s">
        <v>88</v>
      </c>
      <c r="AV187" s="15" t="s">
        <v>234</v>
      </c>
      <c r="AW187" s="15" t="s">
        <v>32</v>
      </c>
      <c r="AX187" s="15" t="s">
        <v>85</v>
      </c>
      <c r="AY187" s="239" t="s">
        <v>227</v>
      </c>
    </row>
    <row r="188" spans="1:65" s="2" customFormat="1" ht="14.45" customHeight="1">
      <c r="A188" s="35"/>
      <c r="B188" s="36"/>
      <c r="C188" s="194" t="s">
        <v>321</v>
      </c>
      <c r="D188" s="194" t="s">
        <v>229</v>
      </c>
      <c r="E188" s="195" t="s">
        <v>322</v>
      </c>
      <c r="F188" s="196" t="s">
        <v>323</v>
      </c>
      <c r="G188" s="197" t="s">
        <v>232</v>
      </c>
      <c r="H188" s="198">
        <v>287.95</v>
      </c>
      <c r="I188" s="199"/>
      <c r="J188" s="200">
        <f>ROUND(I188*H188,2)</f>
        <v>0</v>
      </c>
      <c r="K188" s="196" t="s">
        <v>233</v>
      </c>
      <c r="L188" s="40"/>
      <c r="M188" s="201" t="s">
        <v>1</v>
      </c>
      <c r="N188" s="202" t="s">
        <v>42</v>
      </c>
      <c r="O188" s="72"/>
      <c r="P188" s="203">
        <f>O188*H188</f>
        <v>0</v>
      </c>
      <c r="Q188" s="203">
        <v>2.0000000000000002E-5</v>
      </c>
      <c r="R188" s="203">
        <f>Q188*H188</f>
        <v>5.7590000000000002E-3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234</v>
      </c>
      <c r="AT188" s="205" t="s">
        <v>229</v>
      </c>
      <c r="AU188" s="205" t="s">
        <v>88</v>
      </c>
      <c r="AY188" s="18" t="s">
        <v>227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85</v>
      </c>
      <c r="BK188" s="206">
        <f>ROUND(I188*H188,2)</f>
        <v>0</v>
      </c>
      <c r="BL188" s="18" t="s">
        <v>234</v>
      </c>
      <c r="BM188" s="205" t="s">
        <v>324</v>
      </c>
    </row>
    <row r="189" spans="1:65" s="14" customFormat="1" ht="11.25">
      <c r="B189" s="219"/>
      <c r="C189" s="220"/>
      <c r="D189" s="209" t="s">
        <v>236</v>
      </c>
      <c r="E189" s="221" t="s">
        <v>1</v>
      </c>
      <c r="F189" s="222" t="s">
        <v>311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88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4" customFormat="1" ht="11.25">
      <c r="B190" s="219"/>
      <c r="C190" s="220"/>
      <c r="D190" s="209" t="s">
        <v>236</v>
      </c>
      <c r="E190" s="221" t="s">
        <v>1</v>
      </c>
      <c r="F190" s="222" t="s">
        <v>312</v>
      </c>
      <c r="G190" s="220"/>
      <c r="H190" s="221" t="s">
        <v>1</v>
      </c>
      <c r="I190" s="223"/>
      <c r="J190" s="220"/>
      <c r="K190" s="220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236</v>
      </c>
      <c r="AU190" s="228" t="s">
        <v>88</v>
      </c>
      <c r="AV190" s="14" t="s">
        <v>85</v>
      </c>
      <c r="AW190" s="14" t="s">
        <v>32</v>
      </c>
      <c r="AX190" s="14" t="s">
        <v>77</v>
      </c>
      <c r="AY190" s="228" t="s">
        <v>227</v>
      </c>
    </row>
    <row r="191" spans="1:65" s="13" customFormat="1" ht="11.25">
      <c r="B191" s="207"/>
      <c r="C191" s="208"/>
      <c r="D191" s="209" t="s">
        <v>236</v>
      </c>
      <c r="E191" s="210" t="s">
        <v>1</v>
      </c>
      <c r="F191" s="211" t="s">
        <v>325</v>
      </c>
      <c r="G191" s="208"/>
      <c r="H191" s="212">
        <v>136.1</v>
      </c>
      <c r="I191" s="213"/>
      <c r="J191" s="208"/>
      <c r="K191" s="208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236</v>
      </c>
      <c r="AU191" s="218" t="s">
        <v>88</v>
      </c>
      <c r="AV191" s="13" t="s">
        <v>88</v>
      </c>
      <c r="AW191" s="13" t="s">
        <v>32</v>
      </c>
      <c r="AX191" s="13" t="s">
        <v>77</v>
      </c>
      <c r="AY191" s="218" t="s">
        <v>227</v>
      </c>
    </row>
    <row r="192" spans="1:65" s="14" customFormat="1" ht="11.25">
      <c r="B192" s="219"/>
      <c r="C192" s="220"/>
      <c r="D192" s="209" t="s">
        <v>236</v>
      </c>
      <c r="E192" s="221" t="s">
        <v>1</v>
      </c>
      <c r="F192" s="222" t="s">
        <v>314</v>
      </c>
      <c r="G192" s="220"/>
      <c r="H192" s="221" t="s">
        <v>1</v>
      </c>
      <c r="I192" s="223"/>
      <c r="J192" s="220"/>
      <c r="K192" s="220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236</v>
      </c>
      <c r="AU192" s="228" t="s">
        <v>88</v>
      </c>
      <c r="AV192" s="14" t="s">
        <v>85</v>
      </c>
      <c r="AW192" s="14" t="s">
        <v>32</v>
      </c>
      <c r="AX192" s="14" t="s">
        <v>77</v>
      </c>
      <c r="AY192" s="228" t="s">
        <v>227</v>
      </c>
    </row>
    <row r="193" spans="1:65" s="13" customFormat="1" ht="11.25">
      <c r="B193" s="207"/>
      <c r="C193" s="208"/>
      <c r="D193" s="209" t="s">
        <v>236</v>
      </c>
      <c r="E193" s="210" t="s">
        <v>1</v>
      </c>
      <c r="F193" s="211" t="s">
        <v>326</v>
      </c>
      <c r="G193" s="208"/>
      <c r="H193" s="212">
        <v>34.35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4" customFormat="1" ht="11.25">
      <c r="B194" s="219"/>
      <c r="C194" s="220"/>
      <c r="D194" s="209" t="s">
        <v>236</v>
      </c>
      <c r="E194" s="221" t="s">
        <v>1</v>
      </c>
      <c r="F194" s="222" t="s">
        <v>316</v>
      </c>
      <c r="G194" s="220"/>
      <c r="H194" s="221" t="s">
        <v>1</v>
      </c>
      <c r="I194" s="223"/>
      <c r="J194" s="220"/>
      <c r="K194" s="220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236</v>
      </c>
      <c r="AU194" s="228" t="s">
        <v>88</v>
      </c>
      <c r="AV194" s="14" t="s">
        <v>85</v>
      </c>
      <c r="AW194" s="14" t="s">
        <v>32</v>
      </c>
      <c r="AX194" s="14" t="s">
        <v>77</v>
      </c>
      <c r="AY194" s="228" t="s">
        <v>227</v>
      </c>
    </row>
    <row r="195" spans="1:65" s="13" customFormat="1" ht="11.25">
      <c r="B195" s="207"/>
      <c r="C195" s="208"/>
      <c r="D195" s="209" t="s">
        <v>236</v>
      </c>
      <c r="E195" s="210" t="s">
        <v>1</v>
      </c>
      <c r="F195" s="211" t="s">
        <v>327</v>
      </c>
      <c r="G195" s="208"/>
      <c r="H195" s="212">
        <v>15.2</v>
      </c>
      <c r="I195" s="213"/>
      <c r="J195" s="208"/>
      <c r="K195" s="208"/>
      <c r="L195" s="214"/>
      <c r="M195" s="215"/>
      <c r="N195" s="216"/>
      <c r="O195" s="216"/>
      <c r="P195" s="216"/>
      <c r="Q195" s="216"/>
      <c r="R195" s="216"/>
      <c r="S195" s="216"/>
      <c r="T195" s="217"/>
      <c r="AT195" s="218" t="s">
        <v>236</v>
      </c>
      <c r="AU195" s="218" t="s">
        <v>88</v>
      </c>
      <c r="AV195" s="13" t="s">
        <v>88</v>
      </c>
      <c r="AW195" s="13" t="s">
        <v>32</v>
      </c>
      <c r="AX195" s="13" t="s">
        <v>77</v>
      </c>
      <c r="AY195" s="218" t="s">
        <v>227</v>
      </c>
    </row>
    <row r="196" spans="1:65" s="16" customFormat="1" ht="11.25">
      <c r="B196" s="240"/>
      <c r="C196" s="241"/>
      <c r="D196" s="209" t="s">
        <v>236</v>
      </c>
      <c r="E196" s="242" t="s">
        <v>183</v>
      </c>
      <c r="F196" s="243" t="s">
        <v>290</v>
      </c>
      <c r="G196" s="241"/>
      <c r="H196" s="244">
        <v>185.65</v>
      </c>
      <c r="I196" s="245"/>
      <c r="J196" s="241"/>
      <c r="K196" s="241"/>
      <c r="L196" s="246"/>
      <c r="M196" s="247"/>
      <c r="N196" s="248"/>
      <c r="O196" s="248"/>
      <c r="P196" s="248"/>
      <c r="Q196" s="248"/>
      <c r="R196" s="248"/>
      <c r="S196" s="248"/>
      <c r="T196" s="249"/>
      <c r="AT196" s="250" t="s">
        <v>236</v>
      </c>
      <c r="AU196" s="250" t="s">
        <v>88</v>
      </c>
      <c r="AV196" s="16" t="s">
        <v>245</v>
      </c>
      <c r="AW196" s="16" t="s">
        <v>32</v>
      </c>
      <c r="AX196" s="16" t="s">
        <v>77</v>
      </c>
      <c r="AY196" s="250" t="s">
        <v>227</v>
      </c>
    </row>
    <row r="197" spans="1:65" s="14" customFormat="1" ht="11.25">
      <c r="B197" s="219"/>
      <c r="C197" s="220"/>
      <c r="D197" s="209" t="s">
        <v>236</v>
      </c>
      <c r="E197" s="221" t="s">
        <v>1</v>
      </c>
      <c r="F197" s="222" t="s">
        <v>318</v>
      </c>
      <c r="G197" s="220"/>
      <c r="H197" s="221" t="s">
        <v>1</v>
      </c>
      <c r="I197" s="223"/>
      <c r="J197" s="220"/>
      <c r="K197" s="220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236</v>
      </c>
      <c r="AU197" s="228" t="s">
        <v>88</v>
      </c>
      <c r="AV197" s="14" t="s">
        <v>85</v>
      </c>
      <c r="AW197" s="14" t="s">
        <v>32</v>
      </c>
      <c r="AX197" s="14" t="s">
        <v>77</v>
      </c>
      <c r="AY197" s="228" t="s">
        <v>227</v>
      </c>
    </row>
    <row r="198" spans="1:65" s="13" customFormat="1" ht="11.25">
      <c r="B198" s="207"/>
      <c r="C198" s="208"/>
      <c r="D198" s="209" t="s">
        <v>236</v>
      </c>
      <c r="E198" s="210" t="s">
        <v>1</v>
      </c>
      <c r="F198" s="211" t="s">
        <v>328</v>
      </c>
      <c r="G198" s="208"/>
      <c r="H198" s="212">
        <v>87.7</v>
      </c>
      <c r="I198" s="213"/>
      <c r="J198" s="208"/>
      <c r="K198" s="208"/>
      <c r="L198" s="214"/>
      <c r="M198" s="215"/>
      <c r="N198" s="216"/>
      <c r="O198" s="216"/>
      <c r="P198" s="216"/>
      <c r="Q198" s="216"/>
      <c r="R198" s="216"/>
      <c r="S198" s="216"/>
      <c r="T198" s="217"/>
      <c r="AT198" s="218" t="s">
        <v>236</v>
      </c>
      <c r="AU198" s="218" t="s">
        <v>88</v>
      </c>
      <c r="AV198" s="13" t="s">
        <v>88</v>
      </c>
      <c r="AW198" s="13" t="s">
        <v>32</v>
      </c>
      <c r="AX198" s="13" t="s">
        <v>77</v>
      </c>
      <c r="AY198" s="21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329</v>
      </c>
      <c r="G199" s="208"/>
      <c r="H199" s="212">
        <v>14.6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77</v>
      </c>
      <c r="AY199" s="218" t="s">
        <v>227</v>
      </c>
    </row>
    <row r="200" spans="1:65" s="16" customFormat="1" ht="11.25">
      <c r="B200" s="240"/>
      <c r="C200" s="241"/>
      <c r="D200" s="209" t="s">
        <v>236</v>
      </c>
      <c r="E200" s="242" t="s">
        <v>185</v>
      </c>
      <c r="F200" s="243" t="s">
        <v>290</v>
      </c>
      <c r="G200" s="241"/>
      <c r="H200" s="244">
        <v>102.3</v>
      </c>
      <c r="I200" s="245"/>
      <c r="J200" s="241"/>
      <c r="K200" s="241"/>
      <c r="L200" s="246"/>
      <c r="M200" s="247"/>
      <c r="N200" s="248"/>
      <c r="O200" s="248"/>
      <c r="P200" s="248"/>
      <c r="Q200" s="248"/>
      <c r="R200" s="248"/>
      <c r="S200" s="248"/>
      <c r="T200" s="249"/>
      <c r="AT200" s="250" t="s">
        <v>236</v>
      </c>
      <c r="AU200" s="250" t="s">
        <v>88</v>
      </c>
      <c r="AV200" s="16" t="s">
        <v>245</v>
      </c>
      <c r="AW200" s="16" t="s">
        <v>32</v>
      </c>
      <c r="AX200" s="16" t="s">
        <v>77</v>
      </c>
      <c r="AY200" s="250" t="s">
        <v>227</v>
      </c>
    </row>
    <row r="201" spans="1:65" s="15" customFormat="1" ht="11.25">
      <c r="B201" s="229"/>
      <c r="C201" s="230"/>
      <c r="D201" s="209" t="s">
        <v>236</v>
      </c>
      <c r="E201" s="231" t="s">
        <v>1</v>
      </c>
      <c r="F201" s="232" t="s">
        <v>244</v>
      </c>
      <c r="G201" s="230"/>
      <c r="H201" s="233">
        <v>287.95</v>
      </c>
      <c r="I201" s="234"/>
      <c r="J201" s="230"/>
      <c r="K201" s="230"/>
      <c r="L201" s="235"/>
      <c r="M201" s="236"/>
      <c r="N201" s="237"/>
      <c r="O201" s="237"/>
      <c r="P201" s="237"/>
      <c r="Q201" s="237"/>
      <c r="R201" s="237"/>
      <c r="S201" s="237"/>
      <c r="T201" s="238"/>
      <c r="AT201" s="239" t="s">
        <v>236</v>
      </c>
      <c r="AU201" s="239" t="s">
        <v>88</v>
      </c>
      <c r="AV201" s="15" t="s">
        <v>234</v>
      </c>
      <c r="AW201" s="15" t="s">
        <v>32</v>
      </c>
      <c r="AX201" s="15" t="s">
        <v>85</v>
      </c>
      <c r="AY201" s="239" t="s">
        <v>227</v>
      </c>
    </row>
    <row r="202" spans="1:65" s="2" customFormat="1" ht="14.45" customHeight="1">
      <c r="A202" s="35"/>
      <c r="B202" s="36"/>
      <c r="C202" s="194" t="s">
        <v>330</v>
      </c>
      <c r="D202" s="194" t="s">
        <v>229</v>
      </c>
      <c r="E202" s="195" t="s">
        <v>272</v>
      </c>
      <c r="F202" s="196" t="s">
        <v>273</v>
      </c>
      <c r="G202" s="197" t="s">
        <v>274</v>
      </c>
      <c r="H202" s="198">
        <v>234.40299999999999</v>
      </c>
      <c r="I202" s="199"/>
      <c r="J202" s="200">
        <f>ROUND(I202*H202,2)</f>
        <v>0</v>
      </c>
      <c r="K202" s="196" t="s">
        <v>233</v>
      </c>
      <c r="L202" s="40"/>
      <c r="M202" s="201" t="s">
        <v>1</v>
      </c>
      <c r="N202" s="202" t="s">
        <v>42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234</v>
      </c>
      <c r="AT202" s="205" t="s">
        <v>229</v>
      </c>
      <c r="AU202" s="205" t="s">
        <v>88</v>
      </c>
      <c r="AY202" s="18" t="s">
        <v>227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85</v>
      </c>
      <c r="BK202" s="206">
        <f>ROUND(I202*H202,2)</f>
        <v>0</v>
      </c>
      <c r="BL202" s="18" t="s">
        <v>234</v>
      </c>
      <c r="BM202" s="205" t="s">
        <v>331</v>
      </c>
    </row>
    <row r="203" spans="1:65" s="2" customFormat="1" ht="24.2" customHeight="1">
      <c r="A203" s="35"/>
      <c r="B203" s="36"/>
      <c r="C203" s="194" t="s">
        <v>332</v>
      </c>
      <c r="D203" s="194" t="s">
        <v>229</v>
      </c>
      <c r="E203" s="195" t="s">
        <v>277</v>
      </c>
      <c r="F203" s="196" t="s">
        <v>278</v>
      </c>
      <c r="G203" s="197" t="s">
        <v>274</v>
      </c>
      <c r="H203" s="198">
        <v>937.61199999999997</v>
      </c>
      <c r="I203" s="199"/>
      <c r="J203" s="200">
        <f>ROUND(I203*H203,2)</f>
        <v>0</v>
      </c>
      <c r="K203" s="196" t="s">
        <v>233</v>
      </c>
      <c r="L203" s="40"/>
      <c r="M203" s="201" t="s">
        <v>1</v>
      </c>
      <c r="N203" s="202" t="s">
        <v>42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234</v>
      </c>
      <c r="AT203" s="205" t="s">
        <v>229</v>
      </c>
      <c r="AU203" s="205" t="s">
        <v>88</v>
      </c>
      <c r="AY203" s="18" t="s">
        <v>227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85</v>
      </c>
      <c r="BK203" s="206">
        <f>ROUND(I203*H203,2)</f>
        <v>0</v>
      </c>
      <c r="BL203" s="18" t="s">
        <v>234</v>
      </c>
      <c r="BM203" s="205" t="s">
        <v>333</v>
      </c>
    </row>
    <row r="204" spans="1:65" s="13" customFormat="1" ht="11.25">
      <c r="B204" s="207"/>
      <c r="C204" s="208"/>
      <c r="D204" s="209" t="s">
        <v>236</v>
      </c>
      <c r="E204" s="208"/>
      <c r="F204" s="211" t="s">
        <v>334</v>
      </c>
      <c r="G204" s="208"/>
      <c r="H204" s="212">
        <v>937.61199999999997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4</v>
      </c>
      <c r="AX204" s="13" t="s">
        <v>85</v>
      </c>
      <c r="AY204" s="218" t="s">
        <v>227</v>
      </c>
    </row>
    <row r="205" spans="1:65" s="2" customFormat="1" ht="14.45" customHeight="1">
      <c r="A205" s="35"/>
      <c r="B205" s="36"/>
      <c r="C205" s="194" t="s">
        <v>335</v>
      </c>
      <c r="D205" s="194" t="s">
        <v>229</v>
      </c>
      <c r="E205" s="195" t="s">
        <v>336</v>
      </c>
      <c r="F205" s="196" t="s">
        <v>337</v>
      </c>
      <c r="G205" s="197" t="s">
        <v>274</v>
      </c>
      <c r="H205" s="198">
        <v>234.40299999999999</v>
      </c>
      <c r="I205" s="199"/>
      <c r="J205" s="200">
        <f>ROUND(I205*H205,2)</f>
        <v>0</v>
      </c>
      <c r="K205" s="196" t="s">
        <v>249</v>
      </c>
      <c r="L205" s="40"/>
      <c r="M205" s="201" t="s">
        <v>1</v>
      </c>
      <c r="N205" s="202" t="s">
        <v>42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234</v>
      </c>
      <c r="AT205" s="205" t="s">
        <v>229</v>
      </c>
      <c r="AU205" s="205" t="s">
        <v>88</v>
      </c>
      <c r="AY205" s="18" t="s">
        <v>227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85</v>
      </c>
      <c r="BK205" s="206">
        <f>ROUND(I205*H205,2)</f>
        <v>0</v>
      </c>
      <c r="BL205" s="18" t="s">
        <v>234</v>
      </c>
      <c r="BM205" s="205" t="s">
        <v>338</v>
      </c>
    </row>
    <row r="206" spans="1:65" s="2" customFormat="1" ht="24.2" customHeight="1">
      <c r="A206" s="35"/>
      <c r="B206" s="36"/>
      <c r="C206" s="194" t="s">
        <v>339</v>
      </c>
      <c r="D206" s="194" t="s">
        <v>229</v>
      </c>
      <c r="E206" s="195" t="s">
        <v>340</v>
      </c>
      <c r="F206" s="196" t="s">
        <v>341</v>
      </c>
      <c r="G206" s="197" t="s">
        <v>342</v>
      </c>
      <c r="H206" s="198">
        <v>1</v>
      </c>
      <c r="I206" s="199"/>
      <c r="J206" s="200">
        <f>ROUND(I206*H206,2)</f>
        <v>0</v>
      </c>
      <c r="K206" s="196" t="s">
        <v>249</v>
      </c>
      <c r="L206" s="40"/>
      <c r="M206" s="201" t="s">
        <v>1</v>
      </c>
      <c r="N206" s="202" t="s">
        <v>42</v>
      </c>
      <c r="O206" s="72"/>
      <c r="P206" s="203">
        <f>O206*H206</f>
        <v>0</v>
      </c>
      <c r="Q206" s="203">
        <v>1.0500000000000001E-2</v>
      </c>
      <c r="R206" s="203">
        <f>Q206*H206</f>
        <v>1.0500000000000001E-2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234</v>
      </c>
      <c r="AT206" s="205" t="s">
        <v>229</v>
      </c>
      <c r="AU206" s="205" t="s">
        <v>88</v>
      </c>
      <c r="AY206" s="18" t="s">
        <v>227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85</v>
      </c>
      <c r="BK206" s="206">
        <f>ROUND(I206*H206,2)</f>
        <v>0</v>
      </c>
      <c r="BL206" s="18" t="s">
        <v>234</v>
      </c>
      <c r="BM206" s="205" t="s">
        <v>343</v>
      </c>
    </row>
    <row r="207" spans="1:65" s="13" customFormat="1" ht="11.25">
      <c r="B207" s="207"/>
      <c r="C207" s="208"/>
      <c r="D207" s="209" t="s">
        <v>236</v>
      </c>
      <c r="E207" s="210" t="s">
        <v>1</v>
      </c>
      <c r="F207" s="211" t="s">
        <v>344</v>
      </c>
      <c r="G207" s="208"/>
      <c r="H207" s="212">
        <v>1</v>
      </c>
      <c r="I207" s="213"/>
      <c r="J207" s="208"/>
      <c r="K207" s="208"/>
      <c r="L207" s="214"/>
      <c r="M207" s="215"/>
      <c r="N207" s="216"/>
      <c r="O207" s="216"/>
      <c r="P207" s="216"/>
      <c r="Q207" s="216"/>
      <c r="R207" s="216"/>
      <c r="S207" s="216"/>
      <c r="T207" s="217"/>
      <c r="AT207" s="218" t="s">
        <v>236</v>
      </c>
      <c r="AU207" s="218" t="s">
        <v>88</v>
      </c>
      <c r="AV207" s="13" t="s">
        <v>88</v>
      </c>
      <c r="AW207" s="13" t="s">
        <v>32</v>
      </c>
      <c r="AX207" s="13" t="s">
        <v>85</v>
      </c>
      <c r="AY207" s="218" t="s">
        <v>227</v>
      </c>
    </row>
    <row r="208" spans="1:65" s="2" customFormat="1" ht="24.2" customHeight="1">
      <c r="A208" s="35"/>
      <c r="B208" s="36"/>
      <c r="C208" s="194" t="s">
        <v>7</v>
      </c>
      <c r="D208" s="194" t="s">
        <v>229</v>
      </c>
      <c r="E208" s="195" t="s">
        <v>345</v>
      </c>
      <c r="F208" s="196" t="s">
        <v>346</v>
      </c>
      <c r="G208" s="197" t="s">
        <v>342</v>
      </c>
      <c r="H208" s="198">
        <v>1</v>
      </c>
      <c r="I208" s="199"/>
      <c r="J208" s="200">
        <f>ROUND(I208*H208,2)</f>
        <v>0</v>
      </c>
      <c r="K208" s="196" t="s">
        <v>249</v>
      </c>
      <c r="L208" s="40"/>
      <c r="M208" s="201" t="s">
        <v>1</v>
      </c>
      <c r="N208" s="202" t="s">
        <v>42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234</v>
      </c>
      <c r="AT208" s="205" t="s">
        <v>229</v>
      </c>
      <c r="AU208" s="205" t="s">
        <v>88</v>
      </c>
      <c r="AY208" s="18" t="s">
        <v>227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85</v>
      </c>
      <c r="BK208" s="206">
        <f>ROUND(I208*H208,2)</f>
        <v>0</v>
      </c>
      <c r="BL208" s="18" t="s">
        <v>234</v>
      </c>
      <c r="BM208" s="205" t="s">
        <v>347</v>
      </c>
    </row>
    <row r="209" spans="1:65" s="13" customFormat="1" ht="11.25">
      <c r="B209" s="207"/>
      <c r="C209" s="208"/>
      <c r="D209" s="209" t="s">
        <v>236</v>
      </c>
      <c r="E209" s="210" t="s">
        <v>1</v>
      </c>
      <c r="F209" s="211" t="s">
        <v>348</v>
      </c>
      <c r="G209" s="208"/>
      <c r="H209" s="212">
        <v>1</v>
      </c>
      <c r="I209" s="213"/>
      <c r="J209" s="208"/>
      <c r="K209" s="208"/>
      <c r="L209" s="214"/>
      <c r="M209" s="215"/>
      <c r="N209" s="216"/>
      <c r="O209" s="216"/>
      <c r="P209" s="216"/>
      <c r="Q209" s="216"/>
      <c r="R209" s="216"/>
      <c r="S209" s="216"/>
      <c r="T209" s="217"/>
      <c r="AT209" s="218" t="s">
        <v>236</v>
      </c>
      <c r="AU209" s="218" t="s">
        <v>88</v>
      </c>
      <c r="AV209" s="13" t="s">
        <v>88</v>
      </c>
      <c r="AW209" s="13" t="s">
        <v>32</v>
      </c>
      <c r="AX209" s="13" t="s">
        <v>85</v>
      </c>
      <c r="AY209" s="218" t="s">
        <v>227</v>
      </c>
    </row>
    <row r="210" spans="1:65" s="2" customFormat="1" ht="24.2" customHeight="1">
      <c r="A210" s="35"/>
      <c r="B210" s="36"/>
      <c r="C210" s="194" t="s">
        <v>349</v>
      </c>
      <c r="D210" s="194" t="s">
        <v>229</v>
      </c>
      <c r="E210" s="195" t="s">
        <v>350</v>
      </c>
      <c r="F210" s="196" t="s">
        <v>351</v>
      </c>
      <c r="G210" s="197" t="s">
        <v>352</v>
      </c>
      <c r="H210" s="198">
        <v>960</v>
      </c>
      <c r="I210" s="199"/>
      <c r="J210" s="200">
        <f>ROUND(I210*H210,2)</f>
        <v>0</v>
      </c>
      <c r="K210" s="196" t="s">
        <v>233</v>
      </c>
      <c r="L210" s="40"/>
      <c r="M210" s="201" t="s">
        <v>1</v>
      </c>
      <c r="N210" s="202" t="s">
        <v>42</v>
      </c>
      <c r="O210" s="72"/>
      <c r="P210" s="203">
        <f>O210*H210</f>
        <v>0</v>
      </c>
      <c r="Q210" s="203">
        <v>3.0000000000000001E-5</v>
      </c>
      <c r="R210" s="203">
        <f>Q210*H210</f>
        <v>2.8799999999999999E-2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234</v>
      </c>
      <c r="AT210" s="205" t="s">
        <v>229</v>
      </c>
      <c r="AU210" s="205" t="s">
        <v>88</v>
      </c>
      <c r="AY210" s="18" t="s">
        <v>227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85</v>
      </c>
      <c r="BK210" s="206">
        <f>ROUND(I210*H210,2)</f>
        <v>0</v>
      </c>
      <c r="BL210" s="18" t="s">
        <v>234</v>
      </c>
      <c r="BM210" s="205" t="s">
        <v>353</v>
      </c>
    </row>
    <row r="211" spans="1:65" s="13" customFormat="1" ht="11.25">
      <c r="B211" s="207"/>
      <c r="C211" s="208"/>
      <c r="D211" s="209" t="s">
        <v>236</v>
      </c>
      <c r="E211" s="210" t="s">
        <v>1</v>
      </c>
      <c r="F211" s="211" t="s">
        <v>354</v>
      </c>
      <c r="G211" s="208"/>
      <c r="H211" s="212">
        <v>900</v>
      </c>
      <c r="I211" s="213"/>
      <c r="J211" s="208"/>
      <c r="K211" s="208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236</v>
      </c>
      <c r="AU211" s="218" t="s">
        <v>88</v>
      </c>
      <c r="AV211" s="13" t="s">
        <v>88</v>
      </c>
      <c r="AW211" s="13" t="s">
        <v>32</v>
      </c>
      <c r="AX211" s="13" t="s">
        <v>77</v>
      </c>
      <c r="AY211" s="218" t="s">
        <v>227</v>
      </c>
    </row>
    <row r="212" spans="1:65" s="13" customFormat="1" ht="11.25">
      <c r="B212" s="207"/>
      <c r="C212" s="208"/>
      <c r="D212" s="209" t="s">
        <v>236</v>
      </c>
      <c r="E212" s="210" t="s">
        <v>1</v>
      </c>
      <c r="F212" s="211" t="s">
        <v>355</v>
      </c>
      <c r="G212" s="208"/>
      <c r="H212" s="212">
        <v>60</v>
      </c>
      <c r="I212" s="213"/>
      <c r="J212" s="208"/>
      <c r="K212" s="208"/>
      <c r="L212" s="214"/>
      <c r="M212" s="215"/>
      <c r="N212" s="216"/>
      <c r="O212" s="216"/>
      <c r="P212" s="216"/>
      <c r="Q212" s="216"/>
      <c r="R212" s="216"/>
      <c r="S212" s="216"/>
      <c r="T212" s="217"/>
      <c r="AT212" s="218" t="s">
        <v>236</v>
      </c>
      <c r="AU212" s="218" t="s">
        <v>88</v>
      </c>
      <c r="AV212" s="13" t="s">
        <v>88</v>
      </c>
      <c r="AW212" s="13" t="s">
        <v>32</v>
      </c>
      <c r="AX212" s="13" t="s">
        <v>77</v>
      </c>
      <c r="AY212" s="218" t="s">
        <v>227</v>
      </c>
    </row>
    <row r="213" spans="1:65" s="15" customFormat="1" ht="11.25">
      <c r="B213" s="229"/>
      <c r="C213" s="230"/>
      <c r="D213" s="209" t="s">
        <v>236</v>
      </c>
      <c r="E213" s="231" t="s">
        <v>1</v>
      </c>
      <c r="F213" s="232" t="s">
        <v>244</v>
      </c>
      <c r="G213" s="230"/>
      <c r="H213" s="233">
        <v>960</v>
      </c>
      <c r="I213" s="234"/>
      <c r="J213" s="230"/>
      <c r="K213" s="230"/>
      <c r="L213" s="235"/>
      <c r="M213" s="236"/>
      <c r="N213" s="237"/>
      <c r="O213" s="237"/>
      <c r="P213" s="237"/>
      <c r="Q213" s="237"/>
      <c r="R213" s="237"/>
      <c r="S213" s="237"/>
      <c r="T213" s="238"/>
      <c r="AT213" s="239" t="s">
        <v>236</v>
      </c>
      <c r="AU213" s="239" t="s">
        <v>88</v>
      </c>
      <c r="AV213" s="15" t="s">
        <v>234</v>
      </c>
      <c r="AW213" s="15" t="s">
        <v>32</v>
      </c>
      <c r="AX213" s="15" t="s">
        <v>85</v>
      </c>
      <c r="AY213" s="239" t="s">
        <v>227</v>
      </c>
    </row>
    <row r="214" spans="1:65" s="2" customFormat="1" ht="24.2" customHeight="1">
      <c r="A214" s="35"/>
      <c r="B214" s="36"/>
      <c r="C214" s="194" t="s">
        <v>356</v>
      </c>
      <c r="D214" s="194" t="s">
        <v>229</v>
      </c>
      <c r="E214" s="195" t="s">
        <v>357</v>
      </c>
      <c r="F214" s="196" t="s">
        <v>358</v>
      </c>
      <c r="G214" s="197" t="s">
        <v>359</v>
      </c>
      <c r="H214" s="198">
        <v>80</v>
      </c>
      <c r="I214" s="199"/>
      <c r="J214" s="200">
        <f>ROUND(I214*H214,2)</f>
        <v>0</v>
      </c>
      <c r="K214" s="196" t="s">
        <v>233</v>
      </c>
      <c r="L214" s="40"/>
      <c r="M214" s="201" t="s">
        <v>1</v>
      </c>
      <c r="N214" s="202" t="s">
        <v>42</v>
      </c>
      <c r="O214" s="72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234</v>
      </c>
      <c r="AT214" s="205" t="s">
        <v>229</v>
      </c>
      <c r="AU214" s="205" t="s">
        <v>88</v>
      </c>
      <c r="AY214" s="18" t="s">
        <v>227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8" t="s">
        <v>85</v>
      </c>
      <c r="BK214" s="206">
        <f>ROUND(I214*H214,2)</f>
        <v>0</v>
      </c>
      <c r="BL214" s="18" t="s">
        <v>234</v>
      </c>
      <c r="BM214" s="205" t="s">
        <v>360</v>
      </c>
    </row>
    <row r="215" spans="1:65" s="13" customFormat="1" ht="11.25">
      <c r="B215" s="207"/>
      <c r="C215" s="208"/>
      <c r="D215" s="209" t="s">
        <v>236</v>
      </c>
      <c r="E215" s="210" t="s">
        <v>1</v>
      </c>
      <c r="F215" s="211" t="s">
        <v>361</v>
      </c>
      <c r="G215" s="208"/>
      <c r="H215" s="212">
        <v>40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1:65" s="13" customFormat="1" ht="11.25">
      <c r="B216" s="207"/>
      <c r="C216" s="208"/>
      <c r="D216" s="209" t="s">
        <v>236</v>
      </c>
      <c r="E216" s="210" t="s">
        <v>1</v>
      </c>
      <c r="F216" s="211" t="s">
        <v>362</v>
      </c>
      <c r="G216" s="208"/>
      <c r="H216" s="212">
        <v>40</v>
      </c>
      <c r="I216" s="213"/>
      <c r="J216" s="208"/>
      <c r="K216" s="208"/>
      <c r="L216" s="214"/>
      <c r="M216" s="215"/>
      <c r="N216" s="216"/>
      <c r="O216" s="216"/>
      <c r="P216" s="216"/>
      <c r="Q216" s="216"/>
      <c r="R216" s="216"/>
      <c r="S216" s="216"/>
      <c r="T216" s="217"/>
      <c r="AT216" s="218" t="s">
        <v>236</v>
      </c>
      <c r="AU216" s="218" t="s">
        <v>88</v>
      </c>
      <c r="AV216" s="13" t="s">
        <v>88</v>
      </c>
      <c r="AW216" s="13" t="s">
        <v>32</v>
      </c>
      <c r="AX216" s="13" t="s">
        <v>77</v>
      </c>
      <c r="AY216" s="218" t="s">
        <v>227</v>
      </c>
    </row>
    <row r="217" spans="1:65" s="15" customFormat="1" ht="11.25">
      <c r="B217" s="229"/>
      <c r="C217" s="230"/>
      <c r="D217" s="209" t="s">
        <v>236</v>
      </c>
      <c r="E217" s="231" t="s">
        <v>1</v>
      </c>
      <c r="F217" s="232" t="s">
        <v>244</v>
      </c>
      <c r="G217" s="230"/>
      <c r="H217" s="233">
        <v>80</v>
      </c>
      <c r="I217" s="234"/>
      <c r="J217" s="230"/>
      <c r="K217" s="230"/>
      <c r="L217" s="235"/>
      <c r="M217" s="236"/>
      <c r="N217" s="237"/>
      <c r="O217" s="237"/>
      <c r="P217" s="237"/>
      <c r="Q217" s="237"/>
      <c r="R217" s="237"/>
      <c r="S217" s="237"/>
      <c r="T217" s="238"/>
      <c r="AT217" s="239" t="s">
        <v>236</v>
      </c>
      <c r="AU217" s="239" t="s">
        <v>88</v>
      </c>
      <c r="AV217" s="15" t="s">
        <v>234</v>
      </c>
      <c r="AW217" s="15" t="s">
        <v>32</v>
      </c>
      <c r="AX217" s="15" t="s">
        <v>85</v>
      </c>
      <c r="AY217" s="239" t="s">
        <v>227</v>
      </c>
    </row>
    <row r="218" spans="1:65" s="2" customFormat="1" ht="24.2" customHeight="1">
      <c r="A218" s="35"/>
      <c r="B218" s="36"/>
      <c r="C218" s="194" t="s">
        <v>363</v>
      </c>
      <c r="D218" s="194" t="s">
        <v>229</v>
      </c>
      <c r="E218" s="195" t="s">
        <v>364</v>
      </c>
      <c r="F218" s="196" t="s">
        <v>365</v>
      </c>
      <c r="G218" s="197" t="s">
        <v>232</v>
      </c>
      <c r="H218" s="198">
        <v>29.4</v>
      </c>
      <c r="I218" s="199"/>
      <c r="J218" s="200">
        <f>ROUND(I218*H218,2)</f>
        <v>0</v>
      </c>
      <c r="K218" s="196" t="s">
        <v>233</v>
      </c>
      <c r="L218" s="40"/>
      <c r="M218" s="201" t="s">
        <v>1</v>
      </c>
      <c r="N218" s="202" t="s">
        <v>42</v>
      </c>
      <c r="O218" s="72"/>
      <c r="P218" s="203">
        <f>O218*H218</f>
        <v>0</v>
      </c>
      <c r="Q218" s="203">
        <v>8.6800000000000002E-3</v>
      </c>
      <c r="R218" s="203">
        <f>Q218*H218</f>
        <v>0.25519199999999997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234</v>
      </c>
      <c r="AT218" s="205" t="s">
        <v>229</v>
      </c>
      <c r="AU218" s="205" t="s">
        <v>88</v>
      </c>
      <c r="AY218" s="18" t="s">
        <v>227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85</v>
      </c>
      <c r="BK218" s="206">
        <f>ROUND(I218*H218,2)</f>
        <v>0</v>
      </c>
      <c r="BL218" s="18" t="s">
        <v>234</v>
      </c>
      <c r="BM218" s="205" t="s">
        <v>366</v>
      </c>
    </row>
    <row r="219" spans="1:65" s="14" customFormat="1" ht="11.25">
      <c r="B219" s="219"/>
      <c r="C219" s="220"/>
      <c r="D219" s="209" t="s">
        <v>236</v>
      </c>
      <c r="E219" s="221" t="s">
        <v>1</v>
      </c>
      <c r="F219" s="222" t="s">
        <v>367</v>
      </c>
      <c r="G219" s="220"/>
      <c r="H219" s="221" t="s">
        <v>1</v>
      </c>
      <c r="I219" s="223"/>
      <c r="J219" s="220"/>
      <c r="K219" s="220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236</v>
      </c>
      <c r="AU219" s="228" t="s">
        <v>88</v>
      </c>
      <c r="AV219" s="14" t="s">
        <v>85</v>
      </c>
      <c r="AW219" s="14" t="s">
        <v>32</v>
      </c>
      <c r="AX219" s="14" t="s">
        <v>77</v>
      </c>
      <c r="AY219" s="228" t="s">
        <v>227</v>
      </c>
    </row>
    <row r="220" spans="1:65" s="13" customFormat="1" ht="11.25">
      <c r="B220" s="207"/>
      <c r="C220" s="208"/>
      <c r="D220" s="209" t="s">
        <v>236</v>
      </c>
      <c r="E220" s="210" t="s">
        <v>1</v>
      </c>
      <c r="F220" s="211" t="s">
        <v>368</v>
      </c>
      <c r="G220" s="208"/>
      <c r="H220" s="212">
        <v>21.6</v>
      </c>
      <c r="I220" s="213"/>
      <c r="J220" s="208"/>
      <c r="K220" s="208"/>
      <c r="L220" s="214"/>
      <c r="M220" s="215"/>
      <c r="N220" s="216"/>
      <c r="O220" s="216"/>
      <c r="P220" s="216"/>
      <c r="Q220" s="216"/>
      <c r="R220" s="216"/>
      <c r="S220" s="216"/>
      <c r="T220" s="217"/>
      <c r="AT220" s="218" t="s">
        <v>236</v>
      </c>
      <c r="AU220" s="218" t="s">
        <v>88</v>
      </c>
      <c r="AV220" s="13" t="s">
        <v>88</v>
      </c>
      <c r="AW220" s="13" t="s">
        <v>32</v>
      </c>
      <c r="AX220" s="13" t="s">
        <v>77</v>
      </c>
      <c r="AY220" s="218" t="s">
        <v>227</v>
      </c>
    </row>
    <row r="221" spans="1:65" s="13" customFormat="1" ht="11.25">
      <c r="B221" s="207"/>
      <c r="C221" s="208"/>
      <c r="D221" s="209" t="s">
        <v>236</v>
      </c>
      <c r="E221" s="210" t="s">
        <v>1</v>
      </c>
      <c r="F221" s="211" t="s">
        <v>369</v>
      </c>
      <c r="G221" s="208"/>
      <c r="H221" s="212">
        <v>5.4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1:65" s="13" customFormat="1" ht="11.25">
      <c r="B222" s="207"/>
      <c r="C222" s="208"/>
      <c r="D222" s="209" t="s">
        <v>236</v>
      </c>
      <c r="E222" s="210" t="s">
        <v>1</v>
      </c>
      <c r="F222" s="211" t="s">
        <v>370</v>
      </c>
      <c r="G222" s="208"/>
      <c r="H222" s="212">
        <v>2.4</v>
      </c>
      <c r="I222" s="213"/>
      <c r="J222" s="208"/>
      <c r="K222" s="208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236</v>
      </c>
      <c r="AU222" s="218" t="s">
        <v>88</v>
      </c>
      <c r="AV222" s="13" t="s">
        <v>88</v>
      </c>
      <c r="AW222" s="13" t="s">
        <v>32</v>
      </c>
      <c r="AX222" s="13" t="s">
        <v>77</v>
      </c>
      <c r="AY222" s="218" t="s">
        <v>227</v>
      </c>
    </row>
    <row r="223" spans="1:65" s="15" customFormat="1" ht="11.25">
      <c r="B223" s="229"/>
      <c r="C223" s="230"/>
      <c r="D223" s="209" t="s">
        <v>236</v>
      </c>
      <c r="E223" s="231" t="s">
        <v>147</v>
      </c>
      <c r="F223" s="232" t="s">
        <v>244</v>
      </c>
      <c r="G223" s="230"/>
      <c r="H223" s="233">
        <v>29.4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236</v>
      </c>
      <c r="AU223" s="239" t="s">
        <v>88</v>
      </c>
      <c r="AV223" s="15" t="s">
        <v>234</v>
      </c>
      <c r="AW223" s="15" t="s">
        <v>32</v>
      </c>
      <c r="AX223" s="15" t="s">
        <v>85</v>
      </c>
      <c r="AY223" s="239" t="s">
        <v>227</v>
      </c>
    </row>
    <row r="224" spans="1:65" s="2" customFormat="1" ht="24.2" customHeight="1">
      <c r="A224" s="35"/>
      <c r="B224" s="36"/>
      <c r="C224" s="194" t="s">
        <v>371</v>
      </c>
      <c r="D224" s="194" t="s">
        <v>229</v>
      </c>
      <c r="E224" s="195" t="s">
        <v>372</v>
      </c>
      <c r="F224" s="196" t="s">
        <v>373</v>
      </c>
      <c r="G224" s="197" t="s">
        <v>232</v>
      </c>
      <c r="H224" s="198">
        <v>27.8</v>
      </c>
      <c r="I224" s="199"/>
      <c r="J224" s="200">
        <f>ROUND(I224*H224,2)</f>
        <v>0</v>
      </c>
      <c r="K224" s="196" t="s">
        <v>233</v>
      </c>
      <c r="L224" s="40"/>
      <c r="M224" s="201" t="s">
        <v>1</v>
      </c>
      <c r="N224" s="202" t="s">
        <v>42</v>
      </c>
      <c r="O224" s="72"/>
      <c r="P224" s="203">
        <f>O224*H224</f>
        <v>0</v>
      </c>
      <c r="Q224" s="203">
        <v>1.269E-2</v>
      </c>
      <c r="R224" s="203">
        <f>Q224*H224</f>
        <v>0.35278199999999998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234</v>
      </c>
      <c r="AT224" s="205" t="s">
        <v>229</v>
      </c>
      <c r="AU224" s="205" t="s">
        <v>88</v>
      </c>
      <c r="AY224" s="18" t="s">
        <v>227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85</v>
      </c>
      <c r="BK224" s="206">
        <f>ROUND(I224*H224,2)</f>
        <v>0</v>
      </c>
      <c r="BL224" s="18" t="s">
        <v>234</v>
      </c>
      <c r="BM224" s="205" t="s">
        <v>374</v>
      </c>
    </row>
    <row r="225" spans="1:65" s="14" customFormat="1" ht="11.25">
      <c r="B225" s="219"/>
      <c r="C225" s="220"/>
      <c r="D225" s="209" t="s">
        <v>236</v>
      </c>
      <c r="E225" s="221" t="s">
        <v>1</v>
      </c>
      <c r="F225" s="222" t="s">
        <v>375</v>
      </c>
      <c r="G225" s="220"/>
      <c r="H225" s="221" t="s">
        <v>1</v>
      </c>
      <c r="I225" s="223"/>
      <c r="J225" s="220"/>
      <c r="K225" s="220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236</v>
      </c>
      <c r="AU225" s="228" t="s">
        <v>88</v>
      </c>
      <c r="AV225" s="14" t="s">
        <v>85</v>
      </c>
      <c r="AW225" s="14" t="s">
        <v>32</v>
      </c>
      <c r="AX225" s="14" t="s">
        <v>77</v>
      </c>
      <c r="AY225" s="228" t="s">
        <v>227</v>
      </c>
    </row>
    <row r="226" spans="1:65" s="13" customFormat="1" ht="11.25">
      <c r="B226" s="207"/>
      <c r="C226" s="208"/>
      <c r="D226" s="209" t="s">
        <v>236</v>
      </c>
      <c r="E226" s="210" t="s">
        <v>1</v>
      </c>
      <c r="F226" s="211" t="s">
        <v>376</v>
      </c>
      <c r="G226" s="208"/>
      <c r="H226" s="212">
        <v>2.7</v>
      </c>
      <c r="I226" s="213"/>
      <c r="J226" s="208"/>
      <c r="K226" s="208"/>
      <c r="L226" s="214"/>
      <c r="M226" s="215"/>
      <c r="N226" s="216"/>
      <c r="O226" s="216"/>
      <c r="P226" s="216"/>
      <c r="Q226" s="216"/>
      <c r="R226" s="216"/>
      <c r="S226" s="216"/>
      <c r="T226" s="217"/>
      <c r="AT226" s="218" t="s">
        <v>236</v>
      </c>
      <c r="AU226" s="218" t="s">
        <v>88</v>
      </c>
      <c r="AV226" s="13" t="s">
        <v>88</v>
      </c>
      <c r="AW226" s="13" t="s">
        <v>32</v>
      </c>
      <c r="AX226" s="13" t="s">
        <v>77</v>
      </c>
      <c r="AY226" s="218" t="s">
        <v>227</v>
      </c>
    </row>
    <row r="227" spans="1:65" s="13" customFormat="1" ht="11.25">
      <c r="B227" s="207"/>
      <c r="C227" s="208"/>
      <c r="D227" s="209" t="s">
        <v>236</v>
      </c>
      <c r="E227" s="210" t="s">
        <v>1</v>
      </c>
      <c r="F227" s="211" t="s">
        <v>377</v>
      </c>
      <c r="G227" s="208"/>
      <c r="H227" s="212">
        <v>2.7</v>
      </c>
      <c r="I227" s="213"/>
      <c r="J227" s="208"/>
      <c r="K227" s="208"/>
      <c r="L227" s="214"/>
      <c r="M227" s="215"/>
      <c r="N227" s="216"/>
      <c r="O227" s="216"/>
      <c r="P227" s="216"/>
      <c r="Q227" s="216"/>
      <c r="R227" s="216"/>
      <c r="S227" s="216"/>
      <c r="T227" s="217"/>
      <c r="AT227" s="218" t="s">
        <v>236</v>
      </c>
      <c r="AU227" s="218" t="s">
        <v>88</v>
      </c>
      <c r="AV227" s="13" t="s">
        <v>88</v>
      </c>
      <c r="AW227" s="13" t="s">
        <v>32</v>
      </c>
      <c r="AX227" s="13" t="s">
        <v>77</v>
      </c>
      <c r="AY227" s="218" t="s">
        <v>227</v>
      </c>
    </row>
    <row r="228" spans="1:65" s="13" customFormat="1" ht="11.25">
      <c r="B228" s="207"/>
      <c r="C228" s="208"/>
      <c r="D228" s="209" t="s">
        <v>236</v>
      </c>
      <c r="E228" s="210" t="s">
        <v>1</v>
      </c>
      <c r="F228" s="211" t="s">
        <v>378</v>
      </c>
      <c r="G228" s="208"/>
      <c r="H228" s="212">
        <v>2.4</v>
      </c>
      <c r="I228" s="213"/>
      <c r="J228" s="208"/>
      <c r="K228" s="208"/>
      <c r="L228" s="214"/>
      <c r="M228" s="215"/>
      <c r="N228" s="216"/>
      <c r="O228" s="216"/>
      <c r="P228" s="216"/>
      <c r="Q228" s="216"/>
      <c r="R228" s="216"/>
      <c r="S228" s="216"/>
      <c r="T228" s="217"/>
      <c r="AT228" s="218" t="s">
        <v>236</v>
      </c>
      <c r="AU228" s="218" t="s">
        <v>88</v>
      </c>
      <c r="AV228" s="13" t="s">
        <v>88</v>
      </c>
      <c r="AW228" s="13" t="s">
        <v>32</v>
      </c>
      <c r="AX228" s="13" t="s">
        <v>77</v>
      </c>
      <c r="AY228" s="218" t="s">
        <v>227</v>
      </c>
    </row>
    <row r="229" spans="1:65" s="13" customFormat="1" ht="22.5">
      <c r="B229" s="207"/>
      <c r="C229" s="208"/>
      <c r="D229" s="209" t="s">
        <v>236</v>
      </c>
      <c r="E229" s="210" t="s">
        <v>1</v>
      </c>
      <c r="F229" s="211" t="s">
        <v>379</v>
      </c>
      <c r="G229" s="208"/>
      <c r="H229" s="212">
        <v>20</v>
      </c>
      <c r="I229" s="213"/>
      <c r="J229" s="208"/>
      <c r="K229" s="208"/>
      <c r="L229" s="214"/>
      <c r="M229" s="215"/>
      <c r="N229" s="216"/>
      <c r="O229" s="216"/>
      <c r="P229" s="216"/>
      <c r="Q229" s="216"/>
      <c r="R229" s="216"/>
      <c r="S229" s="216"/>
      <c r="T229" s="217"/>
      <c r="AT229" s="218" t="s">
        <v>236</v>
      </c>
      <c r="AU229" s="218" t="s">
        <v>88</v>
      </c>
      <c r="AV229" s="13" t="s">
        <v>88</v>
      </c>
      <c r="AW229" s="13" t="s">
        <v>32</v>
      </c>
      <c r="AX229" s="13" t="s">
        <v>77</v>
      </c>
      <c r="AY229" s="218" t="s">
        <v>227</v>
      </c>
    </row>
    <row r="230" spans="1:65" s="14" customFormat="1" ht="22.5">
      <c r="B230" s="219"/>
      <c r="C230" s="220"/>
      <c r="D230" s="209" t="s">
        <v>236</v>
      </c>
      <c r="E230" s="221" t="s">
        <v>1</v>
      </c>
      <c r="F230" s="222" t="s">
        <v>380</v>
      </c>
      <c r="G230" s="220"/>
      <c r="H230" s="221" t="s">
        <v>1</v>
      </c>
      <c r="I230" s="223"/>
      <c r="J230" s="220"/>
      <c r="K230" s="220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236</v>
      </c>
      <c r="AU230" s="228" t="s">
        <v>88</v>
      </c>
      <c r="AV230" s="14" t="s">
        <v>85</v>
      </c>
      <c r="AW230" s="14" t="s">
        <v>32</v>
      </c>
      <c r="AX230" s="14" t="s">
        <v>77</v>
      </c>
      <c r="AY230" s="228" t="s">
        <v>227</v>
      </c>
    </row>
    <row r="231" spans="1:65" s="14" customFormat="1" ht="11.25">
      <c r="B231" s="219"/>
      <c r="C231" s="220"/>
      <c r="D231" s="209" t="s">
        <v>236</v>
      </c>
      <c r="E231" s="221" t="s">
        <v>1</v>
      </c>
      <c r="F231" s="222" t="s">
        <v>381</v>
      </c>
      <c r="G231" s="220"/>
      <c r="H231" s="221" t="s">
        <v>1</v>
      </c>
      <c r="I231" s="223"/>
      <c r="J231" s="220"/>
      <c r="K231" s="220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236</v>
      </c>
      <c r="AU231" s="228" t="s">
        <v>88</v>
      </c>
      <c r="AV231" s="14" t="s">
        <v>85</v>
      </c>
      <c r="AW231" s="14" t="s">
        <v>32</v>
      </c>
      <c r="AX231" s="14" t="s">
        <v>77</v>
      </c>
      <c r="AY231" s="228" t="s">
        <v>227</v>
      </c>
    </row>
    <row r="232" spans="1:65" s="14" customFormat="1" ht="22.5">
      <c r="B232" s="219"/>
      <c r="C232" s="220"/>
      <c r="D232" s="209" t="s">
        <v>236</v>
      </c>
      <c r="E232" s="221" t="s">
        <v>1</v>
      </c>
      <c r="F232" s="222" t="s">
        <v>382</v>
      </c>
      <c r="G232" s="220"/>
      <c r="H232" s="221" t="s">
        <v>1</v>
      </c>
      <c r="I232" s="223"/>
      <c r="J232" s="220"/>
      <c r="K232" s="220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236</v>
      </c>
      <c r="AU232" s="228" t="s">
        <v>88</v>
      </c>
      <c r="AV232" s="14" t="s">
        <v>85</v>
      </c>
      <c r="AW232" s="14" t="s">
        <v>32</v>
      </c>
      <c r="AX232" s="14" t="s">
        <v>77</v>
      </c>
      <c r="AY232" s="228" t="s">
        <v>227</v>
      </c>
    </row>
    <row r="233" spans="1:65" s="15" customFormat="1" ht="11.25">
      <c r="B233" s="229"/>
      <c r="C233" s="230"/>
      <c r="D233" s="209" t="s">
        <v>236</v>
      </c>
      <c r="E233" s="231" t="s">
        <v>189</v>
      </c>
      <c r="F233" s="232" t="s">
        <v>244</v>
      </c>
      <c r="G233" s="230"/>
      <c r="H233" s="233">
        <v>27.8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236</v>
      </c>
      <c r="AU233" s="239" t="s">
        <v>88</v>
      </c>
      <c r="AV233" s="15" t="s">
        <v>234</v>
      </c>
      <c r="AW233" s="15" t="s">
        <v>32</v>
      </c>
      <c r="AX233" s="15" t="s">
        <v>85</v>
      </c>
      <c r="AY233" s="239" t="s">
        <v>227</v>
      </c>
    </row>
    <row r="234" spans="1:65" s="2" customFormat="1" ht="14.45" customHeight="1">
      <c r="A234" s="35"/>
      <c r="B234" s="36"/>
      <c r="C234" s="194" t="s">
        <v>383</v>
      </c>
      <c r="D234" s="194" t="s">
        <v>229</v>
      </c>
      <c r="E234" s="195" t="s">
        <v>384</v>
      </c>
      <c r="F234" s="196" t="s">
        <v>385</v>
      </c>
      <c r="G234" s="197" t="s">
        <v>232</v>
      </c>
      <c r="H234" s="198">
        <v>1.35</v>
      </c>
      <c r="I234" s="199"/>
      <c r="J234" s="200">
        <f>ROUND(I234*H234,2)</f>
        <v>0</v>
      </c>
      <c r="K234" s="196" t="s">
        <v>249</v>
      </c>
      <c r="L234" s="40"/>
      <c r="M234" s="201" t="s">
        <v>1</v>
      </c>
      <c r="N234" s="202" t="s">
        <v>42</v>
      </c>
      <c r="O234" s="72"/>
      <c r="P234" s="203">
        <f>O234*H234</f>
        <v>0</v>
      </c>
      <c r="Q234" s="203">
        <v>1.269E-2</v>
      </c>
      <c r="R234" s="203">
        <f>Q234*H234</f>
        <v>1.7131500000000001E-2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234</v>
      </c>
      <c r="AT234" s="205" t="s">
        <v>229</v>
      </c>
      <c r="AU234" s="205" t="s">
        <v>88</v>
      </c>
      <c r="AY234" s="18" t="s">
        <v>227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85</v>
      </c>
      <c r="BK234" s="206">
        <f>ROUND(I234*H234,2)</f>
        <v>0</v>
      </c>
      <c r="BL234" s="18" t="s">
        <v>234</v>
      </c>
      <c r="BM234" s="205" t="s">
        <v>386</v>
      </c>
    </row>
    <row r="235" spans="1:65" s="13" customFormat="1" ht="11.25">
      <c r="B235" s="207"/>
      <c r="C235" s="208"/>
      <c r="D235" s="209" t="s">
        <v>236</v>
      </c>
      <c r="E235" s="210" t="s">
        <v>1</v>
      </c>
      <c r="F235" s="211" t="s">
        <v>387</v>
      </c>
      <c r="G235" s="208"/>
      <c r="H235" s="212">
        <v>1.35</v>
      </c>
      <c r="I235" s="213"/>
      <c r="J235" s="208"/>
      <c r="K235" s="208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236</v>
      </c>
      <c r="AU235" s="218" t="s">
        <v>88</v>
      </c>
      <c r="AV235" s="13" t="s">
        <v>88</v>
      </c>
      <c r="AW235" s="13" t="s">
        <v>32</v>
      </c>
      <c r="AX235" s="13" t="s">
        <v>85</v>
      </c>
      <c r="AY235" s="218" t="s">
        <v>227</v>
      </c>
    </row>
    <row r="236" spans="1:65" s="2" customFormat="1" ht="24.2" customHeight="1">
      <c r="A236" s="35"/>
      <c r="B236" s="36"/>
      <c r="C236" s="194" t="s">
        <v>388</v>
      </c>
      <c r="D236" s="194" t="s">
        <v>229</v>
      </c>
      <c r="E236" s="195" t="s">
        <v>389</v>
      </c>
      <c r="F236" s="196" t="s">
        <v>390</v>
      </c>
      <c r="G236" s="197" t="s">
        <v>232</v>
      </c>
      <c r="H236" s="198">
        <v>14.55</v>
      </c>
      <c r="I236" s="199"/>
      <c r="J236" s="200">
        <f>ROUND(I236*H236,2)</f>
        <v>0</v>
      </c>
      <c r="K236" s="196" t="s">
        <v>233</v>
      </c>
      <c r="L236" s="40"/>
      <c r="M236" s="201" t="s">
        <v>1</v>
      </c>
      <c r="N236" s="202" t="s">
        <v>42</v>
      </c>
      <c r="O236" s="72"/>
      <c r="P236" s="203">
        <f>O236*H236</f>
        <v>0</v>
      </c>
      <c r="Q236" s="203">
        <v>3.6900000000000002E-2</v>
      </c>
      <c r="R236" s="203">
        <f>Q236*H236</f>
        <v>0.53689500000000001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234</v>
      </c>
      <c r="AT236" s="205" t="s">
        <v>229</v>
      </c>
      <c r="AU236" s="205" t="s">
        <v>88</v>
      </c>
      <c r="AY236" s="18" t="s">
        <v>227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85</v>
      </c>
      <c r="BK236" s="206">
        <f>ROUND(I236*H236,2)</f>
        <v>0</v>
      </c>
      <c r="BL236" s="18" t="s">
        <v>234</v>
      </c>
      <c r="BM236" s="205" t="s">
        <v>391</v>
      </c>
    </row>
    <row r="237" spans="1:65" s="14" customFormat="1" ht="11.25">
      <c r="B237" s="219"/>
      <c r="C237" s="220"/>
      <c r="D237" s="209" t="s">
        <v>236</v>
      </c>
      <c r="E237" s="221" t="s">
        <v>1</v>
      </c>
      <c r="F237" s="222" t="s">
        <v>392</v>
      </c>
      <c r="G237" s="220"/>
      <c r="H237" s="221" t="s">
        <v>1</v>
      </c>
      <c r="I237" s="223"/>
      <c r="J237" s="220"/>
      <c r="K237" s="220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236</v>
      </c>
      <c r="AU237" s="228" t="s">
        <v>88</v>
      </c>
      <c r="AV237" s="14" t="s">
        <v>85</v>
      </c>
      <c r="AW237" s="14" t="s">
        <v>32</v>
      </c>
      <c r="AX237" s="14" t="s">
        <v>77</v>
      </c>
      <c r="AY237" s="228" t="s">
        <v>227</v>
      </c>
    </row>
    <row r="238" spans="1:65" s="13" customFormat="1" ht="11.25">
      <c r="B238" s="207"/>
      <c r="C238" s="208"/>
      <c r="D238" s="209" t="s">
        <v>236</v>
      </c>
      <c r="E238" s="210" t="s">
        <v>1</v>
      </c>
      <c r="F238" s="211" t="s">
        <v>393</v>
      </c>
      <c r="G238" s="208"/>
      <c r="H238" s="212">
        <v>2</v>
      </c>
      <c r="I238" s="213"/>
      <c r="J238" s="208"/>
      <c r="K238" s="208"/>
      <c r="L238" s="214"/>
      <c r="M238" s="215"/>
      <c r="N238" s="216"/>
      <c r="O238" s="216"/>
      <c r="P238" s="216"/>
      <c r="Q238" s="216"/>
      <c r="R238" s="216"/>
      <c r="S238" s="216"/>
      <c r="T238" s="217"/>
      <c r="AT238" s="218" t="s">
        <v>236</v>
      </c>
      <c r="AU238" s="218" t="s">
        <v>88</v>
      </c>
      <c r="AV238" s="13" t="s">
        <v>88</v>
      </c>
      <c r="AW238" s="13" t="s">
        <v>32</v>
      </c>
      <c r="AX238" s="13" t="s">
        <v>77</v>
      </c>
      <c r="AY238" s="218" t="s">
        <v>227</v>
      </c>
    </row>
    <row r="239" spans="1:65" s="13" customFormat="1" ht="11.25">
      <c r="B239" s="207"/>
      <c r="C239" s="208"/>
      <c r="D239" s="209" t="s">
        <v>236</v>
      </c>
      <c r="E239" s="210" t="s">
        <v>1</v>
      </c>
      <c r="F239" s="211" t="s">
        <v>394</v>
      </c>
      <c r="G239" s="208"/>
      <c r="H239" s="212">
        <v>7</v>
      </c>
      <c r="I239" s="213"/>
      <c r="J239" s="208"/>
      <c r="K239" s="208"/>
      <c r="L239" s="214"/>
      <c r="M239" s="215"/>
      <c r="N239" s="216"/>
      <c r="O239" s="216"/>
      <c r="P239" s="216"/>
      <c r="Q239" s="216"/>
      <c r="R239" s="216"/>
      <c r="S239" s="216"/>
      <c r="T239" s="217"/>
      <c r="AT239" s="218" t="s">
        <v>236</v>
      </c>
      <c r="AU239" s="218" t="s">
        <v>88</v>
      </c>
      <c r="AV239" s="13" t="s">
        <v>88</v>
      </c>
      <c r="AW239" s="13" t="s">
        <v>32</v>
      </c>
      <c r="AX239" s="13" t="s">
        <v>77</v>
      </c>
      <c r="AY239" s="218" t="s">
        <v>227</v>
      </c>
    </row>
    <row r="240" spans="1:65" s="13" customFormat="1" ht="11.25">
      <c r="B240" s="207"/>
      <c r="C240" s="208"/>
      <c r="D240" s="209" t="s">
        <v>236</v>
      </c>
      <c r="E240" s="210" t="s">
        <v>1</v>
      </c>
      <c r="F240" s="211" t="s">
        <v>395</v>
      </c>
      <c r="G240" s="208"/>
      <c r="H240" s="212">
        <v>2</v>
      </c>
      <c r="I240" s="213"/>
      <c r="J240" s="208"/>
      <c r="K240" s="208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236</v>
      </c>
      <c r="AU240" s="218" t="s">
        <v>88</v>
      </c>
      <c r="AV240" s="13" t="s">
        <v>88</v>
      </c>
      <c r="AW240" s="13" t="s">
        <v>32</v>
      </c>
      <c r="AX240" s="13" t="s">
        <v>77</v>
      </c>
      <c r="AY240" s="218" t="s">
        <v>227</v>
      </c>
    </row>
    <row r="241" spans="1:65" s="15" customFormat="1" ht="11.25">
      <c r="B241" s="229"/>
      <c r="C241" s="230"/>
      <c r="D241" s="209" t="s">
        <v>236</v>
      </c>
      <c r="E241" s="231" t="s">
        <v>132</v>
      </c>
      <c r="F241" s="232" t="s">
        <v>244</v>
      </c>
      <c r="G241" s="230"/>
      <c r="H241" s="233">
        <v>11</v>
      </c>
      <c r="I241" s="234"/>
      <c r="J241" s="230"/>
      <c r="K241" s="230"/>
      <c r="L241" s="235"/>
      <c r="M241" s="236"/>
      <c r="N241" s="237"/>
      <c r="O241" s="237"/>
      <c r="P241" s="237"/>
      <c r="Q241" s="237"/>
      <c r="R241" s="237"/>
      <c r="S241" s="237"/>
      <c r="T241" s="238"/>
      <c r="AT241" s="239" t="s">
        <v>236</v>
      </c>
      <c r="AU241" s="239" t="s">
        <v>88</v>
      </c>
      <c r="AV241" s="15" t="s">
        <v>234</v>
      </c>
      <c r="AW241" s="15" t="s">
        <v>32</v>
      </c>
      <c r="AX241" s="15" t="s">
        <v>77</v>
      </c>
      <c r="AY241" s="239" t="s">
        <v>227</v>
      </c>
    </row>
    <row r="242" spans="1:65" s="13" customFormat="1" ht="11.25">
      <c r="B242" s="207"/>
      <c r="C242" s="208"/>
      <c r="D242" s="209" t="s">
        <v>236</v>
      </c>
      <c r="E242" s="210" t="s">
        <v>1</v>
      </c>
      <c r="F242" s="211" t="s">
        <v>396</v>
      </c>
      <c r="G242" s="208"/>
      <c r="H242" s="212">
        <v>2.7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3" customFormat="1" ht="11.25">
      <c r="B243" s="207"/>
      <c r="C243" s="208"/>
      <c r="D243" s="209" t="s">
        <v>236</v>
      </c>
      <c r="E243" s="210" t="s">
        <v>1</v>
      </c>
      <c r="F243" s="211" t="s">
        <v>397</v>
      </c>
      <c r="G243" s="208"/>
      <c r="H243" s="212">
        <v>9.4499999999999993</v>
      </c>
      <c r="I243" s="213"/>
      <c r="J243" s="208"/>
      <c r="K243" s="208"/>
      <c r="L243" s="214"/>
      <c r="M243" s="215"/>
      <c r="N243" s="216"/>
      <c r="O243" s="216"/>
      <c r="P243" s="216"/>
      <c r="Q243" s="216"/>
      <c r="R243" s="216"/>
      <c r="S243" s="216"/>
      <c r="T243" s="217"/>
      <c r="AT243" s="218" t="s">
        <v>236</v>
      </c>
      <c r="AU243" s="218" t="s">
        <v>88</v>
      </c>
      <c r="AV243" s="13" t="s">
        <v>88</v>
      </c>
      <c r="AW243" s="13" t="s">
        <v>32</v>
      </c>
      <c r="AX243" s="13" t="s">
        <v>77</v>
      </c>
      <c r="AY243" s="218" t="s">
        <v>227</v>
      </c>
    </row>
    <row r="244" spans="1:65" s="13" customFormat="1" ht="11.25">
      <c r="B244" s="207"/>
      <c r="C244" s="208"/>
      <c r="D244" s="209" t="s">
        <v>236</v>
      </c>
      <c r="E244" s="210" t="s">
        <v>1</v>
      </c>
      <c r="F244" s="211" t="s">
        <v>398</v>
      </c>
      <c r="G244" s="208"/>
      <c r="H244" s="212">
        <v>2.4</v>
      </c>
      <c r="I244" s="213"/>
      <c r="J244" s="208"/>
      <c r="K244" s="208"/>
      <c r="L244" s="214"/>
      <c r="M244" s="215"/>
      <c r="N244" s="216"/>
      <c r="O244" s="216"/>
      <c r="P244" s="216"/>
      <c r="Q244" s="216"/>
      <c r="R244" s="216"/>
      <c r="S244" s="216"/>
      <c r="T244" s="217"/>
      <c r="AT244" s="218" t="s">
        <v>236</v>
      </c>
      <c r="AU244" s="218" t="s">
        <v>88</v>
      </c>
      <c r="AV244" s="13" t="s">
        <v>88</v>
      </c>
      <c r="AW244" s="13" t="s">
        <v>32</v>
      </c>
      <c r="AX244" s="13" t="s">
        <v>77</v>
      </c>
      <c r="AY244" s="218" t="s">
        <v>227</v>
      </c>
    </row>
    <row r="245" spans="1:65" s="15" customFormat="1" ht="11.25">
      <c r="B245" s="229"/>
      <c r="C245" s="230"/>
      <c r="D245" s="209" t="s">
        <v>236</v>
      </c>
      <c r="E245" s="231" t="s">
        <v>135</v>
      </c>
      <c r="F245" s="232" t="s">
        <v>244</v>
      </c>
      <c r="G245" s="230"/>
      <c r="H245" s="233">
        <v>14.55</v>
      </c>
      <c r="I245" s="234"/>
      <c r="J245" s="230"/>
      <c r="K245" s="230"/>
      <c r="L245" s="235"/>
      <c r="M245" s="236"/>
      <c r="N245" s="237"/>
      <c r="O245" s="237"/>
      <c r="P245" s="237"/>
      <c r="Q245" s="237"/>
      <c r="R245" s="237"/>
      <c r="S245" s="237"/>
      <c r="T245" s="238"/>
      <c r="AT245" s="239" t="s">
        <v>236</v>
      </c>
      <c r="AU245" s="239" t="s">
        <v>88</v>
      </c>
      <c r="AV245" s="15" t="s">
        <v>234</v>
      </c>
      <c r="AW245" s="15" t="s">
        <v>32</v>
      </c>
      <c r="AX245" s="15" t="s">
        <v>85</v>
      </c>
      <c r="AY245" s="239" t="s">
        <v>227</v>
      </c>
    </row>
    <row r="246" spans="1:65" s="2" customFormat="1" ht="24.2" customHeight="1">
      <c r="A246" s="35"/>
      <c r="B246" s="36"/>
      <c r="C246" s="194" t="s">
        <v>399</v>
      </c>
      <c r="D246" s="194" t="s">
        <v>229</v>
      </c>
      <c r="E246" s="195" t="s">
        <v>400</v>
      </c>
      <c r="F246" s="196" t="s">
        <v>401</v>
      </c>
      <c r="G246" s="197" t="s">
        <v>402</v>
      </c>
      <c r="H246" s="198">
        <v>161.554</v>
      </c>
      <c r="I246" s="199"/>
      <c r="J246" s="200">
        <f>ROUND(I246*H246,2)</f>
        <v>0</v>
      </c>
      <c r="K246" s="196" t="s">
        <v>233</v>
      </c>
      <c r="L246" s="40"/>
      <c r="M246" s="201" t="s">
        <v>1</v>
      </c>
      <c r="N246" s="202" t="s">
        <v>42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234</v>
      </c>
      <c r="AT246" s="205" t="s">
        <v>229</v>
      </c>
      <c r="AU246" s="205" t="s">
        <v>88</v>
      </c>
      <c r="AY246" s="18" t="s">
        <v>227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85</v>
      </c>
      <c r="BK246" s="206">
        <f>ROUND(I246*H246,2)</f>
        <v>0</v>
      </c>
      <c r="BL246" s="18" t="s">
        <v>234</v>
      </c>
      <c r="BM246" s="205" t="s">
        <v>403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404</v>
      </c>
      <c r="G247" s="208"/>
      <c r="H247" s="212">
        <v>59.975999999999999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1:65" s="13" customFormat="1" ht="11.25">
      <c r="B248" s="207"/>
      <c r="C248" s="208"/>
      <c r="D248" s="209" t="s">
        <v>236</v>
      </c>
      <c r="E248" s="210" t="s">
        <v>1</v>
      </c>
      <c r="F248" s="211" t="s">
        <v>405</v>
      </c>
      <c r="G248" s="208"/>
      <c r="H248" s="212">
        <v>73.947999999999993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1:65" s="13" customFormat="1" ht="11.25">
      <c r="B249" s="207"/>
      <c r="C249" s="208"/>
      <c r="D249" s="209" t="s">
        <v>236</v>
      </c>
      <c r="E249" s="210" t="s">
        <v>1</v>
      </c>
      <c r="F249" s="211" t="s">
        <v>406</v>
      </c>
      <c r="G249" s="208"/>
      <c r="H249" s="212">
        <v>21.824999999999999</v>
      </c>
      <c r="I249" s="213"/>
      <c r="J249" s="208"/>
      <c r="K249" s="208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236</v>
      </c>
      <c r="AU249" s="218" t="s">
        <v>88</v>
      </c>
      <c r="AV249" s="13" t="s">
        <v>88</v>
      </c>
      <c r="AW249" s="13" t="s">
        <v>32</v>
      </c>
      <c r="AX249" s="13" t="s">
        <v>77</v>
      </c>
      <c r="AY249" s="218" t="s">
        <v>227</v>
      </c>
    </row>
    <row r="250" spans="1:65" s="13" customFormat="1" ht="11.25">
      <c r="B250" s="207"/>
      <c r="C250" s="208"/>
      <c r="D250" s="209" t="s">
        <v>236</v>
      </c>
      <c r="E250" s="210" t="s">
        <v>1</v>
      </c>
      <c r="F250" s="211" t="s">
        <v>407</v>
      </c>
      <c r="G250" s="208"/>
      <c r="H250" s="212">
        <v>5.8049999999999997</v>
      </c>
      <c r="I250" s="213"/>
      <c r="J250" s="208"/>
      <c r="K250" s="208"/>
      <c r="L250" s="214"/>
      <c r="M250" s="215"/>
      <c r="N250" s="216"/>
      <c r="O250" s="216"/>
      <c r="P250" s="216"/>
      <c r="Q250" s="216"/>
      <c r="R250" s="216"/>
      <c r="S250" s="216"/>
      <c r="T250" s="217"/>
      <c r="AT250" s="218" t="s">
        <v>236</v>
      </c>
      <c r="AU250" s="218" t="s">
        <v>88</v>
      </c>
      <c r="AV250" s="13" t="s">
        <v>88</v>
      </c>
      <c r="AW250" s="13" t="s">
        <v>32</v>
      </c>
      <c r="AX250" s="13" t="s">
        <v>77</v>
      </c>
      <c r="AY250" s="218" t="s">
        <v>227</v>
      </c>
    </row>
    <row r="251" spans="1:65" s="15" customFormat="1" ht="11.25">
      <c r="B251" s="229"/>
      <c r="C251" s="230"/>
      <c r="D251" s="209" t="s">
        <v>236</v>
      </c>
      <c r="E251" s="231" t="s">
        <v>155</v>
      </c>
      <c r="F251" s="232" t="s">
        <v>244</v>
      </c>
      <c r="G251" s="230"/>
      <c r="H251" s="233">
        <v>161.554</v>
      </c>
      <c r="I251" s="234"/>
      <c r="J251" s="230"/>
      <c r="K251" s="230"/>
      <c r="L251" s="235"/>
      <c r="M251" s="236"/>
      <c r="N251" s="237"/>
      <c r="O251" s="237"/>
      <c r="P251" s="237"/>
      <c r="Q251" s="237"/>
      <c r="R251" s="237"/>
      <c r="S251" s="237"/>
      <c r="T251" s="238"/>
      <c r="AT251" s="239" t="s">
        <v>236</v>
      </c>
      <c r="AU251" s="239" t="s">
        <v>88</v>
      </c>
      <c r="AV251" s="15" t="s">
        <v>234</v>
      </c>
      <c r="AW251" s="15" t="s">
        <v>32</v>
      </c>
      <c r="AX251" s="15" t="s">
        <v>85</v>
      </c>
      <c r="AY251" s="239" t="s">
        <v>227</v>
      </c>
    </row>
    <row r="252" spans="1:65" s="2" customFormat="1" ht="24.2" customHeight="1">
      <c r="A252" s="35"/>
      <c r="B252" s="36"/>
      <c r="C252" s="194" t="s">
        <v>408</v>
      </c>
      <c r="D252" s="194" t="s">
        <v>229</v>
      </c>
      <c r="E252" s="195" t="s">
        <v>409</v>
      </c>
      <c r="F252" s="196" t="s">
        <v>410</v>
      </c>
      <c r="G252" s="197" t="s">
        <v>402</v>
      </c>
      <c r="H252" s="198">
        <v>129.24299999999999</v>
      </c>
      <c r="I252" s="199"/>
      <c r="J252" s="200">
        <f>ROUND(I252*H252,2)</f>
        <v>0</v>
      </c>
      <c r="K252" s="196" t="s">
        <v>233</v>
      </c>
      <c r="L252" s="40"/>
      <c r="M252" s="201" t="s">
        <v>1</v>
      </c>
      <c r="N252" s="202" t="s">
        <v>42</v>
      </c>
      <c r="O252" s="72"/>
      <c r="P252" s="203">
        <f>O252*H252</f>
        <v>0</v>
      </c>
      <c r="Q252" s="203">
        <v>0</v>
      </c>
      <c r="R252" s="203">
        <f>Q252*H252</f>
        <v>0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234</v>
      </c>
      <c r="AT252" s="205" t="s">
        <v>229</v>
      </c>
      <c r="AU252" s="205" t="s">
        <v>88</v>
      </c>
      <c r="AY252" s="18" t="s">
        <v>227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85</v>
      </c>
      <c r="BK252" s="206">
        <f>ROUND(I252*H252,2)</f>
        <v>0</v>
      </c>
      <c r="BL252" s="18" t="s">
        <v>234</v>
      </c>
      <c r="BM252" s="205" t="s">
        <v>411</v>
      </c>
    </row>
    <row r="253" spans="1:65" s="14" customFormat="1" ht="11.25">
      <c r="B253" s="219"/>
      <c r="C253" s="220"/>
      <c r="D253" s="209" t="s">
        <v>236</v>
      </c>
      <c r="E253" s="221" t="s">
        <v>1</v>
      </c>
      <c r="F253" s="222" t="s">
        <v>412</v>
      </c>
      <c r="G253" s="220"/>
      <c r="H253" s="221" t="s">
        <v>1</v>
      </c>
      <c r="I253" s="223"/>
      <c r="J253" s="220"/>
      <c r="K253" s="220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236</v>
      </c>
      <c r="AU253" s="228" t="s">
        <v>88</v>
      </c>
      <c r="AV253" s="14" t="s">
        <v>85</v>
      </c>
      <c r="AW253" s="14" t="s">
        <v>32</v>
      </c>
      <c r="AX253" s="14" t="s">
        <v>77</v>
      </c>
      <c r="AY253" s="228" t="s">
        <v>227</v>
      </c>
    </row>
    <row r="254" spans="1:65" s="13" customFormat="1" ht="11.25">
      <c r="B254" s="207"/>
      <c r="C254" s="208"/>
      <c r="D254" s="209" t="s">
        <v>236</v>
      </c>
      <c r="E254" s="210" t="s">
        <v>1</v>
      </c>
      <c r="F254" s="211" t="s">
        <v>413</v>
      </c>
      <c r="G254" s="208"/>
      <c r="H254" s="212">
        <v>129.24299999999999</v>
      </c>
      <c r="I254" s="213"/>
      <c r="J254" s="208"/>
      <c r="K254" s="208"/>
      <c r="L254" s="214"/>
      <c r="M254" s="215"/>
      <c r="N254" s="216"/>
      <c r="O254" s="216"/>
      <c r="P254" s="216"/>
      <c r="Q254" s="216"/>
      <c r="R254" s="216"/>
      <c r="S254" s="216"/>
      <c r="T254" s="217"/>
      <c r="AT254" s="218" t="s">
        <v>236</v>
      </c>
      <c r="AU254" s="218" t="s">
        <v>88</v>
      </c>
      <c r="AV254" s="13" t="s">
        <v>88</v>
      </c>
      <c r="AW254" s="13" t="s">
        <v>32</v>
      </c>
      <c r="AX254" s="13" t="s">
        <v>85</v>
      </c>
      <c r="AY254" s="218" t="s">
        <v>227</v>
      </c>
    </row>
    <row r="255" spans="1:65" s="2" customFormat="1" ht="24.2" customHeight="1">
      <c r="A255" s="35"/>
      <c r="B255" s="36"/>
      <c r="C255" s="194" t="s">
        <v>414</v>
      </c>
      <c r="D255" s="194" t="s">
        <v>229</v>
      </c>
      <c r="E255" s="195" t="s">
        <v>415</v>
      </c>
      <c r="F255" s="196" t="s">
        <v>416</v>
      </c>
      <c r="G255" s="197" t="s">
        <v>402</v>
      </c>
      <c r="H255" s="198">
        <v>32.311</v>
      </c>
      <c r="I255" s="199"/>
      <c r="J255" s="200">
        <f>ROUND(I255*H255,2)</f>
        <v>0</v>
      </c>
      <c r="K255" s="196" t="s">
        <v>233</v>
      </c>
      <c r="L255" s="40"/>
      <c r="M255" s="201" t="s">
        <v>1</v>
      </c>
      <c r="N255" s="202" t="s">
        <v>42</v>
      </c>
      <c r="O255" s="72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234</v>
      </c>
      <c r="AT255" s="205" t="s">
        <v>229</v>
      </c>
      <c r="AU255" s="205" t="s">
        <v>88</v>
      </c>
      <c r="AY255" s="18" t="s">
        <v>227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85</v>
      </c>
      <c r="BK255" s="206">
        <f>ROUND(I255*H255,2)</f>
        <v>0</v>
      </c>
      <c r="BL255" s="18" t="s">
        <v>234</v>
      </c>
      <c r="BM255" s="205" t="s">
        <v>417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418</v>
      </c>
      <c r="G256" s="208"/>
      <c r="H256" s="212">
        <v>32.311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85</v>
      </c>
      <c r="AY256" s="218" t="s">
        <v>227</v>
      </c>
    </row>
    <row r="257" spans="1:65" s="2" customFormat="1" ht="24.2" customHeight="1">
      <c r="A257" s="35"/>
      <c r="B257" s="36"/>
      <c r="C257" s="194" t="s">
        <v>419</v>
      </c>
      <c r="D257" s="194" t="s">
        <v>229</v>
      </c>
      <c r="E257" s="195" t="s">
        <v>420</v>
      </c>
      <c r="F257" s="196" t="s">
        <v>421</v>
      </c>
      <c r="G257" s="197" t="s">
        <v>402</v>
      </c>
      <c r="H257" s="198">
        <v>1110.306</v>
      </c>
      <c r="I257" s="199"/>
      <c r="J257" s="200">
        <f>ROUND(I257*H257,2)</f>
        <v>0</v>
      </c>
      <c r="K257" s="196" t="s">
        <v>233</v>
      </c>
      <c r="L257" s="40"/>
      <c r="M257" s="201" t="s">
        <v>1</v>
      </c>
      <c r="N257" s="202" t="s">
        <v>42</v>
      </c>
      <c r="O257" s="7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234</v>
      </c>
      <c r="AT257" s="205" t="s">
        <v>229</v>
      </c>
      <c r="AU257" s="205" t="s">
        <v>88</v>
      </c>
      <c r="AY257" s="18" t="s">
        <v>227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85</v>
      </c>
      <c r="BK257" s="206">
        <f>ROUND(I257*H257,2)</f>
        <v>0</v>
      </c>
      <c r="BL257" s="18" t="s">
        <v>234</v>
      </c>
      <c r="BM257" s="205" t="s">
        <v>422</v>
      </c>
    </row>
    <row r="258" spans="1:65" s="14" customFormat="1" ht="11.25">
      <c r="B258" s="219"/>
      <c r="C258" s="220"/>
      <c r="D258" s="209" t="s">
        <v>236</v>
      </c>
      <c r="E258" s="221" t="s">
        <v>1</v>
      </c>
      <c r="F258" s="222" t="s">
        <v>423</v>
      </c>
      <c r="G258" s="220"/>
      <c r="H258" s="221" t="s">
        <v>1</v>
      </c>
      <c r="I258" s="223"/>
      <c r="J258" s="220"/>
      <c r="K258" s="220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236</v>
      </c>
      <c r="AU258" s="228" t="s">
        <v>88</v>
      </c>
      <c r="AV258" s="14" t="s">
        <v>85</v>
      </c>
      <c r="AW258" s="14" t="s">
        <v>32</v>
      </c>
      <c r="AX258" s="14" t="s">
        <v>77</v>
      </c>
      <c r="AY258" s="228" t="s">
        <v>227</v>
      </c>
    </row>
    <row r="259" spans="1:65" s="13" customFormat="1" ht="11.25">
      <c r="B259" s="207"/>
      <c r="C259" s="208"/>
      <c r="D259" s="209" t="s">
        <v>236</v>
      </c>
      <c r="E259" s="210" t="s">
        <v>1</v>
      </c>
      <c r="F259" s="211" t="s">
        <v>424</v>
      </c>
      <c r="G259" s="208"/>
      <c r="H259" s="212">
        <v>166.465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77</v>
      </c>
      <c r="AY259" s="218" t="s">
        <v>227</v>
      </c>
    </row>
    <row r="260" spans="1:65" s="13" customFormat="1" ht="11.25">
      <c r="B260" s="207"/>
      <c r="C260" s="208"/>
      <c r="D260" s="209" t="s">
        <v>236</v>
      </c>
      <c r="E260" s="210" t="s">
        <v>1</v>
      </c>
      <c r="F260" s="211" t="s">
        <v>425</v>
      </c>
      <c r="G260" s="208"/>
      <c r="H260" s="212">
        <v>161.22399999999999</v>
      </c>
      <c r="I260" s="213"/>
      <c r="J260" s="208"/>
      <c r="K260" s="208"/>
      <c r="L260" s="214"/>
      <c r="M260" s="215"/>
      <c r="N260" s="216"/>
      <c r="O260" s="216"/>
      <c r="P260" s="216"/>
      <c r="Q260" s="216"/>
      <c r="R260" s="216"/>
      <c r="S260" s="216"/>
      <c r="T260" s="217"/>
      <c r="AT260" s="218" t="s">
        <v>236</v>
      </c>
      <c r="AU260" s="218" t="s">
        <v>88</v>
      </c>
      <c r="AV260" s="13" t="s">
        <v>88</v>
      </c>
      <c r="AW260" s="13" t="s">
        <v>32</v>
      </c>
      <c r="AX260" s="13" t="s">
        <v>77</v>
      </c>
      <c r="AY260" s="218" t="s">
        <v>227</v>
      </c>
    </row>
    <row r="261" spans="1:65" s="13" customFormat="1" ht="11.25">
      <c r="B261" s="207"/>
      <c r="C261" s="208"/>
      <c r="D261" s="209" t="s">
        <v>236</v>
      </c>
      <c r="E261" s="210" t="s">
        <v>1</v>
      </c>
      <c r="F261" s="211" t="s">
        <v>426</v>
      </c>
      <c r="G261" s="208"/>
      <c r="H261" s="212">
        <v>38.182000000000002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1:65" s="13" customFormat="1" ht="11.25">
      <c r="B262" s="207"/>
      <c r="C262" s="208"/>
      <c r="D262" s="209" t="s">
        <v>236</v>
      </c>
      <c r="E262" s="210" t="s">
        <v>1</v>
      </c>
      <c r="F262" s="211" t="s">
        <v>427</v>
      </c>
      <c r="G262" s="208"/>
      <c r="H262" s="212">
        <v>147.27500000000001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77</v>
      </c>
      <c r="AY262" s="218" t="s">
        <v>227</v>
      </c>
    </row>
    <row r="263" spans="1:65" s="13" customFormat="1" ht="11.25">
      <c r="B263" s="207"/>
      <c r="C263" s="208"/>
      <c r="D263" s="209" t="s">
        <v>236</v>
      </c>
      <c r="E263" s="210" t="s">
        <v>1</v>
      </c>
      <c r="F263" s="211" t="s">
        <v>428</v>
      </c>
      <c r="G263" s="208"/>
      <c r="H263" s="212">
        <v>148.15700000000001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1:65" s="14" customFormat="1" ht="11.25">
      <c r="B264" s="219"/>
      <c r="C264" s="220"/>
      <c r="D264" s="209" t="s">
        <v>236</v>
      </c>
      <c r="E264" s="221" t="s">
        <v>1</v>
      </c>
      <c r="F264" s="222" t="s">
        <v>429</v>
      </c>
      <c r="G264" s="220"/>
      <c r="H264" s="221" t="s">
        <v>1</v>
      </c>
      <c r="I264" s="223"/>
      <c r="J264" s="220"/>
      <c r="K264" s="220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236</v>
      </c>
      <c r="AU264" s="228" t="s">
        <v>88</v>
      </c>
      <c r="AV264" s="14" t="s">
        <v>85</v>
      </c>
      <c r="AW264" s="14" t="s">
        <v>32</v>
      </c>
      <c r="AX264" s="14" t="s">
        <v>77</v>
      </c>
      <c r="AY264" s="228" t="s">
        <v>227</v>
      </c>
    </row>
    <row r="265" spans="1:65" s="13" customFormat="1" ht="11.25">
      <c r="B265" s="207"/>
      <c r="C265" s="208"/>
      <c r="D265" s="209" t="s">
        <v>236</v>
      </c>
      <c r="E265" s="210" t="s">
        <v>1</v>
      </c>
      <c r="F265" s="211" t="s">
        <v>430</v>
      </c>
      <c r="G265" s="208"/>
      <c r="H265" s="212">
        <v>127.02800000000001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1:65" s="13" customFormat="1" ht="11.25">
      <c r="B266" s="207"/>
      <c r="C266" s="208"/>
      <c r="D266" s="209" t="s">
        <v>236</v>
      </c>
      <c r="E266" s="210" t="s">
        <v>1</v>
      </c>
      <c r="F266" s="211" t="s">
        <v>431</v>
      </c>
      <c r="G266" s="208"/>
      <c r="H266" s="212">
        <v>140.738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1:65" s="13" customFormat="1" ht="11.25">
      <c r="B267" s="207"/>
      <c r="C267" s="208"/>
      <c r="D267" s="209" t="s">
        <v>236</v>
      </c>
      <c r="E267" s="210" t="s">
        <v>1</v>
      </c>
      <c r="F267" s="211" t="s">
        <v>432</v>
      </c>
      <c r="G267" s="208"/>
      <c r="H267" s="212">
        <v>41.209000000000003</v>
      </c>
      <c r="I267" s="213"/>
      <c r="J267" s="208"/>
      <c r="K267" s="208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236</v>
      </c>
      <c r="AU267" s="218" t="s">
        <v>88</v>
      </c>
      <c r="AV267" s="13" t="s">
        <v>88</v>
      </c>
      <c r="AW267" s="13" t="s">
        <v>32</v>
      </c>
      <c r="AX267" s="13" t="s">
        <v>77</v>
      </c>
      <c r="AY267" s="218" t="s">
        <v>227</v>
      </c>
    </row>
    <row r="268" spans="1:65" s="14" customFormat="1" ht="11.25">
      <c r="B268" s="219"/>
      <c r="C268" s="220"/>
      <c r="D268" s="209" t="s">
        <v>236</v>
      </c>
      <c r="E268" s="221" t="s">
        <v>1</v>
      </c>
      <c r="F268" s="222" t="s">
        <v>433</v>
      </c>
      <c r="G268" s="220"/>
      <c r="H268" s="221" t="s">
        <v>1</v>
      </c>
      <c r="I268" s="223"/>
      <c r="J268" s="220"/>
      <c r="K268" s="220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236</v>
      </c>
      <c r="AU268" s="228" t="s">
        <v>88</v>
      </c>
      <c r="AV268" s="14" t="s">
        <v>85</v>
      </c>
      <c r="AW268" s="14" t="s">
        <v>32</v>
      </c>
      <c r="AX268" s="14" t="s">
        <v>77</v>
      </c>
      <c r="AY268" s="228" t="s">
        <v>227</v>
      </c>
    </row>
    <row r="269" spans="1:65" s="13" customFormat="1" ht="11.25">
      <c r="B269" s="207"/>
      <c r="C269" s="208"/>
      <c r="D269" s="209" t="s">
        <v>236</v>
      </c>
      <c r="E269" s="210" t="s">
        <v>1</v>
      </c>
      <c r="F269" s="211" t="s">
        <v>434</v>
      </c>
      <c r="G269" s="208"/>
      <c r="H269" s="212">
        <v>28.478000000000002</v>
      </c>
      <c r="I269" s="213"/>
      <c r="J269" s="208"/>
      <c r="K269" s="208"/>
      <c r="L269" s="214"/>
      <c r="M269" s="215"/>
      <c r="N269" s="216"/>
      <c r="O269" s="216"/>
      <c r="P269" s="216"/>
      <c r="Q269" s="216"/>
      <c r="R269" s="216"/>
      <c r="S269" s="216"/>
      <c r="T269" s="217"/>
      <c r="AT269" s="218" t="s">
        <v>236</v>
      </c>
      <c r="AU269" s="218" t="s">
        <v>88</v>
      </c>
      <c r="AV269" s="13" t="s">
        <v>88</v>
      </c>
      <c r="AW269" s="13" t="s">
        <v>32</v>
      </c>
      <c r="AX269" s="13" t="s">
        <v>77</v>
      </c>
      <c r="AY269" s="218" t="s">
        <v>227</v>
      </c>
    </row>
    <row r="270" spans="1:65" s="13" customFormat="1" ht="11.25">
      <c r="B270" s="207"/>
      <c r="C270" s="208"/>
      <c r="D270" s="209" t="s">
        <v>236</v>
      </c>
      <c r="E270" s="210" t="s">
        <v>1</v>
      </c>
      <c r="F270" s="211" t="s">
        <v>435</v>
      </c>
      <c r="G270" s="208"/>
      <c r="H270" s="212">
        <v>14.677</v>
      </c>
      <c r="I270" s="213"/>
      <c r="J270" s="208"/>
      <c r="K270" s="208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236</v>
      </c>
      <c r="AU270" s="218" t="s">
        <v>88</v>
      </c>
      <c r="AV270" s="13" t="s">
        <v>88</v>
      </c>
      <c r="AW270" s="13" t="s">
        <v>32</v>
      </c>
      <c r="AX270" s="13" t="s">
        <v>77</v>
      </c>
      <c r="AY270" s="218" t="s">
        <v>227</v>
      </c>
    </row>
    <row r="271" spans="1:65" s="13" customFormat="1" ht="11.25">
      <c r="B271" s="207"/>
      <c r="C271" s="208"/>
      <c r="D271" s="209" t="s">
        <v>236</v>
      </c>
      <c r="E271" s="210" t="s">
        <v>1</v>
      </c>
      <c r="F271" s="211" t="s">
        <v>436</v>
      </c>
      <c r="G271" s="208"/>
      <c r="H271" s="212">
        <v>46.232999999999997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77</v>
      </c>
      <c r="AY271" s="218" t="s">
        <v>227</v>
      </c>
    </row>
    <row r="272" spans="1:65" s="13" customFormat="1" ht="11.25">
      <c r="B272" s="207"/>
      <c r="C272" s="208"/>
      <c r="D272" s="209" t="s">
        <v>236</v>
      </c>
      <c r="E272" s="210" t="s">
        <v>1</v>
      </c>
      <c r="F272" s="211" t="s">
        <v>437</v>
      </c>
      <c r="G272" s="208"/>
      <c r="H272" s="212">
        <v>36.691000000000003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77</v>
      </c>
      <c r="AY272" s="218" t="s">
        <v>227</v>
      </c>
    </row>
    <row r="273" spans="2:51" s="14" customFormat="1" ht="11.25">
      <c r="B273" s="219"/>
      <c r="C273" s="220"/>
      <c r="D273" s="209" t="s">
        <v>236</v>
      </c>
      <c r="E273" s="221" t="s">
        <v>1</v>
      </c>
      <c r="F273" s="222" t="s">
        <v>438</v>
      </c>
      <c r="G273" s="220"/>
      <c r="H273" s="221" t="s">
        <v>1</v>
      </c>
      <c r="I273" s="223"/>
      <c r="J273" s="220"/>
      <c r="K273" s="220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236</v>
      </c>
      <c r="AU273" s="228" t="s">
        <v>88</v>
      </c>
      <c r="AV273" s="14" t="s">
        <v>85</v>
      </c>
      <c r="AW273" s="14" t="s">
        <v>32</v>
      </c>
      <c r="AX273" s="14" t="s">
        <v>77</v>
      </c>
      <c r="AY273" s="228" t="s">
        <v>227</v>
      </c>
    </row>
    <row r="274" spans="2:51" s="13" customFormat="1" ht="11.25">
      <c r="B274" s="207"/>
      <c r="C274" s="208"/>
      <c r="D274" s="209" t="s">
        <v>236</v>
      </c>
      <c r="E274" s="210" t="s">
        <v>1</v>
      </c>
      <c r="F274" s="211" t="s">
        <v>439</v>
      </c>
      <c r="G274" s="208"/>
      <c r="H274" s="212">
        <v>707.18799999999999</v>
      </c>
      <c r="I274" s="213"/>
      <c r="J274" s="208"/>
      <c r="K274" s="208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236</v>
      </c>
      <c r="AU274" s="218" t="s">
        <v>88</v>
      </c>
      <c r="AV274" s="13" t="s">
        <v>88</v>
      </c>
      <c r="AW274" s="13" t="s">
        <v>32</v>
      </c>
      <c r="AX274" s="13" t="s">
        <v>77</v>
      </c>
      <c r="AY274" s="218" t="s">
        <v>227</v>
      </c>
    </row>
    <row r="275" spans="2:51" s="13" customFormat="1" ht="11.25">
      <c r="B275" s="207"/>
      <c r="C275" s="208"/>
      <c r="D275" s="209" t="s">
        <v>236</v>
      </c>
      <c r="E275" s="210" t="s">
        <v>1</v>
      </c>
      <c r="F275" s="211" t="s">
        <v>440</v>
      </c>
      <c r="G275" s="208"/>
      <c r="H275" s="212">
        <v>-1.323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77</v>
      </c>
      <c r="AY275" s="218" t="s">
        <v>227</v>
      </c>
    </row>
    <row r="276" spans="2:51" s="16" customFormat="1" ht="11.25">
      <c r="B276" s="240"/>
      <c r="C276" s="241"/>
      <c r="D276" s="209" t="s">
        <v>236</v>
      </c>
      <c r="E276" s="242" t="s">
        <v>153</v>
      </c>
      <c r="F276" s="243" t="s">
        <v>290</v>
      </c>
      <c r="G276" s="241"/>
      <c r="H276" s="244">
        <v>1802.222</v>
      </c>
      <c r="I276" s="245"/>
      <c r="J276" s="241"/>
      <c r="K276" s="241"/>
      <c r="L276" s="246"/>
      <c r="M276" s="247"/>
      <c r="N276" s="248"/>
      <c r="O276" s="248"/>
      <c r="P276" s="248"/>
      <c r="Q276" s="248"/>
      <c r="R276" s="248"/>
      <c r="S276" s="248"/>
      <c r="T276" s="249"/>
      <c r="AT276" s="250" t="s">
        <v>236</v>
      </c>
      <c r="AU276" s="250" t="s">
        <v>88</v>
      </c>
      <c r="AV276" s="16" t="s">
        <v>245</v>
      </c>
      <c r="AW276" s="16" t="s">
        <v>32</v>
      </c>
      <c r="AX276" s="16" t="s">
        <v>77</v>
      </c>
      <c r="AY276" s="250" t="s">
        <v>227</v>
      </c>
    </row>
    <row r="277" spans="2:51" s="13" customFormat="1" ht="11.25">
      <c r="B277" s="207"/>
      <c r="C277" s="208"/>
      <c r="D277" s="209" t="s">
        <v>236</v>
      </c>
      <c r="E277" s="210" t="s">
        <v>1</v>
      </c>
      <c r="F277" s="211" t="s">
        <v>441</v>
      </c>
      <c r="G277" s="208"/>
      <c r="H277" s="212">
        <v>-1.2669999999999999</v>
      </c>
      <c r="I277" s="213"/>
      <c r="J277" s="208"/>
      <c r="K277" s="208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236</v>
      </c>
      <c r="AU277" s="218" t="s">
        <v>88</v>
      </c>
      <c r="AV277" s="13" t="s">
        <v>88</v>
      </c>
      <c r="AW277" s="13" t="s">
        <v>32</v>
      </c>
      <c r="AX277" s="13" t="s">
        <v>77</v>
      </c>
      <c r="AY277" s="218" t="s">
        <v>227</v>
      </c>
    </row>
    <row r="278" spans="2:51" s="13" customFormat="1" ht="11.25">
      <c r="B278" s="207"/>
      <c r="C278" s="208"/>
      <c r="D278" s="209" t="s">
        <v>236</v>
      </c>
      <c r="E278" s="210" t="s">
        <v>1</v>
      </c>
      <c r="F278" s="211" t="s">
        <v>442</v>
      </c>
      <c r="G278" s="208"/>
      <c r="H278" s="212">
        <v>-24.542000000000002</v>
      </c>
      <c r="I278" s="213"/>
      <c r="J278" s="208"/>
      <c r="K278" s="208"/>
      <c r="L278" s="214"/>
      <c r="M278" s="215"/>
      <c r="N278" s="216"/>
      <c r="O278" s="216"/>
      <c r="P278" s="216"/>
      <c r="Q278" s="216"/>
      <c r="R278" s="216"/>
      <c r="S278" s="216"/>
      <c r="T278" s="217"/>
      <c r="AT278" s="218" t="s">
        <v>236</v>
      </c>
      <c r="AU278" s="218" t="s">
        <v>88</v>
      </c>
      <c r="AV278" s="13" t="s">
        <v>88</v>
      </c>
      <c r="AW278" s="13" t="s">
        <v>32</v>
      </c>
      <c r="AX278" s="13" t="s">
        <v>77</v>
      </c>
      <c r="AY278" s="218" t="s">
        <v>227</v>
      </c>
    </row>
    <row r="279" spans="2:51" s="14" customFormat="1" ht="11.25">
      <c r="B279" s="219"/>
      <c r="C279" s="220"/>
      <c r="D279" s="209" t="s">
        <v>236</v>
      </c>
      <c r="E279" s="221" t="s">
        <v>1</v>
      </c>
      <c r="F279" s="222" t="s">
        <v>443</v>
      </c>
      <c r="G279" s="220"/>
      <c r="H279" s="221" t="s">
        <v>1</v>
      </c>
      <c r="I279" s="223"/>
      <c r="J279" s="220"/>
      <c r="K279" s="220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236</v>
      </c>
      <c r="AU279" s="228" t="s">
        <v>88</v>
      </c>
      <c r="AV279" s="14" t="s">
        <v>85</v>
      </c>
      <c r="AW279" s="14" t="s">
        <v>32</v>
      </c>
      <c r="AX279" s="14" t="s">
        <v>77</v>
      </c>
      <c r="AY279" s="228" t="s">
        <v>227</v>
      </c>
    </row>
    <row r="280" spans="2:51" s="14" customFormat="1" ht="11.25">
      <c r="B280" s="219"/>
      <c r="C280" s="220"/>
      <c r="D280" s="209" t="s">
        <v>236</v>
      </c>
      <c r="E280" s="221" t="s">
        <v>1</v>
      </c>
      <c r="F280" s="222" t="s">
        <v>444</v>
      </c>
      <c r="G280" s="220"/>
      <c r="H280" s="221" t="s">
        <v>1</v>
      </c>
      <c r="I280" s="223"/>
      <c r="J280" s="220"/>
      <c r="K280" s="220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236</v>
      </c>
      <c r="AU280" s="228" t="s">
        <v>88</v>
      </c>
      <c r="AV280" s="14" t="s">
        <v>85</v>
      </c>
      <c r="AW280" s="14" t="s">
        <v>32</v>
      </c>
      <c r="AX280" s="14" t="s">
        <v>77</v>
      </c>
      <c r="AY280" s="228" t="s">
        <v>227</v>
      </c>
    </row>
    <row r="281" spans="2:51" s="13" customFormat="1" ht="11.25">
      <c r="B281" s="207"/>
      <c r="C281" s="208"/>
      <c r="D281" s="209" t="s">
        <v>236</v>
      </c>
      <c r="E281" s="210" t="s">
        <v>1</v>
      </c>
      <c r="F281" s="211" t="s">
        <v>445</v>
      </c>
      <c r="G281" s="208"/>
      <c r="H281" s="212">
        <v>-18.706</v>
      </c>
      <c r="I281" s="213"/>
      <c r="J281" s="208"/>
      <c r="K281" s="208"/>
      <c r="L281" s="214"/>
      <c r="M281" s="215"/>
      <c r="N281" s="216"/>
      <c r="O281" s="216"/>
      <c r="P281" s="216"/>
      <c r="Q281" s="216"/>
      <c r="R281" s="216"/>
      <c r="S281" s="216"/>
      <c r="T281" s="217"/>
      <c r="AT281" s="218" t="s">
        <v>236</v>
      </c>
      <c r="AU281" s="218" t="s">
        <v>88</v>
      </c>
      <c r="AV281" s="13" t="s">
        <v>88</v>
      </c>
      <c r="AW281" s="13" t="s">
        <v>32</v>
      </c>
      <c r="AX281" s="13" t="s">
        <v>77</v>
      </c>
      <c r="AY281" s="218" t="s">
        <v>227</v>
      </c>
    </row>
    <row r="282" spans="2:51" s="13" customFormat="1" ht="11.25">
      <c r="B282" s="207"/>
      <c r="C282" s="208"/>
      <c r="D282" s="209" t="s">
        <v>236</v>
      </c>
      <c r="E282" s="210" t="s">
        <v>1</v>
      </c>
      <c r="F282" s="211" t="s">
        <v>446</v>
      </c>
      <c r="G282" s="208"/>
      <c r="H282" s="212">
        <v>-5.3090000000000002</v>
      </c>
      <c r="I282" s="213"/>
      <c r="J282" s="208"/>
      <c r="K282" s="208"/>
      <c r="L282" s="214"/>
      <c r="M282" s="215"/>
      <c r="N282" s="216"/>
      <c r="O282" s="216"/>
      <c r="P282" s="216"/>
      <c r="Q282" s="216"/>
      <c r="R282" s="216"/>
      <c r="S282" s="216"/>
      <c r="T282" s="217"/>
      <c r="AT282" s="218" t="s">
        <v>236</v>
      </c>
      <c r="AU282" s="218" t="s">
        <v>88</v>
      </c>
      <c r="AV282" s="13" t="s">
        <v>88</v>
      </c>
      <c r="AW282" s="13" t="s">
        <v>32</v>
      </c>
      <c r="AX282" s="13" t="s">
        <v>77</v>
      </c>
      <c r="AY282" s="218" t="s">
        <v>227</v>
      </c>
    </row>
    <row r="283" spans="2:51" s="14" customFormat="1" ht="11.25">
      <c r="B283" s="219"/>
      <c r="C283" s="220"/>
      <c r="D283" s="209" t="s">
        <v>236</v>
      </c>
      <c r="E283" s="221" t="s">
        <v>1</v>
      </c>
      <c r="F283" s="222" t="s">
        <v>447</v>
      </c>
      <c r="G283" s="220"/>
      <c r="H283" s="221" t="s">
        <v>1</v>
      </c>
      <c r="I283" s="223"/>
      <c r="J283" s="220"/>
      <c r="K283" s="220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236</v>
      </c>
      <c r="AU283" s="228" t="s">
        <v>88</v>
      </c>
      <c r="AV283" s="14" t="s">
        <v>85</v>
      </c>
      <c r="AW283" s="14" t="s">
        <v>32</v>
      </c>
      <c r="AX283" s="14" t="s">
        <v>77</v>
      </c>
      <c r="AY283" s="228" t="s">
        <v>227</v>
      </c>
    </row>
    <row r="284" spans="2:51" s="13" customFormat="1" ht="11.25">
      <c r="B284" s="207"/>
      <c r="C284" s="208"/>
      <c r="D284" s="209" t="s">
        <v>236</v>
      </c>
      <c r="E284" s="210" t="s">
        <v>1</v>
      </c>
      <c r="F284" s="211" t="s">
        <v>448</v>
      </c>
      <c r="G284" s="208"/>
      <c r="H284" s="212">
        <v>-8.2620000000000005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77</v>
      </c>
      <c r="AY284" s="218" t="s">
        <v>227</v>
      </c>
    </row>
    <row r="285" spans="2:51" s="14" customFormat="1" ht="11.25">
      <c r="B285" s="219"/>
      <c r="C285" s="220"/>
      <c r="D285" s="209" t="s">
        <v>236</v>
      </c>
      <c r="E285" s="221" t="s">
        <v>1</v>
      </c>
      <c r="F285" s="222" t="s">
        <v>449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2:51" s="13" customFormat="1" ht="11.25">
      <c r="B286" s="207"/>
      <c r="C286" s="208"/>
      <c r="D286" s="209" t="s">
        <v>236</v>
      </c>
      <c r="E286" s="210" t="s">
        <v>1</v>
      </c>
      <c r="F286" s="211" t="s">
        <v>450</v>
      </c>
      <c r="G286" s="208"/>
      <c r="H286" s="212">
        <v>-42.225000000000001</v>
      </c>
      <c r="I286" s="213"/>
      <c r="J286" s="208"/>
      <c r="K286" s="208"/>
      <c r="L286" s="214"/>
      <c r="M286" s="215"/>
      <c r="N286" s="216"/>
      <c r="O286" s="216"/>
      <c r="P286" s="216"/>
      <c r="Q286" s="216"/>
      <c r="R286" s="216"/>
      <c r="S286" s="216"/>
      <c r="T286" s="217"/>
      <c r="AT286" s="218" t="s">
        <v>236</v>
      </c>
      <c r="AU286" s="218" t="s">
        <v>88</v>
      </c>
      <c r="AV286" s="13" t="s">
        <v>88</v>
      </c>
      <c r="AW286" s="13" t="s">
        <v>32</v>
      </c>
      <c r="AX286" s="13" t="s">
        <v>77</v>
      </c>
      <c r="AY286" s="218" t="s">
        <v>227</v>
      </c>
    </row>
    <row r="287" spans="2:51" s="13" customFormat="1" ht="11.25">
      <c r="B287" s="207"/>
      <c r="C287" s="208"/>
      <c r="D287" s="209" t="s">
        <v>236</v>
      </c>
      <c r="E287" s="210" t="s">
        <v>1</v>
      </c>
      <c r="F287" s="211" t="s">
        <v>451</v>
      </c>
      <c r="G287" s="208"/>
      <c r="H287" s="212">
        <v>-91.86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2:51" s="13" customFormat="1" ht="11.25">
      <c r="B288" s="207"/>
      <c r="C288" s="208"/>
      <c r="D288" s="209" t="s">
        <v>236</v>
      </c>
      <c r="E288" s="210" t="s">
        <v>1</v>
      </c>
      <c r="F288" s="211" t="s">
        <v>452</v>
      </c>
      <c r="G288" s="208"/>
      <c r="H288" s="212">
        <v>-50.189</v>
      </c>
      <c r="I288" s="213"/>
      <c r="J288" s="208"/>
      <c r="K288" s="208"/>
      <c r="L288" s="214"/>
      <c r="M288" s="215"/>
      <c r="N288" s="216"/>
      <c r="O288" s="216"/>
      <c r="P288" s="216"/>
      <c r="Q288" s="216"/>
      <c r="R288" s="216"/>
      <c r="S288" s="216"/>
      <c r="T288" s="217"/>
      <c r="AT288" s="218" t="s">
        <v>236</v>
      </c>
      <c r="AU288" s="218" t="s">
        <v>88</v>
      </c>
      <c r="AV288" s="13" t="s">
        <v>88</v>
      </c>
      <c r="AW288" s="13" t="s">
        <v>32</v>
      </c>
      <c r="AX288" s="13" t="s">
        <v>77</v>
      </c>
      <c r="AY288" s="218" t="s">
        <v>227</v>
      </c>
    </row>
    <row r="289" spans="1:65" s="13" customFormat="1" ht="11.25">
      <c r="B289" s="207"/>
      <c r="C289" s="208"/>
      <c r="D289" s="209" t="s">
        <v>236</v>
      </c>
      <c r="E289" s="210" t="s">
        <v>1</v>
      </c>
      <c r="F289" s="211" t="s">
        <v>453</v>
      </c>
      <c r="G289" s="208"/>
      <c r="H289" s="212">
        <v>-10.425000000000001</v>
      </c>
      <c r="I289" s="213"/>
      <c r="J289" s="208"/>
      <c r="K289" s="208"/>
      <c r="L289" s="214"/>
      <c r="M289" s="215"/>
      <c r="N289" s="216"/>
      <c r="O289" s="216"/>
      <c r="P289" s="216"/>
      <c r="Q289" s="216"/>
      <c r="R289" s="216"/>
      <c r="S289" s="216"/>
      <c r="T289" s="217"/>
      <c r="AT289" s="218" t="s">
        <v>236</v>
      </c>
      <c r="AU289" s="218" t="s">
        <v>88</v>
      </c>
      <c r="AV289" s="13" t="s">
        <v>88</v>
      </c>
      <c r="AW289" s="13" t="s">
        <v>32</v>
      </c>
      <c r="AX289" s="13" t="s">
        <v>77</v>
      </c>
      <c r="AY289" s="218" t="s">
        <v>227</v>
      </c>
    </row>
    <row r="290" spans="1:65" s="13" customFormat="1" ht="11.25">
      <c r="B290" s="207"/>
      <c r="C290" s="208"/>
      <c r="D290" s="209" t="s">
        <v>236</v>
      </c>
      <c r="E290" s="210" t="s">
        <v>1</v>
      </c>
      <c r="F290" s="211" t="s">
        <v>454</v>
      </c>
      <c r="G290" s="208"/>
      <c r="H290" s="212">
        <v>-161.554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77</v>
      </c>
      <c r="AY290" s="218" t="s">
        <v>227</v>
      </c>
    </row>
    <row r="291" spans="1:65" s="15" customFormat="1" ht="11.25">
      <c r="B291" s="229"/>
      <c r="C291" s="230"/>
      <c r="D291" s="209" t="s">
        <v>236</v>
      </c>
      <c r="E291" s="231" t="s">
        <v>151</v>
      </c>
      <c r="F291" s="232" t="s">
        <v>244</v>
      </c>
      <c r="G291" s="230"/>
      <c r="H291" s="233">
        <v>1387.8830000000003</v>
      </c>
      <c r="I291" s="234"/>
      <c r="J291" s="230"/>
      <c r="K291" s="230"/>
      <c r="L291" s="235"/>
      <c r="M291" s="236"/>
      <c r="N291" s="237"/>
      <c r="O291" s="237"/>
      <c r="P291" s="237"/>
      <c r="Q291" s="237"/>
      <c r="R291" s="237"/>
      <c r="S291" s="237"/>
      <c r="T291" s="238"/>
      <c r="AT291" s="239" t="s">
        <v>236</v>
      </c>
      <c r="AU291" s="239" t="s">
        <v>88</v>
      </c>
      <c r="AV291" s="15" t="s">
        <v>234</v>
      </c>
      <c r="AW291" s="15" t="s">
        <v>32</v>
      </c>
      <c r="AX291" s="15" t="s">
        <v>77</v>
      </c>
      <c r="AY291" s="239" t="s">
        <v>227</v>
      </c>
    </row>
    <row r="292" spans="1:65" s="13" customFormat="1" ht="11.25">
      <c r="B292" s="207"/>
      <c r="C292" s="208"/>
      <c r="D292" s="209" t="s">
        <v>236</v>
      </c>
      <c r="E292" s="210" t="s">
        <v>1</v>
      </c>
      <c r="F292" s="211" t="s">
        <v>455</v>
      </c>
      <c r="G292" s="208"/>
      <c r="H292" s="212">
        <v>1110.306</v>
      </c>
      <c r="I292" s="213"/>
      <c r="J292" s="208"/>
      <c r="K292" s="208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236</v>
      </c>
      <c r="AU292" s="218" t="s">
        <v>88</v>
      </c>
      <c r="AV292" s="13" t="s">
        <v>88</v>
      </c>
      <c r="AW292" s="13" t="s">
        <v>32</v>
      </c>
      <c r="AX292" s="13" t="s">
        <v>85</v>
      </c>
      <c r="AY292" s="218" t="s">
        <v>227</v>
      </c>
    </row>
    <row r="293" spans="1:65" s="2" customFormat="1" ht="24.2" customHeight="1">
      <c r="A293" s="35"/>
      <c r="B293" s="36"/>
      <c r="C293" s="194" t="s">
        <v>456</v>
      </c>
      <c r="D293" s="194" t="s">
        <v>229</v>
      </c>
      <c r="E293" s="195" t="s">
        <v>457</v>
      </c>
      <c r="F293" s="196" t="s">
        <v>458</v>
      </c>
      <c r="G293" s="197" t="s">
        <v>402</v>
      </c>
      <c r="H293" s="198">
        <v>277.577</v>
      </c>
      <c r="I293" s="199"/>
      <c r="J293" s="200">
        <f>ROUND(I293*H293,2)</f>
        <v>0</v>
      </c>
      <c r="K293" s="196" t="s">
        <v>233</v>
      </c>
      <c r="L293" s="40"/>
      <c r="M293" s="201" t="s">
        <v>1</v>
      </c>
      <c r="N293" s="202" t="s">
        <v>42</v>
      </c>
      <c r="O293" s="72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234</v>
      </c>
      <c r="AT293" s="205" t="s">
        <v>229</v>
      </c>
      <c r="AU293" s="205" t="s">
        <v>88</v>
      </c>
      <c r="AY293" s="18" t="s">
        <v>227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85</v>
      </c>
      <c r="BK293" s="206">
        <f>ROUND(I293*H293,2)</f>
        <v>0</v>
      </c>
      <c r="BL293" s="18" t="s">
        <v>234</v>
      </c>
      <c r="BM293" s="205" t="s">
        <v>459</v>
      </c>
    </row>
    <row r="294" spans="1:65" s="13" customFormat="1" ht="11.25">
      <c r="B294" s="207"/>
      <c r="C294" s="208"/>
      <c r="D294" s="209" t="s">
        <v>236</v>
      </c>
      <c r="E294" s="210" t="s">
        <v>1</v>
      </c>
      <c r="F294" s="211" t="s">
        <v>460</v>
      </c>
      <c r="G294" s="208"/>
      <c r="H294" s="212">
        <v>277.577</v>
      </c>
      <c r="I294" s="213"/>
      <c r="J294" s="208"/>
      <c r="K294" s="208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236</v>
      </c>
      <c r="AU294" s="218" t="s">
        <v>88</v>
      </c>
      <c r="AV294" s="13" t="s">
        <v>88</v>
      </c>
      <c r="AW294" s="13" t="s">
        <v>32</v>
      </c>
      <c r="AX294" s="13" t="s">
        <v>85</v>
      </c>
      <c r="AY294" s="218" t="s">
        <v>227</v>
      </c>
    </row>
    <row r="295" spans="1:65" s="2" customFormat="1" ht="14.45" customHeight="1">
      <c r="A295" s="35"/>
      <c r="B295" s="36"/>
      <c r="C295" s="194" t="s">
        <v>461</v>
      </c>
      <c r="D295" s="194" t="s">
        <v>229</v>
      </c>
      <c r="E295" s="195" t="s">
        <v>462</v>
      </c>
      <c r="F295" s="196" t="s">
        <v>463</v>
      </c>
      <c r="G295" s="197" t="s">
        <v>248</v>
      </c>
      <c r="H295" s="198">
        <v>1084.7660000000001</v>
      </c>
      <c r="I295" s="199"/>
      <c r="J295" s="200">
        <f>ROUND(I295*H295,2)</f>
        <v>0</v>
      </c>
      <c r="K295" s="196" t="s">
        <v>233</v>
      </c>
      <c r="L295" s="40"/>
      <c r="M295" s="201" t="s">
        <v>1</v>
      </c>
      <c r="N295" s="202" t="s">
        <v>42</v>
      </c>
      <c r="O295" s="72"/>
      <c r="P295" s="203">
        <f>O295*H295</f>
        <v>0</v>
      </c>
      <c r="Q295" s="203">
        <v>2.0100000000000001E-3</v>
      </c>
      <c r="R295" s="203">
        <f>Q295*H295</f>
        <v>2.1803796600000003</v>
      </c>
      <c r="S295" s="203">
        <v>0</v>
      </c>
      <c r="T295" s="204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234</v>
      </c>
      <c r="AT295" s="205" t="s">
        <v>229</v>
      </c>
      <c r="AU295" s="205" t="s">
        <v>88</v>
      </c>
      <c r="AY295" s="18" t="s">
        <v>227</v>
      </c>
      <c r="BE295" s="206">
        <f>IF(N295="základní",J295,0)</f>
        <v>0</v>
      </c>
      <c r="BF295" s="206">
        <f>IF(N295="snížená",J295,0)</f>
        <v>0</v>
      </c>
      <c r="BG295" s="206">
        <f>IF(N295="zákl. přenesená",J295,0)</f>
        <v>0</v>
      </c>
      <c r="BH295" s="206">
        <f>IF(N295="sníž. přenesená",J295,0)</f>
        <v>0</v>
      </c>
      <c r="BI295" s="206">
        <f>IF(N295="nulová",J295,0)</f>
        <v>0</v>
      </c>
      <c r="BJ295" s="18" t="s">
        <v>85</v>
      </c>
      <c r="BK295" s="206">
        <f>ROUND(I295*H295,2)</f>
        <v>0</v>
      </c>
      <c r="BL295" s="18" t="s">
        <v>234</v>
      </c>
      <c r="BM295" s="205" t="s">
        <v>464</v>
      </c>
    </row>
    <row r="296" spans="1:65" s="14" customFormat="1" ht="11.25">
      <c r="B296" s="219"/>
      <c r="C296" s="220"/>
      <c r="D296" s="209" t="s">
        <v>236</v>
      </c>
      <c r="E296" s="221" t="s">
        <v>1</v>
      </c>
      <c r="F296" s="222" t="s">
        <v>423</v>
      </c>
      <c r="G296" s="220"/>
      <c r="H296" s="221" t="s">
        <v>1</v>
      </c>
      <c r="I296" s="223"/>
      <c r="J296" s="220"/>
      <c r="K296" s="220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236</v>
      </c>
      <c r="AU296" s="228" t="s">
        <v>88</v>
      </c>
      <c r="AV296" s="14" t="s">
        <v>85</v>
      </c>
      <c r="AW296" s="14" t="s">
        <v>32</v>
      </c>
      <c r="AX296" s="14" t="s">
        <v>77</v>
      </c>
      <c r="AY296" s="228" t="s">
        <v>227</v>
      </c>
    </row>
    <row r="297" spans="1:65" s="13" customFormat="1" ht="11.25">
      <c r="B297" s="207"/>
      <c r="C297" s="208"/>
      <c r="D297" s="209" t="s">
        <v>236</v>
      </c>
      <c r="E297" s="210" t="s">
        <v>1</v>
      </c>
      <c r="F297" s="211" t="s">
        <v>465</v>
      </c>
      <c r="G297" s="208"/>
      <c r="H297" s="212">
        <v>246.61500000000001</v>
      </c>
      <c r="I297" s="213"/>
      <c r="J297" s="208"/>
      <c r="K297" s="208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236</v>
      </c>
      <c r="AU297" s="218" t="s">
        <v>88</v>
      </c>
      <c r="AV297" s="13" t="s">
        <v>88</v>
      </c>
      <c r="AW297" s="13" t="s">
        <v>32</v>
      </c>
      <c r="AX297" s="13" t="s">
        <v>77</v>
      </c>
      <c r="AY297" s="218" t="s">
        <v>227</v>
      </c>
    </row>
    <row r="298" spans="1:65" s="13" customFormat="1" ht="11.25">
      <c r="B298" s="207"/>
      <c r="C298" s="208"/>
      <c r="D298" s="209" t="s">
        <v>236</v>
      </c>
      <c r="E298" s="210" t="s">
        <v>1</v>
      </c>
      <c r="F298" s="211" t="s">
        <v>466</v>
      </c>
      <c r="G298" s="208"/>
      <c r="H298" s="212">
        <v>238.85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1:65" s="13" customFormat="1" ht="11.25">
      <c r="B299" s="207"/>
      <c r="C299" s="208"/>
      <c r="D299" s="209" t="s">
        <v>236</v>
      </c>
      <c r="E299" s="210" t="s">
        <v>1</v>
      </c>
      <c r="F299" s="211" t="s">
        <v>467</v>
      </c>
      <c r="G299" s="208"/>
      <c r="H299" s="212">
        <v>56.567</v>
      </c>
      <c r="I299" s="213"/>
      <c r="J299" s="208"/>
      <c r="K299" s="208"/>
      <c r="L299" s="214"/>
      <c r="M299" s="215"/>
      <c r="N299" s="216"/>
      <c r="O299" s="216"/>
      <c r="P299" s="216"/>
      <c r="Q299" s="216"/>
      <c r="R299" s="216"/>
      <c r="S299" s="216"/>
      <c r="T299" s="217"/>
      <c r="AT299" s="218" t="s">
        <v>236</v>
      </c>
      <c r="AU299" s="218" t="s">
        <v>88</v>
      </c>
      <c r="AV299" s="13" t="s">
        <v>88</v>
      </c>
      <c r="AW299" s="13" t="s">
        <v>32</v>
      </c>
      <c r="AX299" s="13" t="s">
        <v>77</v>
      </c>
      <c r="AY299" s="218" t="s">
        <v>227</v>
      </c>
    </row>
    <row r="300" spans="1:65" s="13" customFormat="1" ht="11.25">
      <c r="B300" s="207"/>
      <c r="C300" s="208"/>
      <c r="D300" s="209" t="s">
        <v>236</v>
      </c>
      <c r="E300" s="210" t="s">
        <v>1</v>
      </c>
      <c r="F300" s="211" t="s">
        <v>468</v>
      </c>
      <c r="G300" s="208"/>
      <c r="H300" s="212">
        <v>218.18600000000001</v>
      </c>
      <c r="I300" s="213"/>
      <c r="J300" s="208"/>
      <c r="K300" s="208"/>
      <c r="L300" s="214"/>
      <c r="M300" s="215"/>
      <c r="N300" s="216"/>
      <c r="O300" s="216"/>
      <c r="P300" s="216"/>
      <c r="Q300" s="216"/>
      <c r="R300" s="216"/>
      <c r="S300" s="216"/>
      <c r="T300" s="217"/>
      <c r="AT300" s="218" t="s">
        <v>236</v>
      </c>
      <c r="AU300" s="218" t="s">
        <v>88</v>
      </c>
      <c r="AV300" s="13" t="s">
        <v>88</v>
      </c>
      <c r="AW300" s="13" t="s">
        <v>32</v>
      </c>
      <c r="AX300" s="13" t="s">
        <v>77</v>
      </c>
      <c r="AY300" s="218" t="s">
        <v>227</v>
      </c>
    </row>
    <row r="301" spans="1:65" s="13" customFormat="1" ht="11.25">
      <c r="B301" s="207"/>
      <c r="C301" s="208"/>
      <c r="D301" s="209" t="s">
        <v>236</v>
      </c>
      <c r="E301" s="210" t="s">
        <v>1</v>
      </c>
      <c r="F301" s="211" t="s">
        <v>469</v>
      </c>
      <c r="G301" s="208"/>
      <c r="H301" s="212">
        <v>219.49199999999999</v>
      </c>
      <c r="I301" s="213"/>
      <c r="J301" s="208"/>
      <c r="K301" s="208"/>
      <c r="L301" s="214"/>
      <c r="M301" s="215"/>
      <c r="N301" s="216"/>
      <c r="O301" s="216"/>
      <c r="P301" s="216"/>
      <c r="Q301" s="216"/>
      <c r="R301" s="216"/>
      <c r="S301" s="216"/>
      <c r="T301" s="217"/>
      <c r="AT301" s="218" t="s">
        <v>236</v>
      </c>
      <c r="AU301" s="218" t="s">
        <v>88</v>
      </c>
      <c r="AV301" s="13" t="s">
        <v>88</v>
      </c>
      <c r="AW301" s="13" t="s">
        <v>32</v>
      </c>
      <c r="AX301" s="13" t="s">
        <v>77</v>
      </c>
      <c r="AY301" s="218" t="s">
        <v>227</v>
      </c>
    </row>
    <row r="302" spans="1:65" s="14" customFormat="1" ht="11.25">
      <c r="B302" s="219"/>
      <c r="C302" s="220"/>
      <c r="D302" s="209" t="s">
        <v>236</v>
      </c>
      <c r="E302" s="221" t="s">
        <v>1</v>
      </c>
      <c r="F302" s="222" t="s">
        <v>429</v>
      </c>
      <c r="G302" s="220"/>
      <c r="H302" s="221" t="s">
        <v>1</v>
      </c>
      <c r="I302" s="223"/>
      <c r="J302" s="220"/>
      <c r="K302" s="220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236</v>
      </c>
      <c r="AU302" s="228" t="s">
        <v>88</v>
      </c>
      <c r="AV302" s="14" t="s">
        <v>85</v>
      </c>
      <c r="AW302" s="14" t="s">
        <v>32</v>
      </c>
      <c r="AX302" s="14" t="s">
        <v>77</v>
      </c>
      <c r="AY302" s="228" t="s">
        <v>227</v>
      </c>
    </row>
    <row r="303" spans="1:65" s="13" customFormat="1" ht="11.25">
      <c r="B303" s="207"/>
      <c r="C303" s="208"/>
      <c r="D303" s="209" t="s">
        <v>236</v>
      </c>
      <c r="E303" s="210" t="s">
        <v>1</v>
      </c>
      <c r="F303" s="211" t="s">
        <v>470</v>
      </c>
      <c r="G303" s="208"/>
      <c r="H303" s="212">
        <v>188.19</v>
      </c>
      <c r="I303" s="213"/>
      <c r="J303" s="208"/>
      <c r="K303" s="208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236</v>
      </c>
      <c r="AU303" s="218" t="s">
        <v>88</v>
      </c>
      <c r="AV303" s="13" t="s">
        <v>88</v>
      </c>
      <c r="AW303" s="13" t="s">
        <v>32</v>
      </c>
      <c r="AX303" s="13" t="s">
        <v>77</v>
      </c>
      <c r="AY303" s="218" t="s">
        <v>227</v>
      </c>
    </row>
    <row r="304" spans="1:65" s="13" customFormat="1" ht="11.25">
      <c r="B304" s="207"/>
      <c r="C304" s="208"/>
      <c r="D304" s="209" t="s">
        <v>236</v>
      </c>
      <c r="E304" s="210" t="s">
        <v>1</v>
      </c>
      <c r="F304" s="211" t="s">
        <v>471</v>
      </c>
      <c r="G304" s="208"/>
      <c r="H304" s="212">
        <v>208.5</v>
      </c>
      <c r="I304" s="213"/>
      <c r="J304" s="208"/>
      <c r="K304" s="208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236</v>
      </c>
      <c r="AU304" s="218" t="s">
        <v>88</v>
      </c>
      <c r="AV304" s="13" t="s">
        <v>88</v>
      </c>
      <c r="AW304" s="13" t="s">
        <v>32</v>
      </c>
      <c r="AX304" s="13" t="s">
        <v>77</v>
      </c>
      <c r="AY304" s="218" t="s">
        <v>227</v>
      </c>
    </row>
    <row r="305" spans="1:65" s="13" customFormat="1" ht="11.25">
      <c r="B305" s="207"/>
      <c r="C305" s="208"/>
      <c r="D305" s="209" t="s">
        <v>236</v>
      </c>
      <c r="E305" s="210" t="s">
        <v>1</v>
      </c>
      <c r="F305" s="211" t="s">
        <v>472</v>
      </c>
      <c r="G305" s="208"/>
      <c r="H305" s="212">
        <v>61.05</v>
      </c>
      <c r="I305" s="213"/>
      <c r="J305" s="208"/>
      <c r="K305" s="208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236</v>
      </c>
      <c r="AU305" s="218" t="s">
        <v>88</v>
      </c>
      <c r="AV305" s="13" t="s">
        <v>88</v>
      </c>
      <c r="AW305" s="13" t="s">
        <v>32</v>
      </c>
      <c r="AX305" s="13" t="s">
        <v>77</v>
      </c>
      <c r="AY305" s="218" t="s">
        <v>227</v>
      </c>
    </row>
    <row r="306" spans="1:65" s="14" customFormat="1" ht="11.25">
      <c r="B306" s="219"/>
      <c r="C306" s="220"/>
      <c r="D306" s="209" t="s">
        <v>236</v>
      </c>
      <c r="E306" s="221" t="s">
        <v>1</v>
      </c>
      <c r="F306" s="222" t="s">
        <v>433</v>
      </c>
      <c r="G306" s="220"/>
      <c r="H306" s="221" t="s">
        <v>1</v>
      </c>
      <c r="I306" s="223"/>
      <c r="J306" s="220"/>
      <c r="K306" s="220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236</v>
      </c>
      <c r="AU306" s="228" t="s">
        <v>88</v>
      </c>
      <c r="AV306" s="14" t="s">
        <v>85</v>
      </c>
      <c r="AW306" s="14" t="s">
        <v>32</v>
      </c>
      <c r="AX306" s="14" t="s">
        <v>77</v>
      </c>
      <c r="AY306" s="228" t="s">
        <v>227</v>
      </c>
    </row>
    <row r="307" spans="1:65" s="13" customFormat="1" ht="11.25">
      <c r="B307" s="207"/>
      <c r="C307" s="208"/>
      <c r="D307" s="209" t="s">
        <v>236</v>
      </c>
      <c r="E307" s="210" t="s">
        <v>1</v>
      </c>
      <c r="F307" s="211" t="s">
        <v>473</v>
      </c>
      <c r="G307" s="208"/>
      <c r="H307" s="212">
        <v>47.463999999999999</v>
      </c>
      <c r="I307" s="213"/>
      <c r="J307" s="208"/>
      <c r="K307" s="208"/>
      <c r="L307" s="214"/>
      <c r="M307" s="215"/>
      <c r="N307" s="216"/>
      <c r="O307" s="216"/>
      <c r="P307" s="216"/>
      <c r="Q307" s="216"/>
      <c r="R307" s="216"/>
      <c r="S307" s="216"/>
      <c r="T307" s="217"/>
      <c r="AT307" s="218" t="s">
        <v>236</v>
      </c>
      <c r="AU307" s="218" t="s">
        <v>88</v>
      </c>
      <c r="AV307" s="13" t="s">
        <v>88</v>
      </c>
      <c r="AW307" s="13" t="s">
        <v>32</v>
      </c>
      <c r="AX307" s="13" t="s">
        <v>77</v>
      </c>
      <c r="AY307" s="218" t="s">
        <v>227</v>
      </c>
    </row>
    <row r="308" spans="1:65" s="13" customFormat="1" ht="11.25">
      <c r="B308" s="207"/>
      <c r="C308" s="208"/>
      <c r="D308" s="209" t="s">
        <v>236</v>
      </c>
      <c r="E308" s="210" t="s">
        <v>1</v>
      </c>
      <c r="F308" s="211" t="s">
        <v>474</v>
      </c>
      <c r="G308" s="208"/>
      <c r="H308" s="212">
        <v>24.462</v>
      </c>
      <c r="I308" s="213"/>
      <c r="J308" s="208"/>
      <c r="K308" s="208"/>
      <c r="L308" s="214"/>
      <c r="M308" s="215"/>
      <c r="N308" s="216"/>
      <c r="O308" s="216"/>
      <c r="P308" s="216"/>
      <c r="Q308" s="216"/>
      <c r="R308" s="216"/>
      <c r="S308" s="216"/>
      <c r="T308" s="217"/>
      <c r="AT308" s="218" t="s">
        <v>236</v>
      </c>
      <c r="AU308" s="218" t="s">
        <v>88</v>
      </c>
      <c r="AV308" s="13" t="s">
        <v>88</v>
      </c>
      <c r="AW308" s="13" t="s">
        <v>32</v>
      </c>
      <c r="AX308" s="13" t="s">
        <v>77</v>
      </c>
      <c r="AY308" s="218" t="s">
        <v>227</v>
      </c>
    </row>
    <row r="309" spans="1:65" s="13" customFormat="1" ht="11.25">
      <c r="B309" s="207"/>
      <c r="C309" s="208"/>
      <c r="D309" s="209" t="s">
        <v>236</v>
      </c>
      <c r="E309" s="210" t="s">
        <v>1</v>
      </c>
      <c r="F309" s="211" t="s">
        <v>475</v>
      </c>
      <c r="G309" s="208"/>
      <c r="H309" s="212">
        <v>58.841999999999999</v>
      </c>
      <c r="I309" s="213"/>
      <c r="J309" s="208"/>
      <c r="K309" s="208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236</v>
      </c>
      <c r="AU309" s="218" t="s">
        <v>88</v>
      </c>
      <c r="AV309" s="13" t="s">
        <v>88</v>
      </c>
      <c r="AW309" s="13" t="s">
        <v>32</v>
      </c>
      <c r="AX309" s="13" t="s">
        <v>77</v>
      </c>
      <c r="AY309" s="218" t="s">
        <v>227</v>
      </c>
    </row>
    <row r="310" spans="1:65" s="13" customFormat="1" ht="11.25">
      <c r="B310" s="207"/>
      <c r="C310" s="208"/>
      <c r="D310" s="209" t="s">
        <v>236</v>
      </c>
      <c r="E310" s="210" t="s">
        <v>1</v>
      </c>
      <c r="F310" s="211" t="s">
        <v>476</v>
      </c>
      <c r="G310" s="208"/>
      <c r="H310" s="212">
        <v>52.415999999999997</v>
      </c>
      <c r="I310" s="213"/>
      <c r="J310" s="208"/>
      <c r="K310" s="208"/>
      <c r="L310" s="214"/>
      <c r="M310" s="215"/>
      <c r="N310" s="216"/>
      <c r="O310" s="216"/>
      <c r="P310" s="216"/>
      <c r="Q310" s="216"/>
      <c r="R310" s="216"/>
      <c r="S310" s="216"/>
      <c r="T310" s="217"/>
      <c r="AT310" s="218" t="s">
        <v>236</v>
      </c>
      <c r="AU310" s="218" t="s">
        <v>88</v>
      </c>
      <c r="AV310" s="13" t="s">
        <v>88</v>
      </c>
      <c r="AW310" s="13" t="s">
        <v>32</v>
      </c>
      <c r="AX310" s="13" t="s">
        <v>77</v>
      </c>
      <c r="AY310" s="218" t="s">
        <v>227</v>
      </c>
    </row>
    <row r="311" spans="1:65" s="14" customFormat="1" ht="11.25">
      <c r="B311" s="219"/>
      <c r="C311" s="220"/>
      <c r="D311" s="209" t="s">
        <v>236</v>
      </c>
      <c r="E311" s="221" t="s">
        <v>1</v>
      </c>
      <c r="F311" s="222" t="s">
        <v>438</v>
      </c>
      <c r="G311" s="220"/>
      <c r="H311" s="221" t="s">
        <v>1</v>
      </c>
      <c r="I311" s="223"/>
      <c r="J311" s="220"/>
      <c r="K311" s="220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236</v>
      </c>
      <c r="AU311" s="228" t="s">
        <v>88</v>
      </c>
      <c r="AV311" s="14" t="s">
        <v>85</v>
      </c>
      <c r="AW311" s="14" t="s">
        <v>32</v>
      </c>
      <c r="AX311" s="14" t="s">
        <v>77</v>
      </c>
      <c r="AY311" s="228" t="s">
        <v>227</v>
      </c>
    </row>
    <row r="312" spans="1:65" s="13" customFormat="1" ht="11.25">
      <c r="B312" s="207"/>
      <c r="C312" s="208"/>
      <c r="D312" s="209" t="s">
        <v>236</v>
      </c>
      <c r="E312" s="210" t="s">
        <v>1</v>
      </c>
      <c r="F312" s="211" t="s">
        <v>477</v>
      </c>
      <c r="G312" s="208"/>
      <c r="H312" s="212">
        <v>1131.5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1:65" s="14" customFormat="1" ht="11.25">
      <c r="B313" s="219"/>
      <c r="C313" s="220"/>
      <c r="D313" s="209" t="s">
        <v>236</v>
      </c>
      <c r="E313" s="221" t="s">
        <v>1</v>
      </c>
      <c r="F313" s="222" t="s">
        <v>478</v>
      </c>
      <c r="G313" s="220"/>
      <c r="H313" s="221" t="s">
        <v>1</v>
      </c>
      <c r="I313" s="223"/>
      <c r="J313" s="220"/>
      <c r="K313" s="220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236</v>
      </c>
      <c r="AU313" s="228" t="s">
        <v>88</v>
      </c>
      <c r="AV313" s="14" t="s">
        <v>85</v>
      </c>
      <c r="AW313" s="14" t="s">
        <v>32</v>
      </c>
      <c r="AX313" s="14" t="s">
        <v>77</v>
      </c>
      <c r="AY313" s="228" t="s">
        <v>227</v>
      </c>
    </row>
    <row r="314" spans="1:65" s="13" customFormat="1" ht="11.25">
      <c r="B314" s="207"/>
      <c r="C314" s="208"/>
      <c r="D314" s="209" t="s">
        <v>236</v>
      </c>
      <c r="E314" s="210" t="s">
        <v>1</v>
      </c>
      <c r="F314" s="211" t="s">
        <v>479</v>
      </c>
      <c r="G314" s="208"/>
      <c r="H314" s="212">
        <v>-1667.3679999999999</v>
      </c>
      <c r="I314" s="213"/>
      <c r="J314" s="208"/>
      <c r="K314" s="208"/>
      <c r="L314" s="214"/>
      <c r="M314" s="215"/>
      <c r="N314" s="216"/>
      <c r="O314" s="216"/>
      <c r="P314" s="216"/>
      <c r="Q314" s="216"/>
      <c r="R314" s="216"/>
      <c r="S314" s="216"/>
      <c r="T314" s="217"/>
      <c r="AT314" s="218" t="s">
        <v>236</v>
      </c>
      <c r="AU314" s="218" t="s">
        <v>88</v>
      </c>
      <c r="AV314" s="13" t="s">
        <v>88</v>
      </c>
      <c r="AW314" s="13" t="s">
        <v>32</v>
      </c>
      <c r="AX314" s="13" t="s">
        <v>77</v>
      </c>
      <c r="AY314" s="218" t="s">
        <v>227</v>
      </c>
    </row>
    <row r="315" spans="1:65" s="15" customFormat="1" ht="11.25">
      <c r="B315" s="229"/>
      <c r="C315" s="230"/>
      <c r="D315" s="209" t="s">
        <v>236</v>
      </c>
      <c r="E315" s="231" t="s">
        <v>1</v>
      </c>
      <c r="F315" s="232" t="s">
        <v>244</v>
      </c>
      <c r="G315" s="230"/>
      <c r="H315" s="233">
        <v>1084.7660000000001</v>
      </c>
      <c r="I315" s="234"/>
      <c r="J315" s="230"/>
      <c r="K315" s="230"/>
      <c r="L315" s="235"/>
      <c r="M315" s="236"/>
      <c r="N315" s="237"/>
      <c r="O315" s="237"/>
      <c r="P315" s="237"/>
      <c r="Q315" s="237"/>
      <c r="R315" s="237"/>
      <c r="S315" s="237"/>
      <c r="T315" s="238"/>
      <c r="AT315" s="239" t="s">
        <v>236</v>
      </c>
      <c r="AU315" s="239" t="s">
        <v>88</v>
      </c>
      <c r="AV315" s="15" t="s">
        <v>234</v>
      </c>
      <c r="AW315" s="15" t="s">
        <v>32</v>
      </c>
      <c r="AX315" s="15" t="s">
        <v>85</v>
      </c>
      <c r="AY315" s="239" t="s">
        <v>227</v>
      </c>
    </row>
    <row r="316" spans="1:65" s="2" customFormat="1" ht="24.2" customHeight="1">
      <c r="A316" s="35"/>
      <c r="B316" s="36"/>
      <c r="C316" s="194" t="s">
        <v>480</v>
      </c>
      <c r="D316" s="194" t="s">
        <v>229</v>
      </c>
      <c r="E316" s="195" t="s">
        <v>481</v>
      </c>
      <c r="F316" s="196" t="s">
        <v>482</v>
      </c>
      <c r="G316" s="197" t="s">
        <v>248</v>
      </c>
      <c r="H316" s="198">
        <v>1084.7660000000001</v>
      </c>
      <c r="I316" s="199"/>
      <c r="J316" s="200">
        <f>ROUND(I316*H316,2)</f>
        <v>0</v>
      </c>
      <c r="K316" s="196" t="s">
        <v>233</v>
      </c>
      <c r="L316" s="40"/>
      <c r="M316" s="201" t="s">
        <v>1</v>
      </c>
      <c r="N316" s="202" t="s">
        <v>42</v>
      </c>
      <c r="O316" s="72"/>
      <c r="P316" s="203">
        <f>O316*H316</f>
        <v>0</v>
      </c>
      <c r="Q316" s="203">
        <v>0</v>
      </c>
      <c r="R316" s="203">
        <f>Q316*H316</f>
        <v>0</v>
      </c>
      <c r="S316" s="203">
        <v>0</v>
      </c>
      <c r="T316" s="204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5" t="s">
        <v>234</v>
      </c>
      <c r="AT316" s="205" t="s">
        <v>229</v>
      </c>
      <c r="AU316" s="205" t="s">
        <v>88</v>
      </c>
      <c r="AY316" s="18" t="s">
        <v>227</v>
      </c>
      <c r="BE316" s="206">
        <f>IF(N316="základní",J316,0)</f>
        <v>0</v>
      </c>
      <c r="BF316" s="206">
        <f>IF(N316="snížená",J316,0)</f>
        <v>0</v>
      </c>
      <c r="BG316" s="206">
        <f>IF(N316="zákl. přenesená",J316,0)</f>
        <v>0</v>
      </c>
      <c r="BH316" s="206">
        <f>IF(N316="sníž. přenesená",J316,0)</f>
        <v>0</v>
      </c>
      <c r="BI316" s="206">
        <f>IF(N316="nulová",J316,0)</f>
        <v>0</v>
      </c>
      <c r="BJ316" s="18" t="s">
        <v>85</v>
      </c>
      <c r="BK316" s="206">
        <f>ROUND(I316*H316,2)</f>
        <v>0</v>
      </c>
      <c r="BL316" s="18" t="s">
        <v>234</v>
      </c>
      <c r="BM316" s="205" t="s">
        <v>483</v>
      </c>
    </row>
    <row r="317" spans="1:65" s="2" customFormat="1" ht="14.45" customHeight="1">
      <c r="A317" s="35"/>
      <c r="B317" s="36"/>
      <c r="C317" s="194" t="s">
        <v>484</v>
      </c>
      <c r="D317" s="194" t="s">
        <v>229</v>
      </c>
      <c r="E317" s="195" t="s">
        <v>485</v>
      </c>
      <c r="F317" s="196" t="s">
        <v>486</v>
      </c>
      <c r="G317" s="197" t="s">
        <v>248</v>
      </c>
      <c r="H317" s="198">
        <v>1667.3679999999999</v>
      </c>
      <c r="I317" s="199"/>
      <c r="J317" s="200">
        <f>ROUND(I317*H317,2)</f>
        <v>0</v>
      </c>
      <c r="K317" s="196" t="s">
        <v>233</v>
      </c>
      <c r="L317" s="40"/>
      <c r="M317" s="201" t="s">
        <v>1</v>
      </c>
      <c r="N317" s="202" t="s">
        <v>42</v>
      </c>
      <c r="O317" s="72"/>
      <c r="P317" s="203">
        <f>O317*H317</f>
        <v>0</v>
      </c>
      <c r="Q317" s="203">
        <v>2.0799999999999998E-3</v>
      </c>
      <c r="R317" s="203">
        <f>Q317*H317</f>
        <v>3.4681254399999997</v>
      </c>
      <c r="S317" s="203">
        <v>0</v>
      </c>
      <c r="T317" s="204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234</v>
      </c>
      <c r="AT317" s="205" t="s">
        <v>229</v>
      </c>
      <c r="AU317" s="205" t="s">
        <v>88</v>
      </c>
      <c r="AY317" s="18" t="s">
        <v>227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85</v>
      </c>
      <c r="BK317" s="206">
        <f>ROUND(I317*H317,2)</f>
        <v>0</v>
      </c>
      <c r="BL317" s="18" t="s">
        <v>234</v>
      </c>
      <c r="BM317" s="205" t="s">
        <v>487</v>
      </c>
    </row>
    <row r="318" spans="1:65" s="14" customFormat="1" ht="11.25">
      <c r="B318" s="219"/>
      <c r="C318" s="220"/>
      <c r="D318" s="209" t="s">
        <v>236</v>
      </c>
      <c r="E318" s="221" t="s">
        <v>1</v>
      </c>
      <c r="F318" s="222" t="s">
        <v>423</v>
      </c>
      <c r="G318" s="220"/>
      <c r="H318" s="221" t="s">
        <v>1</v>
      </c>
      <c r="I318" s="223"/>
      <c r="J318" s="220"/>
      <c r="K318" s="220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236</v>
      </c>
      <c r="AU318" s="228" t="s">
        <v>88</v>
      </c>
      <c r="AV318" s="14" t="s">
        <v>85</v>
      </c>
      <c r="AW318" s="14" t="s">
        <v>32</v>
      </c>
      <c r="AX318" s="14" t="s">
        <v>77</v>
      </c>
      <c r="AY318" s="228" t="s">
        <v>227</v>
      </c>
    </row>
    <row r="319" spans="1:65" s="13" customFormat="1" ht="11.25">
      <c r="B319" s="207"/>
      <c r="C319" s="208"/>
      <c r="D319" s="209" t="s">
        <v>236</v>
      </c>
      <c r="E319" s="210" t="s">
        <v>1</v>
      </c>
      <c r="F319" s="211" t="s">
        <v>465</v>
      </c>
      <c r="G319" s="208"/>
      <c r="H319" s="212">
        <v>246.61500000000001</v>
      </c>
      <c r="I319" s="213"/>
      <c r="J319" s="208"/>
      <c r="K319" s="208"/>
      <c r="L319" s="214"/>
      <c r="M319" s="215"/>
      <c r="N319" s="216"/>
      <c r="O319" s="216"/>
      <c r="P319" s="216"/>
      <c r="Q319" s="216"/>
      <c r="R319" s="216"/>
      <c r="S319" s="216"/>
      <c r="T319" s="217"/>
      <c r="AT319" s="218" t="s">
        <v>236</v>
      </c>
      <c r="AU319" s="218" t="s">
        <v>88</v>
      </c>
      <c r="AV319" s="13" t="s">
        <v>88</v>
      </c>
      <c r="AW319" s="13" t="s">
        <v>32</v>
      </c>
      <c r="AX319" s="13" t="s">
        <v>77</v>
      </c>
      <c r="AY319" s="218" t="s">
        <v>227</v>
      </c>
    </row>
    <row r="320" spans="1:65" s="13" customFormat="1" ht="11.25">
      <c r="B320" s="207"/>
      <c r="C320" s="208"/>
      <c r="D320" s="209" t="s">
        <v>236</v>
      </c>
      <c r="E320" s="210" t="s">
        <v>1</v>
      </c>
      <c r="F320" s="211" t="s">
        <v>466</v>
      </c>
      <c r="G320" s="208"/>
      <c r="H320" s="212">
        <v>238.85</v>
      </c>
      <c r="I320" s="213"/>
      <c r="J320" s="208"/>
      <c r="K320" s="208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236</v>
      </c>
      <c r="AU320" s="218" t="s">
        <v>88</v>
      </c>
      <c r="AV320" s="13" t="s">
        <v>88</v>
      </c>
      <c r="AW320" s="13" t="s">
        <v>32</v>
      </c>
      <c r="AX320" s="13" t="s">
        <v>77</v>
      </c>
      <c r="AY320" s="218" t="s">
        <v>227</v>
      </c>
    </row>
    <row r="321" spans="1:65" s="13" customFormat="1" ht="11.25">
      <c r="B321" s="207"/>
      <c r="C321" s="208"/>
      <c r="D321" s="209" t="s">
        <v>236</v>
      </c>
      <c r="E321" s="210" t="s">
        <v>1</v>
      </c>
      <c r="F321" s="211" t="s">
        <v>467</v>
      </c>
      <c r="G321" s="208"/>
      <c r="H321" s="212">
        <v>56.567</v>
      </c>
      <c r="I321" s="213"/>
      <c r="J321" s="208"/>
      <c r="K321" s="208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236</v>
      </c>
      <c r="AU321" s="218" t="s">
        <v>88</v>
      </c>
      <c r="AV321" s="13" t="s">
        <v>88</v>
      </c>
      <c r="AW321" s="13" t="s">
        <v>32</v>
      </c>
      <c r="AX321" s="13" t="s">
        <v>77</v>
      </c>
      <c r="AY321" s="218" t="s">
        <v>227</v>
      </c>
    </row>
    <row r="322" spans="1:65" s="13" customFormat="1" ht="11.25">
      <c r="B322" s="207"/>
      <c r="C322" s="208"/>
      <c r="D322" s="209" t="s">
        <v>236</v>
      </c>
      <c r="E322" s="210" t="s">
        <v>1</v>
      </c>
      <c r="F322" s="211" t="s">
        <v>468</v>
      </c>
      <c r="G322" s="208"/>
      <c r="H322" s="212">
        <v>218.18600000000001</v>
      </c>
      <c r="I322" s="213"/>
      <c r="J322" s="208"/>
      <c r="K322" s="208"/>
      <c r="L322" s="214"/>
      <c r="M322" s="215"/>
      <c r="N322" s="216"/>
      <c r="O322" s="216"/>
      <c r="P322" s="216"/>
      <c r="Q322" s="216"/>
      <c r="R322" s="216"/>
      <c r="S322" s="216"/>
      <c r="T322" s="217"/>
      <c r="AT322" s="218" t="s">
        <v>236</v>
      </c>
      <c r="AU322" s="218" t="s">
        <v>88</v>
      </c>
      <c r="AV322" s="13" t="s">
        <v>88</v>
      </c>
      <c r="AW322" s="13" t="s">
        <v>32</v>
      </c>
      <c r="AX322" s="13" t="s">
        <v>77</v>
      </c>
      <c r="AY322" s="218" t="s">
        <v>227</v>
      </c>
    </row>
    <row r="323" spans="1:65" s="13" customFormat="1" ht="11.25">
      <c r="B323" s="207"/>
      <c r="C323" s="208"/>
      <c r="D323" s="209" t="s">
        <v>236</v>
      </c>
      <c r="E323" s="210" t="s">
        <v>1</v>
      </c>
      <c r="F323" s="211" t="s">
        <v>469</v>
      </c>
      <c r="G323" s="208"/>
      <c r="H323" s="212">
        <v>219.49199999999999</v>
      </c>
      <c r="I323" s="213"/>
      <c r="J323" s="208"/>
      <c r="K323" s="208"/>
      <c r="L323" s="214"/>
      <c r="M323" s="215"/>
      <c r="N323" s="216"/>
      <c r="O323" s="216"/>
      <c r="P323" s="216"/>
      <c r="Q323" s="216"/>
      <c r="R323" s="216"/>
      <c r="S323" s="216"/>
      <c r="T323" s="217"/>
      <c r="AT323" s="218" t="s">
        <v>236</v>
      </c>
      <c r="AU323" s="218" t="s">
        <v>88</v>
      </c>
      <c r="AV323" s="13" t="s">
        <v>88</v>
      </c>
      <c r="AW323" s="13" t="s">
        <v>32</v>
      </c>
      <c r="AX323" s="13" t="s">
        <v>77</v>
      </c>
      <c r="AY323" s="218" t="s">
        <v>227</v>
      </c>
    </row>
    <row r="324" spans="1:65" s="13" customFormat="1" ht="11.25">
      <c r="B324" s="207"/>
      <c r="C324" s="208"/>
      <c r="D324" s="209" t="s">
        <v>236</v>
      </c>
      <c r="E324" s="210" t="s">
        <v>1</v>
      </c>
      <c r="F324" s="211" t="s">
        <v>475</v>
      </c>
      <c r="G324" s="208"/>
      <c r="H324" s="212">
        <v>58.841999999999999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1:65" s="13" customFormat="1" ht="11.25">
      <c r="B325" s="207"/>
      <c r="C325" s="208"/>
      <c r="D325" s="209" t="s">
        <v>236</v>
      </c>
      <c r="E325" s="210" t="s">
        <v>1</v>
      </c>
      <c r="F325" s="211" t="s">
        <v>476</v>
      </c>
      <c r="G325" s="208"/>
      <c r="H325" s="212">
        <v>52.415999999999997</v>
      </c>
      <c r="I325" s="213"/>
      <c r="J325" s="208"/>
      <c r="K325" s="208"/>
      <c r="L325" s="214"/>
      <c r="M325" s="215"/>
      <c r="N325" s="216"/>
      <c r="O325" s="216"/>
      <c r="P325" s="216"/>
      <c r="Q325" s="216"/>
      <c r="R325" s="216"/>
      <c r="S325" s="216"/>
      <c r="T325" s="217"/>
      <c r="AT325" s="218" t="s">
        <v>236</v>
      </c>
      <c r="AU325" s="218" t="s">
        <v>88</v>
      </c>
      <c r="AV325" s="13" t="s">
        <v>88</v>
      </c>
      <c r="AW325" s="13" t="s">
        <v>32</v>
      </c>
      <c r="AX325" s="13" t="s">
        <v>77</v>
      </c>
      <c r="AY325" s="218" t="s">
        <v>227</v>
      </c>
    </row>
    <row r="326" spans="1:65" s="14" customFormat="1" ht="11.25">
      <c r="B326" s="219"/>
      <c r="C326" s="220"/>
      <c r="D326" s="209" t="s">
        <v>236</v>
      </c>
      <c r="E326" s="221" t="s">
        <v>1</v>
      </c>
      <c r="F326" s="222" t="s">
        <v>438</v>
      </c>
      <c r="G326" s="220"/>
      <c r="H326" s="221" t="s">
        <v>1</v>
      </c>
      <c r="I326" s="223"/>
      <c r="J326" s="220"/>
      <c r="K326" s="220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236</v>
      </c>
      <c r="AU326" s="228" t="s">
        <v>88</v>
      </c>
      <c r="AV326" s="14" t="s">
        <v>85</v>
      </c>
      <c r="AW326" s="14" t="s">
        <v>32</v>
      </c>
      <c r="AX326" s="14" t="s">
        <v>77</v>
      </c>
      <c r="AY326" s="228" t="s">
        <v>227</v>
      </c>
    </row>
    <row r="327" spans="1:65" s="13" customFormat="1" ht="11.25">
      <c r="B327" s="207"/>
      <c r="C327" s="208"/>
      <c r="D327" s="209" t="s">
        <v>236</v>
      </c>
      <c r="E327" s="210" t="s">
        <v>1</v>
      </c>
      <c r="F327" s="211" t="s">
        <v>488</v>
      </c>
      <c r="G327" s="208"/>
      <c r="H327" s="212">
        <v>576.4</v>
      </c>
      <c r="I327" s="213"/>
      <c r="J327" s="208"/>
      <c r="K327" s="208"/>
      <c r="L327" s="214"/>
      <c r="M327" s="215"/>
      <c r="N327" s="216"/>
      <c r="O327" s="216"/>
      <c r="P327" s="216"/>
      <c r="Q327" s="216"/>
      <c r="R327" s="216"/>
      <c r="S327" s="216"/>
      <c r="T327" s="217"/>
      <c r="AT327" s="218" t="s">
        <v>236</v>
      </c>
      <c r="AU327" s="218" t="s">
        <v>88</v>
      </c>
      <c r="AV327" s="13" t="s">
        <v>88</v>
      </c>
      <c r="AW327" s="13" t="s">
        <v>32</v>
      </c>
      <c r="AX327" s="13" t="s">
        <v>77</v>
      </c>
      <c r="AY327" s="218" t="s">
        <v>227</v>
      </c>
    </row>
    <row r="328" spans="1:65" s="15" customFormat="1" ht="11.25">
      <c r="B328" s="229"/>
      <c r="C328" s="230"/>
      <c r="D328" s="209" t="s">
        <v>236</v>
      </c>
      <c r="E328" s="231" t="s">
        <v>175</v>
      </c>
      <c r="F328" s="232" t="s">
        <v>244</v>
      </c>
      <c r="G328" s="230"/>
      <c r="H328" s="233">
        <v>1667.3679999999999</v>
      </c>
      <c r="I328" s="234"/>
      <c r="J328" s="230"/>
      <c r="K328" s="230"/>
      <c r="L328" s="235"/>
      <c r="M328" s="236"/>
      <c r="N328" s="237"/>
      <c r="O328" s="237"/>
      <c r="P328" s="237"/>
      <c r="Q328" s="237"/>
      <c r="R328" s="237"/>
      <c r="S328" s="237"/>
      <c r="T328" s="238"/>
      <c r="AT328" s="239" t="s">
        <v>236</v>
      </c>
      <c r="AU328" s="239" t="s">
        <v>88</v>
      </c>
      <c r="AV328" s="15" t="s">
        <v>234</v>
      </c>
      <c r="AW328" s="15" t="s">
        <v>32</v>
      </c>
      <c r="AX328" s="15" t="s">
        <v>85</v>
      </c>
      <c r="AY328" s="239" t="s">
        <v>227</v>
      </c>
    </row>
    <row r="329" spans="1:65" s="2" customFormat="1" ht="24.2" customHeight="1">
      <c r="A329" s="35"/>
      <c r="B329" s="36"/>
      <c r="C329" s="194" t="s">
        <v>489</v>
      </c>
      <c r="D329" s="194" t="s">
        <v>229</v>
      </c>
      <c r="E329" s="195" t="s">
        <v>490</v>
      </c>
      <c r="F329" s="196" t="s">
        <v>491</v>
      </c>
      <c r="G329" s="197" t="s">
        <v>248</v>
      </c>
      <c r="H329" s="198">
        <v>1667.3679999999999</v>
      </c>
      <c r="I329" s="199"/>
      <c r="J329" s="200">
        <f>ROUND(I329*H329,2)</f>
        <v>0</v>
      </c>
      <c r="K329" s="196" t="s">
        <v>233</v>
      </c>
      <c r="L329" s="40"/>
      <c r="M329" s="201" t="s">
        <v>1</v>
      </c>
      <c r="N329" s="202" t="s">
        <v>42</v>
      </c>
      <c r="O329" s="72"/>
      <c r="P329" s="203">
        <f>O329*H329</f>
        <v>0</v>
      </c>
      <c r="Q329" s="203">
        <v>0</v>
      </c>
      <c r="R329" s="203">
        <f>Q329*H329</f>
        <v>0</v>
      </c>
      <c r="S329" s="203">
        <v>0</v>
      </c>
      <c r="T329" s="204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234</v>
      </c>
      <c r="AT329" s="205" t="s">
        <v>229</v>
      </c>
      <c r="AU329" s="205" t="s">
        <v>88</v>
      </c>
      <c r="AY329" s="18" t="s">
        <v>227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85</v>
      </c>
      <c r="BK329" s="206">
        <f>ROUND(I329*H329,2)</f>
        <v>0</v>
      </c>
      <c r="BL329" s="18" t="s">
        <v>234</v>
      </c>
      <c r="BM329" s="205" t="s">
        <v>492</v>
      </c>
    </row>
    <row r="330" spans="1:65" s="2" customFormat="1" ht="24.2" customHeight="1">
      <c r="A330" s="35"/>
      <c r="B330" s="36"/>
      <c r="C330" s="194" t="s">
        <v>493</v>
      </c>
      <c r="D330" s="194" t="s">
        <v>229</v>
      </c>
      <c r="E330" s="195" t="s">
        <v>494</v>
      </c>
      <c r="F330" s="196" t="s">
        <v>495</v>
      </c>
      <c r="G330" s="197" t="s">
        <v>402</v>
      </c>
      <c r="H330" s="198">
        <v>1230.3810000000001</v>
      </c>
      <c r="I330" s="199"/>
      <c r="J330" s="200">
        <f>ROUND(I330*H330,2)</f>
        <v>0</v>
      </c>
      <c r="K330" s="196" t="s">
        <v>233</v>
      </c>
      <c r="L330" s="40"/>
      <c r="M330" s="201" t="s">
        <v>1</v>
      </c>
      <c r="N330" s="202" t="s">
        <v>42</v>
      </c>
      <c r="O330" s="72"/>
      <c r="P330" s="203">
        <f>O330*H330</f>
        <v>0</v>
      </c>
      <c r="Q330" s="203">
        <v>0</v>
      </c>
      <c r="R330" s="203">
        <f>Q330*H330</f>
        <v>0</v>
      </c>
      <c r="S330" s="203">
        <v>0</v>
      </c>
      <c r="T330" s="204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5" t="s">
        <v>234</v>
      </c>
      <c r="AT330" s="205" t="s">
        <v>229</v>
      </c>
      <c r="AU330" s="205" t="s">
        <v>88</v>
      </c>
      <c r="AY330" s="18" t="s">
        <v>227</v>
      </c>
      <c r="BE330" s="206">
        <f>IF(N330="základní",J330,0)</f>
        <v>0</v>
      </c>
      <c r="BF330" s="206">
        <f>IF(N330="snížená",J330,0)</f>
        <v>0</v>
      </c>
      <c r="BG330" s="206">
        <f>IF(N330="zákl. přenesená",J330,0)</f>
        <v>0</v>
      </c>
      <c r="BH330" s="206">
        <f>IF(N330="sníž. přenesená",J330,0)</f>
        <v>0</v>
      </c>
      <c r="BI330" s="206">
        <f>IF(N330="nulová",J330,0)</f>
        <v>0</v>
      </c>
      <c r="BJ330" s="18" t="s">
        <v>85</v>
      </c>
      <c r="BK330" s="206">
        <f>ROUND(I330*H330,2)</f>
        <v>0</v>
      </c>
      <c r="BL330" s="18" t="s">
        <v>234</v>
      </c>
      <c r="BM330" s="205" t="s">
        <v>496</v>
      </c>
    </row>
    <row r="331" spans="1:65" s="14" customFormat="1" ht="11.25">
      <c r="B331" s="219"/>
      <c r="C331" s="220"/>
      <c r="D331" s="209" t="s">
        <v>236</v>
      </c>
      <c r="E331" s="221" t="s">
        <v>1</v>
      </c>
      <c r="F331" s="222" t="s">
        <v>497</v>
      </c>
      <c r="G331" s="220"/>
      <c r="H331" s="221" t="s">
        <v>1</v>
      </c>
      <c r="I331" s="223"/>
      <c r="J331" s="220"/>
      <c r="K331" s="220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236</v>
      </c>
      <c r="AU331" s="228" t="s">
        <v>88</v>
      </c>
      <c r="AV331" s="14" t="s">
        <v>85</v>
      </c>
      <c r="AW331" s="14" t="s">
        <v>32</v>
      </c>
      <c r="AX331" s="14" t="s">
        <v>77</v>
      </c>
      <c r="AY331" s="228" t="s">
        <v>227</v>
      </c>
    </row>
    <row r="332" spans="1:65" s="13" customFormat="1" ht="11.25">
      <c r="B332" s="207"/>
      <c r="C332" s="208"/>
      <c r="D332" s="209" t="s">
        <v>236</v>
      </c>
      <c r="E332" s="210" t="s">
        <v>1</v>
      </c>
      <c r="F332" s="211" t="s">
        <v>498</v>
      </c>
      <c r="G332" s="208"/>
      <c r="H332" s="212">
        <v>1549.4369999999999</v>
      </c>
      <c r="I332" s="213"/>
      <c r="J332" s="208"/>
      <c r="K332" s="208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236</v>
      </c>
      <c r="AU332" s="218" t="s">
        <v>88</v>
      </c>
      <c r="AV332" s="13" t="s">
        <v>88</v>
      </c>
      <c r="AW332" s="13" t="s">
        <v>32</v>
      </c>
      <c r="AX332" s="13" t="s">
        <v>77</v>
      </c>
      <c r="AY332" s="218" t="s">
        <v>227</v>
      </c>
    </row>
    <row r="333" spans="1:65" s="14" customFormat="1" ht="11.25">
      <c r="B333" s="219"/>
      <c r="C333" s="220"/>
      <c r="D333" s="209" t="s">
        <v>236</v>
      </c>
      <c r="E333" s="221" t="s">
        <v>1</v>
      </c>
      <c r="F333" s="222" t="s">
        <v>499</v>
      </c>
      <c r="G333" s="220"/>
      <c r="H333" s="221" t="s">
        <v>1</v>
      </c>
      <c r="I333" s="223"/>
      <c r="J333" s="220"/>
      <c r="K333" s="220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236</v>
      </c>
      <c r="AU333" s="228" t="s">
        <v>88</v>
      </c>
      <c r="AV333" s="14" t="s">
        <v>85</v>
      </c>
      <c r="AW333" s="14" t="s">
        <v>32</v>
      </c>
      <c r="AX333" s="14" t="s">
        <v>77</v>
      </c>
      <c r="AY333" s="228" t="s">
        <v>227</v>
      </c>
    </row>
    <row r="334" spans="1:65" s="13" customFormat="1" ht="11.25">
      <c r="B334" s="207"/>
      <c r="C334" s="208"/>
      <c r="D334" s="209" t="s">
        <v>236</v>
      </c>
      <c r="E334" s="210" t="s">
        <v>1</v>
      </c>
      <c r="F334" s="211" t="s">
        <v>500</v>
      </c>
      <c r="G334" s="208"/>
      <c r="H334" s="212">
        <v>-11.461</v>
      </c>
      <c r="I334" s="213"/>
      <c r="J334" s="208"/>
      <c r="K334" s="208"/>
      <c r="L334" s="214"/>
      <c r="M334" s="215"/>
      <c r="N334" s="216"/>
      <c r="O334" s="216"/>
      <c r="P334" s="216"/>
      <c r="Q334" s="216"/>
      <c r="R334" s="216"/>
      <c r="S334" s="216"/>
      <c r="T334" s="217"/>
      <c r="AT334" s="218" t="s">
        <v>236</v>
      </c>
      <c r="AU334" s="218" t="s">
        <v>88</v>
      </c>
      <c r="AV334" s="13" t="s">
        <v>88</v>
      </c>
      <c r="AW334" s="13" t="s">
        <v>32</v>
      </c>
      <c r="AX334" s="13" t="s">
        <v>77</v>
      </c>
      <c r="AY334" s="218" t="s">
        <v>227</v>
      </c>
    </row>
    <row r="335" spans="1:65" s="15" customFormat="1" ht="11.25">
      <c r="B335" s="229"/>
      <c r="C335" s="230"/>
      <c r="D335" s="209" t="s">
        <v>236</v>
      </c>
      <c r="E335" s="231" t="s">
        <v>141</v>
      </c>
      <c r="F335" s="232" t="s">
        <v>244</v>
      </c>
      <c r="G335" s="230"/>
      <c r="H335" s="233">
        <v>1537.9760000000001</v>
      </c>
      <c r="I335" s="234"/>
      <c r="J335" s="230"/>
      <c r="K335" s="230"/>
      <c r="L335" s="235"/>
      <c r="M335" s="236"/>
      <c r="N335" s="237"/>
      <c r="O335" s="237"/>
      <c r="P335" s="237"/>
      <c r="Q335" s="237"/>
      <c r="R335" s="237"/>
      <c r="S335" s="237"/>
      <c r="T335" s="238"/>
      <c r="AT335" s="239" t="s">
        <v>236</v>
      </c>
      <c r="AU335" s="239" t="s">
        <v>88</v>
      </c>
      <c r="AV335" s="15" t="s">
        <v>234</v>
      </c>
      <c r="AW335" s="15" t="s">
        <v>32</v>
      </c>
      <c r="AX335" s="15" t="s">
        <v>77</v>
      </c>
      <c r="AY335" s="239" t="s">
        <v>227</v>
      </c>
    </row>
    <row r="336" spans="1:65" s="14" customFormat="1" ht="11.25">
      <c r="B336" s="219"/>
      <c r="C336" s="220"/>
      <c r="D336" s="209" t="s">
        <v>236</v>
      </c>
      <c r="E336" s="221" t="s">
        <v>1</v>
      </c>
      <c r="F336" s="222" t="s">
        <v>501</v>
      </c>
      <c r="G336" s="220"/>
      <c r="H336" s="221" t="s">
        <v>1</v>
      </c>
      <c r="I336" s="223"/>
      <c r="J336" s="220"/>
      <c r="K336" s="220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236</v>
      </c>
      <c r="AU336" s="228" t="s">
        <v>88</v>
      </c>
      <c r="AV336" s="14" t="s">
        <v>85</v>
      </c>
      <c r="AW336" s="14" t="s">
        <v>32</v>
      </c>
      <c r="AX336" s="14" t="s">
        <v>77</v>
      </c>
      <c r="AY336" s="228" t="s">
        <v>227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502</v>
      </c>
      <c r="G337" s="208"/>
      <c r="H337" s="212">
        <v>1230.3810000000001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85</v>
      </c>
      <c r="AY337" s="218" t="s">
        <v>227</v>
      </c>
    </row>
    <row r="338" spans="1:65" s="2" customFormat="1" ht="24.2" customHeight="1">
      <c r="A338" s="35"/>
      <c r="B338" s="36"/>
      <c r="C338" s="194" t="s">
        <v>503</v>
      </c>
      <c r="D338" s="194" t="s">
        <v>229</v>
      </c>
      <c r="E338" s="195" t="s">
        <v>504</v>
      </c>
      <c r="F338" s="196" t="s">
        <v>505</v>
      </c>
      <c r="G338" s="197" t="s">
        <v>402</v>
      </c>
      <c r="H338" s="198">
        <v>307.59500000000003</v>
      </c>
      <c r="I338" s="199"/>
      <c r="J338" s="200">
        <f>ROUND(I338*H338,2)</f>
        <v>0</v>
      </c>
      <c r="K338" s="196" t="s">
        <v>233</v>
      </c>
      <c r="L338" s="40"/>
      <c r="M338" s="201" t="s">
        <v>1</v>
      </c>
      <c r="N338" s="202" t="s">
        <v>42</v>
      </c>
      <c r="O338" s="72"/>
      <c r="P338" s="203">
        <f>O338*H338</f>
        <v>0</v>
      </c>
      <c r="Q338" s="203">
        <v>0</v>
      </c>
      <c r="R338" s="203">
        <f>Q338*H338</f>
        <v>0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234</v>
      </c>
      <c r="AT338" s="205" t="s">
        <v>229</v>
      </c>
      <c r="AU338" s="205" t="s">
        <v>88</v>
      </c>
      <c r="AY338" s="18" t="s">
        <v>227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85</v>
      </c>
      <c r="BK338" s="206">
        <f>ROUND(I338*H338,2)</f>
        <v>0</v>
      </c>
      <c r="BL338" s="18" t="s">
        <v>234</v>
      </c>
      <c r="BM338" s="205" t="s">
        <v>506</v>
      </c>
    </row>
    <row r="339" spans="1:65" s="13" customFormat="1" ht="11.25">
      <c r="B339" s="207"/>
      <c r="C339" s="208"/>
      <c r="D339" s="209" t="s">
        <v>236</v>
      </c>
      <c r="E339" s="210" t="s">
        <v>1</v>
      </c>
      <c r="F339" s="211" t="s">
        <v>507</v>
      </c>
      <c r="G339" s="208"/>
      <c r="H339" s="212">
        <v>307.59500000000003</v>
      </c>
      <c r="I339" s="213"/>
      <c r="J339" s="208"/>
      <c r="K339" s="208"/>
      <c r="L339" s="214"/>
      <c r="M339" s="215"/>
      <c r="N339" s="216"/>
      <c r="O339" s="216"/>
      <c r="P339" s="216"/>
      <c r="Q339" s="216"/>
      <c r="R339" s="216"/>
      <c r="S339" s="216"/>
      <c r="T339" s="217"/>
      <c r="AT339" s="218" t="s">
        <v>236</v>
      </c>
      <c r="AU339" s="218" t="s">
        <v>88</v>
      </c>
      <c r="AV339" s="13" t="s">
        <v>88</v>
      </c>
      <c r="AW339" s="13" t="s">
        <v>32</v>
      </c>
      <c r="AX339" s="13" t="s">
        <v>85</v>
      </c>
      <c r="AY339" s="218" t="s">
        <v>227</v>
      </c>
    </row>
    <row r="340" spans="1:65" s="2" customFormat="1" ht="14.45" customHeight="1">
      <c r="A340" s="35"/>
      <c r="B340" s="36"/>
      <c r="C340" s="194" t="s">
        <v>508</v>
      </c>
      <c r="D340" s="194" t="s">
        <v>229</v>
      </c>
      <c r="E340" s="195" t="s">
        <v>509</v>
      </c>
      <c r="F340" s="196" t="s">
        <v>510</v>
      </c>
      <c r="G340" s="197" t="s">
        <v>402</v>
      </c>
      <c r="H340" s="198">
        <v>1230.3810000000001</v>
      </c>
      <c r="I340" s="199"/>
      <c r="J340" s="200">
        <f>ROUND(I340*H340,2)</f>
        <v>0</v>
      </c>
      <c r="K340" s="196" t="s">
        <v>249</v>
      </c>
      <c r="L340" s="40"/>
      <c r="M340" s="201" t="s">
        <v>1</v>
      </c>
      <c r="N340" s="202" t="s">
        <v>42</v>
      </c>
      <c r="O340" s="72"/>
      <c r="P340" s="203">
        <f>O340*H340</f>
        <v>0</v>
      </c>
      <c r="Q340" s="203">
        <v>0</v>
      </c>
      <c r="R340" s="203">
        <f>Q340*H340</f>
        <v>0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234</v>
      </c>
      <c r="AT340" s="205" t="s">
        <v>229</v>
      </c>
      <c r="AU340" s="205" t="s">
        <v>88</v>
      </c>
      <c r="AY340" s="18" t="s">
        <v>227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85</v>
      </c>
      <c r="BK340" s="206">
        <f>ROUND(I340*H340,2)</f>
        <v>0</v>
      </c>
      <c r="BL340" s="18" t="s">
        <v>234</v>
      </c>
      <c r="BM340" s="205" t="s">
        <v>511</v>
      </c>
    </row>
    <row r="341" spans="1:65" s="13" customFormat="1" ht="11.25">
      <c r="B341" s="207"/>
      <c r="C341" s="208"/>
      <c r="D341" s="209" t="s">
        <v>236</v>
      </c>
      <c r="E341" s="210" t="s">
        <v>1</v>
      </c>
      <c r="F341" s="211" t="s">
        <v>502</v>
      </c>
      <c r="G341" s="208"/>
      <c r="H341" s="212">
        <v>1230.3810000000001</v>
      </c>
      <c r="I341" s="213"/>
      <c r="J341" s="208"/>
      <c r="K341" s="208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236</v>
      </c>
      <c r="AU341" s="218" t="s">
        <v>88</v>
      </c>
      <c r="AV341" s="13" t="s">
        <v>88</v>
      </c>
      <c r="AW341" s="13" t="s">
        <v>32</v>
      </c>
      <c r="AX341" s="13" t="s">
        <v>85</v>
      </c>
      <c r="AY341" s="218" t="s">
        <v>227</v>
      </c>
    </row>
    <row r="342" spans="1:65" s="2" customFormat="1" ht="14.45" customHeight="1">
      <c r="A342" s="35"/>
      <c r="B342" s="36"/>
      <c r="C342" s="194" t="s">
        <v>512</v>
      </c>
      <c r="D342" s="194" t="s">
        <v>229</v>
      </c>
      <c r="E342" s="195" t="s">
        <v>513</v>
      </c>
      <c r="F342" s="196" t="s">
        <v>514</v>
      </c>
      <c r="G342" s="197" t="s">
        <v>402</v>
      </c>
      <c r="H342" s="198">
        <v>307.59500000000003</v>
      </c>
      <c r="I342" s="199"/>
      <c r="J342" s="200">
        <f>ROUND(I342*H342,2)</f>
        <v>0</v>
      </c>
      <c r="K342" s="196" t="s">
        <v>249</v>
      </c>
      <c r="L342" s="40"/>
      <c r="M342" s="201" t="s">
        <v>1</v>
      </c>
      <c r="N342" s="202" t="s">
        <v>42</v>
      </c>
      <c r="O342" s="72"/>
      <c r="P342" s="203">
        <f>O342*H342</f>
        <v>0</v>
      </c>
      <c r="Q342" s="203">
        <v>0</v>
      </c>
      <c r="R342" s="203">
        <f>Q342*H342</f>
        <v>0</v>
      </c>
      <c r="S342" s="203">
        <v>0</v>
      </c>
      <c r="T342" s="204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5" t="s">
        <v>234</v>
      </c>
      <c r="AT342" s="205" t="s">
        <v>229</v>
      </c>
      <c r="AU342" s="205" t="s">
        <v>88</v>
      </c>
      <c r="AY342" s="18" t="s">
        <v>227</v>
      </c>
      <c r="BE342" s="206">
        <f>IF(N342="základní",J342,0)</f>
        <v>0</v>
      </c>
      <c r="BF342" s="206">
        <f>IF(N342="snížená",J342,0)</f>
        <v>0</v>
      </c>
      <c r="BG342" s="206">
        <f>IF(N342="zákl. přenesená",J342,0)</f>
        <v>0</v>
      </c>
      <c r="BH342" s="206">
        <f>IF(N342="sníž. přenesená",J342,0)</f>
        <v>0</v>
      </c>
      <c r="BI342" s="206">
        <f>IF(N342="nulová",J342,0)</f>
        <v>0</v>
      </c>
      <c r="BJ342" s="18" t="s">
        <v>85</v>
      </c>
      <c r="BK342" s="206">
        <f>ROUND(I342*H342,2)</f>
        <v>0</v>
      </c>
      <c r="BL342" s="18" t="s">
        <v>234</v>
      </c>
      <c r="BM342" s="205" t="s">
        <v>515</v>
      </c>
    </row>
    <row r="343" spans="1:65" s="14" customFormat="1" ht="11.25">
      <c r="B343" s="219"/>
      <c r="C343" s="220"/>
      <c r="D343" s="209" t="s">
        <v>236</v>
      </c>
      <c r="E343" s="221" t="s">
        <v>1</v>
      </c>
      <c r="F343" s="222" t="s">
        <v>516</v>
      </c>
      <c r="G343" s="220"/>
      <c r="H343" s="221" t="s">
        <v>1</v>
      </c>
      <c r="I343" s="223"/>
      <c r="J343" s="220"/>
      <c r="K343" s="220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236</v>
      </c>
      <c r="AU343" s="228" t="s">
        <v>88</v>
      </c>
      <c r="AV343" s="14" t="s">
        <v>85</v>
      </c>
      <c r="AW343" s="14" t="s">
        <v>32</v>
      </c>
      <c r="AX343" s="14" t="s">
        <v>77</v>
      </c>
      <c r="AY343" s="228" t="s">
        <v>227</v>
      </c>
    </row>
    <row r="344" spans="1:65" s="13" customFormat="1" ht="11.25">
      <c r="B344" s="207"/>
      <c r="C344" s="208"/>
      <c r="D344" s="209" t="s">
        <v>236</v>
      </c>
      <c r="E344" s="210" t="s">
        <v>1</v>
      </c>
      <c r="F344" s="211" t="s">
        <v>507</v>
      </c>
      <c r="G344" s="208"/>
      <c r="H344" s="212">
        <v>307.59500000000003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85</v>
      </c>
      <c r="AY344" s="218" t="s">
        <v>227</v>
      </c>
    </row>
    <row r="345" spans="1:65" s="2" customFormat="1" ht="24.2" customHeight="1">
      <c r="A345" s="35"/>
      <c r="B345" s="36"/>
      <c r="C345" s="194" t="s">
        <v>517</v>
      </c>
      <c r="D345" s="194" t="s">
        <v>229</v>
      </c>
      <c r="E345" s="195" t="s">
        <v>518</v>
      </c>
      <c r="F345" s="196" t="s">
        <v>519</v>
      </c>
      <c r="G345" s="197" t="s">
        <v>402</v>
      </c>
      <c r="H345" s="198">
        <v>11.461</v>
      </c>
      <c r="I345" s="199"/>
      <c r="J345" s="200">
        <f>ROUND(I345*H345,2)</f>
        <v>0</v>
      </c>
      <c r="K345" s="196" t="s">
        <v>233</v>
      </c>
      <c r="L345" s="40"/>
      <c r="M345" s="201" t="s">
        <v>1</v>
      </c>
      <c r="N345" s="202" t="s">
        <v>42</v>
      </c>
      <c r="O345" s="72"/>
      <c r="P345" s="203">
        <f>O345*H345</f>
        <v>0</v>
      </c>
      <c r="Q345" s="203">
        <v>0</v>
      </c>
      <c r="R345" s="203">
        <f>Q345*H345</f>
        <v>0</v>
      </c>
      <c r="S345" s="203">
        <v>0</v>
      </c>
      <c r="T345" s="204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5" t="s">
        <v>234</v>
      </c>
      <c r="AT345" s="205" t="s">
        <v>229</v>
      </c>
      <c r="AU345" s="205" t="s">
        <v>88</v>
      </c>
      <c r="AY345" s="18" t="s">
        <v>227</v>
      </c>
      <c r="BE345" s="206">
        <f>IF(N345="základní",J345,0)</f>
        <v>0</v>
      </c>
      <c r="BF345" s="206">
        <f>IF(N345="snížená",J345,0)</f>
        <v>0</v>
      </c>
      <c r="BG345" s="206">
        <f>IF(N345="zákl. přenesená",J345,0)</f>
        <v>0</v>
      </c>
      <c r="BH345" s="206">
        <f>IF(N345="sníž. přenesená",J345,0)</f>
        <v>0</v>
      </c>
      <c r="BI345" s="206">
        <f>IF(N345="nulová",J345,0)</f>
        <v>0</v>
      </c>
      <c r="BJ345" s="18" t="s">
        <v>85</v>
      </c>
      <c r="BK345" s="206">
        <f>ROUND(I345*H345,2)</f>
        <v>0</v>
      </c>
      <c r="BL345" s="18" t="s">
        <v>234</v>
      </c>
      <c r="BM345" s="205" t="s">
        <v>520</v>
      </c>
    </row>
    <row r="346" spans="1:65" s="14" customFormat="1" ht="11.25">
      <c r="B346" s="219"/>
      <c r="C346" s="220"/>
      <c r="D346" s="209" t="s">
        <v>236</v>
      </c>
      <c r="E346" s="221" t="s">
        <v>1</v>
      </c>
      <c r="F346" s="222" t="s">
        <v>521</v>
      </c>
      <c r="G346" s="220"/>
      <c r="H346" s="221" t="s">
        <v>1</v>
      </c>
      <c r="I346" s="223"/>
      <c r="J346" s="220"/>
      <c r="K346" s="220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236</v>
      </c>
      <c r="AU346" s="228" t="s">
        <v>88</v>
      </c>
      <c r="AV346" s="14" t="s">
        <v>85</v>
      </c>
      <c r="AW346" s="14" t="s">
        <v>32</v>
      </c>
      <c r="AX346" s="14" t="s">
        <v>77</v>
      </c>
      <c r="AY346" s="228" t="s">
        <v>227</v>
      </c>
    </row>
    <row r="347" spans="1:65" s="13" customFormat="1" ht="11.25">
      <c r="B347" s="207"/>
      <c r="C347" s="208"/>
      <c r="D347" s="209" t="s">
        <v>236</v>
      </c>
      <c r="E347" s="210" t="s">
        <v>1</v>
      </c>
      <c r="F347" s="211" t="s">
        <v>193</v>
      </c>
      <c r="G347" s="208"/>
      <c r="H347" s="212">
        <v>11.461</v>
      </c>
      <c r="I347" s="213"/>
      <c r="J347" s="208"/>
      <c r="K347" s="208"/>
      <c r="L347" s="214"/>
      <c r="M347" s="215"/>
      <c r="N347" s="216"/>
      <c r="O347" s="216"/>
      <c r="P347" s="216"/>
      <c r="Q347" s="216"/>
      <c r="R347" s="216"/>
      <c r="S347" s="216"/>
      <c r="T347" s="217"/>
      <c r="AT347" s="218" t="s">
        <v>236</v>
      </c>
      <c r="AU347" s="218" t="s">
        <v>88</v>
      </c>
      <c r="AV347" s="13" t="s">
        <v>88</v>
      </c>
      <c r="AW347" s="13" t="s">
        <v>32</v>
      </c>
      <c r="AX347" s="13" t="s">
        <v>85</v>
      </c>
      <c r="AY347" s="218" t="s">
        <v>227</v>
      </c>
    </row>
    <row r="348" spans="1:65" s="2" customFormat="1" ht="24.2" customHeight="1">
      <c r="A348" s="35"/>
      <c r="B348" s="36"/>
      <c r="C348" s="194" t="s">
        <v>522</v>
      </c>
      <c r="D348" s="194" t="s">
        <v>229</v>
      </c>
      <c r="E348" s="195" t="s">
        <v>494</v>
      </c>
      <c r="F348" s="196" t="s">
        <v>495</v>
      </c>
      <c r="G348" s="197" t="s">
        <v>402</v>
      </c>
      <c r="H348" s="198">
        <v>22.922000000000001</v>
      </c>
      <c r="I348" s="199"/>
      <c r="J348" s="200">
        <f>ROUND(I348*H348,2)</f>
        <v>0</v>
      </c>
      <c r="K348" s="196" t="s">
        <v>233</v>
      </c>
      <c r="L348" s="40"/>
      <c r="M348" s="201" t="s">
        <v>1</v>
      </c>
      <c r="N348" s="202" t="s">
        <v>42</v>
      </c>
      <c r="O348" s="72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234</v>
      </c>
      <c r="AT348" s="205" t="s">
        <v>229</v>
      </c>
      <c r="AU348" s="205" t="s">
        <v>88</v>
      </c>
      <c r="AY348" s="18" t="s">
        <v>227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85</v>
      </c>
      <c r="BK348" s="206">
        <f>ROUND(I348*H348,2)</f>
        <v>0</v>
      </c>
      <c r="BL348" s="18" t="s">
        <v>234</v>
      </c>
      <c r="BM348" s="205" t="s">
        <v>523</v>
      </c>
    </row>
    <row r="349" spans="1:65" s="14" customFormat="1" ht="22.5">
      <c r="B349" s="219"/>
      <c r="C349" s="220"/>
      <c r="D349" s="209" t="s">
        <v>236</v>
      </c>
      <c r="E349" s="221" t="s">
        <v>1</v>
      </c>
      <c r="F349" s="222" t="s">
        <v>524</v>
      </c>
      <c r="G349" s="220"/>
      <c r="H349" s="221" t="s">
        <v>1</v>
      </c>
      <c r="I349" s="223"/>
      <c r="J349" s="220"/>
      <c r="K349" s="220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236</v>
      </c>
      <c r="AU349" s="228" t="s">
        <v>88</v>
      </c>
      <c r="AV349" s="14" t="s">
        <v>85</v>
      </c>
      <c r="AW349" s="14" t="s">
        <v>32</v>
      </c>
      <c r="AX349" s="14" t="s">
        <v>77</v>
      </c>
      <c r="AY349" s="228" t="s">
        <v>227</v>
      </c>
    </row>
    <row r="350" spans="1:65" s="13" customFormat="1" ht="11.25">
      <c r="B350" s="207"/>
      <c r="C350" s="208"/>
      <c r="D350" s="209" t="s">
        <v>236</v>
      </c>
      <c r="E350" s="210" t="s">
        <v>1</v>
      </c>
      <c r="F350" s="211" t="s">
        <v>525</v>
      </c>
      <c r="G350" s="208"/>
      <c r="H350" s="212">
        <v>22.922000000000001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85</v>
      </c>
      <c r="AY350" s="218" t="s">
        <v>227</v>
      </c>
    </row>
    <row r="351" spans="1:65" s="2" customFormat="1" ht="24.2" customHeight="1">
      <c r="A351" s="35"/>
      <c r="B351" s="36"/>
      <c r="C351" s="194" t="s">
        <v>526</v>
      </c>
      <c r="D351" s="194" t="s">
        <v>229</v>
      </c>
      <c r="E351" s="195" t="s">
        <v>527</v>
      </c>
      <c r="F351" s="196" t="s">
        <v>528</v>
      </c>
      <c r="G351" s="197" t="s">
        <v>402</v>
      </c>
      <c r="H351" s="198">
        <v>1389.191</v>
      </c>
      <c r="I351" s="199"/>
      <c r="J351" s="200">
        <f>ROUND(I351*H351,2)</f>
        <v>0</v>
      </c>
      <c r="K351" s="196" t="s">
        <v>233</v>
      </c>
      <c r="L351" s="40"/>
      <c r="M351" s="201" t="s">
        <v>1</v>
      </c>
      <c r="N351" s="202" t="s">
        <v>42</v>
      </c>
      <c r="O351" s="72"/>
      <c r="P351" s="203">
        <f>O351*H351</f>
        <v>0</v>
      </c>
      <c r="Q351" s="203">
        <v>0</v>
      </c>
      <c r="R351" s="203">
        <f>Q351*H351</f>
        <v>0</v>
      </c>
      <c r="S351" s="203">
        <v>0</v>
      </c>
      <c r="T351" s="204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05" t="s">
        <v>234</v>
      </c>
      <c r="AT351" s="205" t="s">
        <v>229</v>
      </c>
      <c r="AU351" s="205" t="s">
        <v>88</v>
      </c>
      <c r="AY351" s="18" t="s">
        <v>227</v>
      </c>
      <c r="BE351" s="206">
        <f>IF(N351="základní",J351,0)</f>
        <v>0</v>
      </c>
      <c r="BF351" s="206">
        <f>IF(N351="snížená",J351,0)</f>
        <v>0</v>
      </c>
      <c r="BG351" s="206">
        <f>IF(N351="zákl. přenesená",J351,0)</f>
        <v>0</v>
      </c>
      <c r="BH351" s="206">
        <f>IF(N351="sníž. přenesená",J351,0)</f>
        <v>0</v>
      </c>
      <c r="BI351" s="206">
        <f>IF(N351="nulová",J351,0)</f>
        <v>0</v>
      </c>
      <c r="BJ351" s="18" t="s">
        <v>85</v>
      </c>
      <c r="BK351" s="206">
        <f>ROUND(I351*H351,2)</f>
        <v>0</v>
      </c>
      <c r="BL351" s="18" t="s">
        <v>234</v>
      </c>
      <c r="BM351" s="205" t="s">
        <v>529</v>
      </c>
    </row>
    <row r="352" spans="1:65" s="13" customFormat="1" ht="11.25">
      <c r="B352" s="207"/>
      <c r="C352" s="208"/>
      <c r="D352" s="209" t="s">
        <v>236</v>
      </c>
      <c r="E352" s="210" t="s">
        <v>1</v>
      </c>
      <c r="F352" s="211" t="s">
        <v>530</v>
      </c>
      <c r="G352" s="208"/>
      <c r="H352" s="212">
        <v>1802.222</v>
      </c>
      <c r="I352" s="213"/>
      <c r="J352" s="208"/>
      <c r="K352" s="208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236</v>
      </c>
      <c r="AU352" s="218" t="s">
        <v>88</v>
      </c>
      <c r="AV352" s="13" t="s">
        <v>88</v>
      </c>
      <c r="AW352" s="13" t="s">
        <v>32</v>
      </c>
      <c r="AX352" s="13" t="s">
        <v>77</v>
      </c>
      <c r="AY352" s="218" t="s">
        <v>227</v>
      </c>
    </row>
    <row r="353" spans="2:51" s="14" customFormat="1" ht="11.25">
      <c r="B353" s="219"/>
      <c r="C353" s="220"/>
      <c r="D353" s="209" t="s">
        <v>236</v>
      </c>
      <c r="E353" s="221" t="s">
        <v>1</v>
      </c>
      <c r="F353" s="222" t="s">
        <v>531</v>
      </c>
      <c r="G353" s="220"/>
      <c r="H353" s="221" t="s">
        <v>1</v>
      </c>
      <c r="I353" s="223"/>
      <c r="J353" s="220"/>
      <c r="K353" s="220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236</v>
      </c>
      <c r="AU353" s="228" t="s">
        <v>88</v>
      </c>
      <c r="AV353" s="14" t="s">
        <v>85</v>
      </c>
      <c r="AW353" s="14" t="s">
        <v>32</v>
      </c>
      <c r="AX353" s="14" t="s">
        <v>77</v>
      </c>
      <c r="AY353" s="228" t="s">
        <v>227</v>
      </c>
    </row>
    <row r="354" spans="2:51" s="13" customFormat="1" ht="11.25">
      <c r="B354" s="207"/>
      <c r="C354" s="208"/>
      <c r="D354" s="209" t="s">
        <v>236</v>
      </c>
      <c r="E354" s="210" t="s">
        <v>1</v>
      </c>
      <c r="F354" s="211" t="s">
        <v>532</v>
      </c>
      <c r="G354" s="208"/>
      <c r="H354" s="212">
        <v>-35.225000000000001</v>
      </c>
      <c r="I354" s="213"/>
      <c r="J354" s="208"/>
      <c r="K354" s="208"/>
      <c r="L354" s="214"/>
      <c r="M354" s="215"/>
      <c r="N354" s="216"/>
      <c r="O354" s="216"/>
      <c r="P354" s="216"/>
      <c r="Q354" s="216"/>
      <c r="R354" s="216"/>
      <c r="S354" s="216"/>
      <c r="T354" s="217"/>
      <c r="AT354" s="218" t="s">
        <v>236</v>
      </c>
      <c r="AU354" s="218" t="s">
        <v>88</v>
      </c>
      <c r="AV354" s="13" t="s">
        <v>88</v>
      </c>
      <c r="AW354" s="13" t="s">
        <v>32</v>
      </c>
      <c r="AX354" s="13" t="s">
        <v>77</v>
      </c>
      <c r="AY354" s="218" t="s">
        <v>227</v>
      </c>
    </row>
    <row r="355" spans="2:51" s="13" customFormat="1" ht="11.25">
      <c r="B355" s="207"/>
      <c r="C355" s="208"/>
      <c r="D355" s="209" t="s">
        <v>236</v>
      </c>
      <c r="E355" s="210" t="s">
        <v>1</v>
      </c>
      <c r="F355" s="211" t="s">
        <v>533</v>
      </c>
      <c r="G355" s="208"/>
      <c r="H355" s="212">
        <v>-28.888999999999999</v>
      </c>
      <c r="I355" s="213"/>
      <c r="J355" s="208"/>
      <c r="K355" s="208"/>
      <c r="L355" s="214"/>
      <c r="M355" s="215"/>
      <c r="N355" s="216"/>
      <c r="O355" s="216"/>
      <c r="P355" s="216"/>
      <c r="Q355" s="216"/>
      <c r="R355" s="216"/>
      <c r="S355" s="216"/>
      <c r="T355" s="217"/>
      <c r="AT355" s="218" t="s">
        <v>236</v>
      </c>
      <c r="AU355" s="218" t="s">
        <v>88</v>
      </c>
      <c r="AV355" s="13" t="s">
        <v>88</v>
      </c>
      <c r="AW355" s="13" t="s">
        <v>32</v>
      </c>
      <c r="AX355" s="13" t="s">
        <v>77</v>
      </c>
      <c r="AY355" s="218" t="s">
        <v>227</v>
      </c>
    </row>
    <row r="356" spans="2:51" s="13" customFormat="1" ht="11.25">
      <c r="B356" s="207"/>
      <c r="C356" s="208"/>
      <c r="D356" s="209" t="s">
        <v>236</v>
      </c>
      <c r="E356" s="210" t="s">
        <v>1</v>
      </c>
      <c r="F356" s="211" t="s">
        <v>534</v>
      </c>
      <c r="G356" s="208"/>
      <c r="H356" s="212">
        <v>-159.96100000000001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2:51" s="14" customFormat="1" ht="11.25">
      <c r="B357" s="219"/>
      <c r="C357" s="220"/>
      <c r="D357" s="209" t="s">
        <v>236</v>
      </c>
      <c r="E357" s="221" t="s">
        <v>1</v>
      </c>
      <c r="F357" s="222" t="s">
        <v>535</v>
      </c>
      <c r="G357" s="220"/>
      <c r="H357" s="221" t="s">
        <v>1</v>
      </c>
      <c r="I357" s="223"/>
      <c r="J357" s="220"/>
      <c r="K357" s="220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236</v>
      </c>
      <c r="AU357" s="228" t="s">
        <v>88</v>
      </c>
      <c r="AV357" s="14" t="s">
        <v>85</v>
      </c>
      <c r="AW357" s="14" t="s">
        <v>32</v>
      </c>
      <c r="AX357" s="14" t="s">
        <v>77</v>
      </c>
      <c r="AY357" s="228" t="s">
        <v>227</v>
      </c>
    </row>
    <row r="358" spans="2:51" s="13" customFormat="1" ht="11.25">
      <c r="B358" s="207"/>
      <c r="C358" s="208"/>
      <c r="D358" s="209" t="s">
        <v>236</v>
      </c>
      <c r="E358" s="210" t="s">
        <v>1</v>
      </c>
      <c r="F358" s="211" t="s">
        <v>536</v>
      </c>
      <c r="G358" s="208"/>
      <c r="H358" s="212">
        <v>-10.773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2:51" s="13" customFormat="1" ht="11.25">
      <c r="B359" s="207"/>
      <c r="C359" s="208"/>
      <c r="D359" s="209" t="s">
        <v>236</v>
      </c>
      <c r="E359" s="210" t="s">
        <v>1</v>
      </c>
      <c r="F359" s="211" t="s">
        <v>537</v>
      </c>
      <c r="G359" s="208"/>
      <c r="H359" s="212">
        <v>-7.3220000000000001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77</v>
      </c>
      <c r="AY359" s="218" t="s">
        <v>227</v>
      </c>
    </row>
    <row r="360" spans="2:51" s="13" customFormat="1" ht="11.25">
      <c r="B360" s="207"/>
      <c r="C360" s="208"/>
      <c r="D360" s="209" t="s">
        <v>236</v>
      </c>
      <c r="E360" s="210" t="s">
        <v>1</v>
      </c>
      <c r="F360" s="211" t="s">
        <v>538</v>
      </c>
      <c r="G360" s="208"/>
      <c r="H360" s="212">
        <v>-6.3710000000000004</v>
      </c>
      <c r="I360" s="213"/>
      <c r="J360" s="208"/>
      <c r="K360" s="208"/>
      <c r="L360" s="214"/>
      <c r="M360" s="215"/>
      <c r="N360" s="216"/>
      <c r="O360" s="216"/>
      <c r="P360" s="216"/>
      <c r="Q360" s="216"/>
      <c r="R360" s="216"/>
      <c r="S360" s="216"/>
      <c r="T360" s="217"/>
      <c r="AT360" s="218" t="s">
        <v>236</v>
      </c>
      <c r="AU360" s="218" t="s">
        <v>88</v>
      </c>
      <c r="AV360" s="13" t="s">
        <v>88</v>
      </c>
      <c r="AW360" s="13" t="s">
        <v>32</v>
      </c>
      <c r="AX360" s="13" t="s">
        <v>77</v>
      </c>
      <c r="AY360" s="218" t="s">
        <v>227</v>
      </c>
    </row>
    <row r="361" spans="2:51" s="14" customFormat="1" ht="11.25">
      <c r="B361" s="219"/>
      <c r="C361" s="220"/>
      <c r="D361" s="209" t="s">
        <v>236</v>
      </c>
      <c r="E361" s="221" t="s">
        <v>1</v>
      </c>
      <c r="F361" s="222" t="s">
        <v>539</v>
      </c>
      <c r="G361" s="220"/>
      <c r="H361" s="221" t="s">
        <v>1</v>
      </c>
      <c r="I361" s="223"/>
      <c r="J361" s="220"/>
      <c r="K361" s="220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236</v>
      </c>
      <c r="AU361" s="228" t="s">
        <v>88</v>
      </c>
      <c r="AV361" s="14" t="s">
        <v>85</v>
      </c>
      <c r="AW361" s="14" t="s">
        <v>32</v>
      </c>
      <c r="AX361" s="14" t="s">
        <v>77</v>
      </c>
      <c r="AY361" s="228" t="s">
        <v>227</v>
      </c>
    </row>
    <row r="362" spans="2:51" s="13" customFormat="1" ht="11.25">
      <c r="B362" s="207"/>
      <c r="C362" s="208"/>
      <c r="D362" s="209" t="s">
        <v>236</v>
      </c>
      <c r="E362" s="210" t="s">
        <v>1</v>
      </c>
      <c r="F362" s="211" t="s">
        <v>540</v>
      </c>
      <c r="G362" s="208"/>
      <c r="H362" s="212">
        <v>-16.907</v>
      </c>
      <c r="I362" s="213"/>
      <c r="J362" s="208"/>
      <c r="K362" s="208"/>
      <c r="L362" s="214"/>
      <c r="M362" s="215"/>
      <c r="N362" s="216"/>
      <c r="O362" s="216"/>
      <c r="P362" s="216"/>
      <c r="Q362" s="216"/>
      <c r="R362" s="216"/>
      <c r="S362" s="216"/>
      <c r="T362" s="217"/>
      <c r="AT362" s="218" t="s">
        <v>236</v>
      </c>
      <c r="AU362" s="218" t="s">
        <v>88</v>
      </c>
      <c r="AV362" s="13" t="s">
        <v>88</v>
      </c>
      <c r="AW362" s="13" t="s">
        <v>32</v>
      </c>
      <c r="AX362" s="13" t="s">
        <v>77</v>
      </c>
      <c r="AY362" s="218" t="s">
        <v>227</v>
      </c>
    </row>
    <row r="363" spans="2:51" s="14" customFormat="1" ht="11.25">
      <c r="B363" s="219"/>
      <c r="C363" s="220"/>
      <c r="D363" s="209" t="s">
        <v>236</v>
      </c>
      <c r="E363" s="221" t="s">
        <v>1</v>
      </c>
      <c r="F363" s="222" t="s">
        <v>541</v>
      </c>
      <c r="G363" s="220"/>
      <c r="H363" s="221" t="s">
        <v>1</v>
      </c>
      <c r="I363" s="223"/>
      <c r="J363" s="220"/>
      <c r="K363" s="220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236</v>
      </c>
      <c r="AU363" s="228" t="s">
        <v>88</v>
      </c>
      <c r="AV363" s="14" t="s">
        <v>85</v>
      </c>
      <c r="AW363" s="14" t="s">
        <v>32</v>
      </c>
      <c r="AX363" s="14" t="s">
        <v>77</v>
      </c>
      <c r="AY363" s="228" t="s">
        <v>227</v>
      </c>
    </row>
    <row r="364" spans="2:51" s="13" customFormat="1" ht="22.5">
      <c r="B364" s="207"/>
      <c r="C364" s="208"/>
      <c r="D364" s="209" t="s">
        <v>236</v>
      </c>
      <c r="E364" s="210" t="s">
        <v>1</v>
      </c>
      <c r="F364" s="211" t="s">
        <v>542</v>
      </c>
      <c r="G364" s="208"/>
      <c r="H364" s="212">
        <v>-2.9729999999999999</v>
      </c>
      <c r="I364" s="213"/>
      <c r="J364" s="208"/>
      <c r="K364" s="208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236</v>
      </c>
      <c r="AU364" s="218" t="s">
        <v>88</v>
      </c>
      <c r="AV364" s="13" t="s">
        <v>88</v>
      </c>
      <c r="AW364" s="13" t="s">
        <v>32</v>
      </c>
      <c r="AX364" s="13" t="s">
        <v>77</v>
      </c>
      <c r="AY364" s="218" t="s">
        <v>227</v>
      </c>
    </row>
    <row r="365" spans="2:51" s="14" customFormat="1" ht="11.25">
      <c r="B365" s="219"/>
      <c r="C365" s="220"/>
      <c r="D365" s="209" t="s">
        <v>236</v>
      </c>
      <c r="E365" s="221" t="s">
        <v>1</v>
      </c>
      <c r="F365" s="222" t="s">
        <v>543</v>
      </c>
      <c r="G365" s="220"/>
      <c r="H365" s="221" t="s">
        <v>1</v>
      </c>
      <c r="I365" s="223"/>
      <c r="J365" s="220"/>
      <c r="K365" s="220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236</v>
      </c>
      <c r="AU365" s="228" t="s">
        <v>88</v>
      </c>
      <c r="AV365" s="14" t="s">
        <v>85</v>
      </c>
      <c r="AW365" s="14" t="s">
        <v>32</v>
      </c>
      <c r="AX365" s="14" t="s">
        <v>77</v>
      </c>
      <c r="AY365" s="228" t="s">
        <v>227</v>
      </c>
    </row>
    <row r="366" spans="2:51" s="13" customFormat="1" ht="11.25">
      <c r="B366" s="207"/>
      <c r="C366" s="208"/>
      <c r="D366" s="209" t="s">
        <v>236</v>
      </c>
      <c r="E366" s="210" t="s">
        <v>1</v>
      </c>
      <c r="F366" s="211" t="s">
        <v>544</v>
      </c>
      <c r="G366" s="208"/>
      <c r="H366" s="212">
        <v>-6.0999999999999999E-2</v>
      </c>
      <c r="I366" s="213"/>
      <c r="J366" s="208"/>
      <c r="K366" s="208"/>
      <c r="L366" s="214"/>
      <c r="M366" s="215"/>
      <c r="N366" s="216"/>
      <c r="O366" s="216"/>
      <c r="P366" s="216"/>
      <c r="Q366" s="216"/>
      <c r="R366" s="216"/>
      <c r="S366" s="216"/>
      <c r="T366" s="217"/>
      <c r="AT366" s="218" t="s">
        <v>236</v>
      </c>
      <c r="AU366" s="218" t="s">
        <v>88</v>
      </c>
      <c r="AV366" s="13" t="s">
        <v>88</v>
      </c>
      <c r="AW366" s="13" t="s">
        <v>32</v>
      </c>
      <c r="AX366" s="13" t="s">
        <v>77</v>
      </c>
      <c r="AY366" s="218" t="s">
        <v>227</v>
      </c>
    </row>
    <row r="367" spans="2:51" s="14" customFormat="1" ht="11.25">
      <c r="B367" s="219"/>
      <c r="C367" s="220"/>
      <c r="D367" s="209" t="s">
        <v>236</v>
      </c>
      <c r="E367" s="221" t="s">
        <v>1</v>
      </c>
      <c r="F367" s="222" t="s">
        <v>545</v>
      </c>
      <c r="G367" s="220"/>
      <c r="H367" s="221" t="s">
        <v>1</v>
      </c>
      <c r="I367" s="223"/>
      <c r="J367" s="220"/>
      <c r="K367" s="220"/>
      <c r="L367" s="224"/>
      <c r="M367" s="225"/>
      <c r="N367" s="226"/>
      <c r="O367" s="226"/>
      <c r="P367" s="226"/>
      <c r="Q367" s="226"/>
      <c r="R367" s="226"/>
      <c r="S367" s="226"/>
      <c r="T367" s="227"/>
      <c r="AT367" s="228" t="s">
        <v>236</v>
      </c>
      <c r="AU367" s="228" t="s">
        <v>88</v>
      </c>
      <c r="AV367" s="14" t="s">
        <v>85</v>
      </c>
      <c r="AW367" s="14" t="s">
        <v>32</v>
      </c>
      <c r="AX367" s="14" t="s">
        <v>77</v>
      </c>
      <c r="AY367" s="228" t="s">
        <v>227</v>
      </c>
    </row>
    <row r="368" spans="2:51" s="13" customFormat="1" ht="11.25">
      <c r="B368" s="207"/>
      <c r="C368" s="208"/>
      <c r="D368" s="209" t="s">
        <v>236</v>
      </c>
      <c r="E368" s="210" t="s">
        <v>1</v>
      </c>
      <c r="F368" s="211" t="s">
        <v>546</v>
      </c>
      <c r="G368" s="208"/>
      <c r="H368" s="212">
        <v>-136.65100000000001</v>
      </c>
      <c r="I368" s="213"/>
      <c r="J368" s="208"/>
      <c r="K368" s="208"/>
      <c r="L368" s="214"/>
      <c r="M368" s="215"/>
      <c r="N368" s="216"/>
      <c r="O368" s="216"/>
      <c r="P368" s="216"/>
      <c r="Q368" s="216"/>
      <c r="R368" s="216"/>
      <c r="S368" s="216"/>
      <c r="T368" s="217"/>
      <c r="AT368" s="218" t="s">
        <v>236</v>
      </c>
      <c r="AU368" s="218" t="s">
        <v>88</v>
      </c>
      <c r="AV368" s="13" t="s">
        <v>88</v>
      </c>
      <c r="AW368" s="13" t="s">
        <v>32</v>
      </c>
      <c r="AX368" s="13" t="s">
        <v>77</v>
      </c>
      <c r="AY368" s="218" t="s">
        <v>227</v>
      </c>
    </row>
    <row r="369" spans="1:65" s="13" customFormat="1" ht="11.25">
      <c r="B369" s="207"/>
      <c r="C369" s="208"/>
      <c r="D369" s="209" t="s">
        <v>236</v>
      </c>
      <c r="E369" s="210" t="s">
        <v>1</v>
      </c>
      <c r="F369" s="211" t="s">
        <v>547</v>
      </c>
      <c r="G369" s="208"/>
      <c r="H369" s="212">
        <v>-7.8979999999999997</v>
      </c>
      <c r="I369" s="213"/>
      <c r="J369" s="208"/>
      <c r="K369" s="208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236</v>
      </c>
      <c r="AU369" s="218" t="s">
        <v>88</v>
      </c>
      <c r="AV369" s="13" t="s">
        <v>88</v>
      </c>
      <c r="AW369" s="13" t="s">
        <v>32</v>
      </c>
      <c r="AX369" s="13" t="s">
        <v>77</v>
      </c>
      <c r="AY369" s="218" t="s">
        <v>227</v>
      </c>
    </row>
    <row r="370" spans="1:65" s="15" customFormat="1" ht="11.25">
      <c r="B370" s="229"/>
      <c r="C370" s="230"/>
      <c r="D370" s="209" t="s">
        <v>236</v>
      </c>
      <c r="E370" s="231" t="s">
        <v>157</v>
      </c>
      <c r="F370" s="232" t="s">
        <v>244</v>
      </c>
      <c r="G370" s="230"/>
      <c r="H370" s="233">
        <v>1389.191</v>
      </c>
      <c r="I370" s="234"/>
      <c r="J370" s="230"/>
      <c r="K370" s="230"/>
      <c r="L370" s="235"/>
      <c r="M370" s="236"/>
      <c r="N370" s="237"/>
      <c r="O370" s="237"/>
      <c r="P370" s="237"/>
      <c r="Q370" s="237"/>
      <c r="R370" s="237"/>
      <c r="S370" s="237"/>
      <c r="T370" s="238"/>
      <c r="AT370" s="239" t="s">
        <v>236</v>
      </c>
      <c r="AU370" s="239" t="s">
        <v>88</v>
      </c>
      <c r="AV370" s="15" t="s">
        <v>234</v>
      </c>
      <c r="AW370" s="15" t="s">
        <v>32</v>
      </c>
      <c r="AX370" s="15" t="s">
        <v>85</v>
      </c>
      <c r="AY370" s="239" t="s">
        <v>227</v>
      </c>
    </row>
    <row r="371" spans="1:65" s="2" customFormat="1" ht="14.45" customHeight="1">
      <c r="A371" s="35"/>
      <c r="B371" s="36"/>
      <c r="C371" s="194" t="s">
        <v>548</v>
      </c>
      <c r="D371" s="194" t="s">
        <v>229</v>
      </c>
      <c r="E371" s="195" t="s">
        <v>549</v>
      </c>
      <c r="F371" s="196" t="s">
        <v>550</v>
      </c>
      <c r="G371" s="197" t="s">
        <v>402</v>
      </c>
      <c r="H371" s="198">
        <v>11.461</v>
      </c>
      <c r="I371" s="199"/>
      <c r="J371" s="200">
        <f>ROUND(I371*H371,2)</f>
        <v>0</v>
      </c>
      <c r="K371" s="196" t="s">
        <v>249</v>
      </c>
      <c r="L371" s="40"/>
      <c r="M371" s="201" t="s">
        <v>1</v>
      </c>
      <c r="N371" s="202" t="s">
        <v>42</v>
      </c>
      <c r="O371" s="72"/>
      <c r="P371" s="203">
        <f>O371*H371</f>
        <v>0</v>
      </c>
      <c r="Q371" s="203">
        <v>0</v>
      </c>
      <c r="R371" s="203">
        <f>Q371*H371</f>
        <v>0</v>
      </c>
      <c r="S371" s="203">
        <v>0</v>
      </c>
      <c r="T371" s="204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5" t="s">
        <v>234</v>
      </c>
      <c r="AT371" s="205" t="s">
        <v>229</v>
      </c>
      <c r="AU371" s="205" t="s">
        <v>88</v>
      </c>
      <c r="AY371" s="18" t="s">
        <v>227</v>
      </c>
      <c r="BE371" s="206">
        <f>IF(N371="základní",J371,0)</f>
        <v>0</v>
      </c>
      <c r="BF371" s="206">
        <f>IF(N371="snížená",J371,0)</f>
        <v>0</v>
      </c>
      <c r="BG371" s="206">
        <f>IF(N371="zákl. přenesená",J371,0)</f>
        <v>0</v>
      </c>
      <c r="BH371" s="206">
        <f>IF(N371="sníž. přenesená",J371,0)</f>
        <v>0</v>
      </c>
      <c r="BI371" s="206">
        <f>IF(N371="nulová",J371,0)</f>
        <v>0</v>
      </c>
      <c r="BJ371" s="18" t="s">
        <v>85</v>
      </c>
      <c r="BK371" s="206">
        <f>ROUND(I371*H371,2)</f>
        <v>0</v>
      </c>
      <c r="BL371" s="18" t="s">
        <v>234</v>
      </c>
      <c r="BM371" s="205" t="s">
        <v>551</v>
      </c>
    </row>
    <row r="372" spans="1:65" s="14" customFormat="1" ht="11.25">
      <c r="B372" s="219"/>
      <c r="C372" s="220"/>
      <c r="D372" s="209" t="s">
        <v>236</v>
      </c>
      <c r="E372" s="221" t="s">
        <v>1</v>
      </c>
      <c r="F372" s="222" t="s">
        <v>552</v>
      </c>
      <c r="G372" s="220"/>
      <c r="H372" s="221" t="s">
        <v>1</v>
      </c>
      <c r="I372" s="223"/>
      <c r="J372" s="220"/>
      <c r="K372" s="220"/>
      <c r="L372" s="224"/>
      <c r="M372" s="225"/>
      <c r="N372" s="226"/>
      <c r="O372" s="226"/>
      <c r="P372" s="226"/>
      <c r="Q372" s="226"/>
      <c r="R372" s="226"/>
      <c r="S372" s="226"/>
      <c r="T372" s="227"/>
      <c r="AT372" s="228" t="s">
        <v>236</v>
      </c>
      <c r="AU372" s="228" t="s">
        <v>88</v>
      </c>
      <c r="AV372" s="14" t="s">
        <v>85</v>
      </c>
      <c r="AW372" s="14" t="s">
        <v>32</v>
      </c>
      <c r="AX372" s="14" t="s">
        <v>77</v>
      </c>
      <c r="AY372" s="228" t="s">
        <v>227</v>
      </c>
    </row>
    <row r="373" spans="1:65" s="13" customFormat="1" ht="11.25">
      <c r="B373" s="207"/>
      <c r="C373" s="208"/>
      <c r="D373" s="209" t="s">
        <v>236</v>
      </c>
      <c r="E373" s="210" t="s">
        <v>1</v>
      </c>
      <c r="F373" s="211" t="s">
        <v>435</v>
      </c>
      <c r="G373" s="208"/>
      <c r="H373" s="212">
        <v>14.677</v>
      </c>
      <c r="I373" s="213"/>
      <c r="J373" s="208"/>
      <c r="K373" s="208"/>
      <c r="L373" s="214"/>
      <c r="M373" s="215"/>
      <c r="N373" s="216"/>
      <c r="O373" s="216"/>
      <c r="P373" s="216"/>
      <c r="Q373" s="216"/>
      <c r="R373" s="216"/>
      <c r="S373" s="216"/>
      <c r="T373" s="217"/>
      <c r="AT373" s="218" t="s">
        <v>236</v>
      </c>
      <c r="AU373" s="218" t="s">
        <v>88</v>
      </c>
      <c r="AV373" s="13" t="s">
        <v>88</v>
      </c>
      <c r="AW373" s="13" t="s">
        <v>32</v>
      </c>
      <c r="AX373" s="13" t="s">
        <v>77</v>
      </c>
      <c r="AY373" s="218" t="s">
        <v>227</v>
      </c>
    </row>
    <row r="374" spans="1:65" s="13" customFormat="1" ht="11.25">
      <c r="B374" s="207"/>
      <c r="C374" s="208"/>
      <c r="D374" s="209" t="s">
        <v>236</v>
      </c>
      <c r="E374" s="210" t="s">
        <v>1</v>
      </c>
      <c r="F374" s="211" t="s">
        <v>553</v>
      </c>
      <c r="G374" s="208"/>
      <c r="H374" s="212">
        <v>-3.7480000000000002</v>
      </c>
      <c r="I374" s="213"/>
      <c r="J374" s="208"/>
      <c r="K374" s="208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236</v>
      </c>
      <c r="AU374" s="218" t="s">
        <v>88</v>
      </c>
      <c r="AV374" s="13" t="s">
        <v>88</v>
      </c>
      <c r="AW374" s="13" t="s">
        <v>32</v>
      </c>
      <c r="AX374" s="13" t="s">
        <v>77</v>
      </c>
      <c r="AY374" s="218" t="s">
        <v>227</v>
      </c>
    </row>
    <row r="375" spans="1:65" s="13" customFormat="1" ht="11.25">
      <c r="B375" s="207"/>
      <c r="C375" s="208"/>
      <c r="D375" s="209" t="s">
        <v>236</v>
      </c>
      <c r="E375" s="210" t="s">
        <v>1</v>
      </c>
      <c r="F375" s="211" t="s">
        <v>554</v>
      </c>
      <c r="G375" s="208"/>
      <c r="H375" s="212">
        <v>0.53200000000000003</v>
      </c>
      <c r="I375" s="213"/>
      <c r="J375" s="208"/>
      <c r="K375" s="208"/>
      <c r="L375" s="214"/>
      <c r="M375" s="215"/>
      <c r="N375" s="216"/>
      <c r="O375" s="216"/>
      <c r="P375" s="216"/>
      <c r="Q375" s="216"/>
      <c r="R375" s="216"/>
      <c r="S375" s="216"/>
      <c r="T375" s="217"/>
      <c r="AT375" s="218" t="s">
        <v>236</v>
      </c>
      <c r="AU375" s="218" t="s">
        <v>88</v>
      </c>
      <c r="AV375" s="13" t="s">
        <v>88</v>
      </c>
      <c r="AW375" s="13" t="s">
        <v>32</v>
      </c>
      <c r="AX375" s="13" t="s">
        <v>77</v>
      </c>
      <c r="AY375" s="218" t="s">
        <v>227</v>
      </c>
    </row>
    <row r="376" spans="1:65" s="15" customFormat="1" ht="11.25">
      <c r="B376" s="229"/>
      <c r="C376" s="230"/>
      <c r="D376" s="209" t="s">
        <v>236</v>
      </c>
      <c r="E376" s="231" t="s">
        <v>193</v>
      </c>
      <c r="F376" s="232" t="s">
        <v>244</v>
      </c>
      <c r="G376" s="230"/>
      <c r="H376" s="233">
        <v>11.461</v>
      </c>
      <c r="I376" s="234"/>
      <c r="J376" s="230"/>
      <c r="K376" s="230"/>
      <c r="L376" s="235"/>
      <c r="M376" s="236"/>
      <c r="N376" s="237"/>
      <c r="O376" s="237"/>
      <c r="P376" s="237"/>
      <c r="Q376" s="237"/>
      <c r="R376" s="237"/>
      <c r="S376" s="237"/>
      <c r="T376" s="238"/>
      <c r="AT376" s="239" t="s">
        <v>236</v>
      </c>
      <c r="AU376" s="239" t="s">
        <v>88</v>
      </c>
      <c r="AV376" s="15" t="s">
        <v>234</v>
      </c>
      <c r="AW376" s="15" t="s">
        <v>32</v>
      </c>
      <c r="AX376" s="15" t="s">
        <v>85</v>
      </c>
      <c r="AY376" s="239" t="s">
        <v>227</v>
      </c>
    </row>
    <row r="377" spans="1:65" s="2" customFormat="1" ht="24.2" customHeight="1">
      <c r="A377" s="35"/>
      <c r="B377" s="36"/>
      <c r="C377" s="251" t="s">
        <v>555</v>
      </c>
      <c r="D377" s="251" t="s">
        <v>556</v>
      </c>
      <c r="E377" s="252" t="s">
        <v>557</v>
      </c>
      <c r="F377" s="253" t="s">
        <v>558</v>
      </c>
      <c r="G377" s="254" t="s">
        <v>274</v>
      </c>
      <c r="H377" s="255">
        <v>2714.1280000000002</v>
      </c>
      <c r="I377" s="256"/>
      <c r="J377" s="257">
        <f>ROUND(I377*H377,2)</f>
        <v>0</v>
      </c>
      <c r="K377" s="253" t="s">
        <v>249</v>
      </c>
      <c r="L377" s="258"/>
      <c r="M377" s="259" t="s">
        <v>1</v>
      </c>
      <c r="N377" s="260" t="s">
        <v>42</v>
      </c>
      <c r="O377" s="72"/>
      <c r="P377" s="203">
        <f>O377*H377</f>
        <v>0</v>
      </c>
      <c r="Q377" s="203">
        <v>0</v>
      </c>
      <c r="R377" s="203">
        <f>Q377*H377</f>
        <v>0</v>
      </c>
      <c r="S377" s="203">
        <v>0</v>
      </c>
      <c r="T377" s="204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271</v>
      </c>
      <c r="AT377" s="205" t="s">
        <v>556</v>
      </c>
      <c r="AU377" s="205" t="s">
        <v>88</v>
      </c>
      <c r="AY377" s="18" t="s">
        <v>227</v>
      </c>
      <c r="BE377" s="206">
        <f>IF(N377="základní",J377,0)</f>
        <v>0</v>
      </c>
      <c r="BF377" s="206">
        <f>IF(N377="snížená",J377,0)</f>
        <v>0</v>
      </c>
      <c r="BG377" s="206">
        <f>IF(N377="zákl. přenesená",J377,0)</f>
        <v>0</v>
      </c>
      <c r="BH377" s="206">
        <f>IF(N377="sníž. přenesená",J377,0)</f>
        <v>0</v>
      </c>
      <c r="BI377" s="206">
        <f>IF(N377="nulová",J377,0)</f>
        <v>0</v>
      </c>
      <c r="BJ377" s="18" t="s">
        <v>85</v>
      </c>
      <c r="BK377" s="206">
        <f>ROUND(I377*H377,2)</f>
        <v>0</v>
      </c>
      <c r="BL377" s="18" t="s">
        <v>234</v>
      </c>
      <c r="BM377" s="205" t="s">
        <v>559</v>
      </c>
    </row>
    <row r="378" spans="1:65" s="13" customFormat="1" ht="11.25">
      <c r="B378" s="207"/>
      <c r="C378" s="208"/>
      <c r="D378" s="209" t="s">
        <v>236</v>
      </c>
      <c r="E378" s="210" t="s">
        <v>1</v>
      </c>
      <c r="F378" s="211" t="s">
        <v>560</v>
      </c>
      <c r="G378" s="208"/>
      <c r="H378" s="212">
        <v>2714.1280000000002</v>
      </c>
      <c r="I378" s="213"/>
      <c r="J378" s="208"/>
      <c r="K378" s="208"/>
      <c r="L378" s="214"/>
      <c r="M378" s="215"/>
      <c r="N378" s="216"/>
      <c r="O378" s="216"/>
      <c r="P378" s="216"/>
      <c r="Q378" s="216"/>
      <c r="R378" s="216"/>
      <c r="S378" s="216"/>
      <c r="T378" s="217"/>
      <c r="AT378" s="218" t="s">
        <v>236</v>
      </c>
      <c r="AU378" s="218" t="s">
        <v>88</v>
      </c>
      <c r="AV378" s="13" t="s">
        <v>88</v>
      </c>
      <c r="AW378" s="13" t="s">
        <v>32</v>
      </c>
      <c r="AX378" s="13" t="s">
        <v>85</v>
      </c>
      <c r="AY378" s="218" t="s">
        <v>227</v>
      </c>
    </row>
    <row r="379" spans="1:65" s="2" customFormat="1" ht="24.2" customHeight="1">
      <c r="A379" s="35"/>
      <c r="B379" s="36"/>
      <c r="C379" s="194" t="s">
        <v>561</v>
      </c>
      <c r="D379" s="194" t="s">
        <v>229</v>
      </c>
      <c r="E379" s="195" t="s">
        <v>518</v>
      </c>
      <c r="F379" s="196" t="s">
        <v>519</v>
      </c>
      <c r="G379" s="197" t="s">
        <v>402</v>
      </c>
      <c r="H379" s="198">
        <v>1389.191</v>
      </c>
      <c r="I379" s="199"/>
      <c r="J379" s="200">
        <f>ROUND(I379*H379,2)</f>
        <v>0</v>
      </c>
      <c r="K379" s="196" t="s">
        <v>233</v>
      </c>
      <c r="L379" s="40"/>
      <c r="M379" s="201" t="s">
        <v>1</v>
      </c>
      <c r="N379" s="202" t="s">
        <v>42</v>
      </c>
      <c r="O379" s="72"/>
      <c r="P379" s="203">
        <f>O379*H379</f>
        <v>0</v>
      </c>
      <c r="Q379" s="203">
        <v>0</v>
      </c>
      <c r="R379" s="203">
        <f>Q379*H379</f>
        <v>0</v>
      </c>
      <c r="S379" s="203">
        <v>0</v>
      </c>
      <c r="T379" s="204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234</v>
      </c>
      <c r="AT379" s="205" t="s">
        <v>229</v>
      </c>
      <c r="AU379" s="205" t="s">
        <v>88</v>
      </c>
      <c r="AY379" s="18" t="s">
        <v>227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85</v>
      </c>
      <c r="BK379" s="206">
        <f>ROUND(I379*H379,2)</f>
        <v>0</v>
      </c>
      <c r="BL379" s="18" t="s">
        <v>234</v>
      </c>
      <c r="BM379" s="205" t="s">
        <v>562</v>
      </c>
    </row>
    <row r="380" spans="1:65" s="13" customFormat="1" ht="11.25">
      <c r="B380" s="207"/>
      <c r="C380" s="208"/>
      <c r="D380" s="209" t="s">
        <v>236</v>
      </c>
      <c r="E380" s="210" t="s">
        <v>1</v>
      </c>
      <c r="F380" s="211" t="s">
        <v>157</v>
      </c>
      <c r="G380" s="208"/>
      <c r="H380" s="212">
        <v>1389.191</v>
      </c>
      <c r="I380" s="213"/>
      <c r="J380" s="208"/>
      <c r="K380" s="208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236</v>
      </c>
      <c r="AU380" s="218" t="s">
        <v>88</v>
      </c>
      <c r="AV380" s="13" t="s">
        <v>88</v>
      </c>
      <c r="AW380" s="13" t="s">
        <v>32</v>
      </c>
      <c r="AX380" s="13" t="s">
        <v>85</v>
      </c>
      <c r="AY380" s="218" t="s">
        <v>227</v>
      </c>
    </row>
    <row r="381" spans="1:65" s="2" customFormat="1" ht="24.2" customHeight="1">
      <c r="A381" s="35"/>
      <c r="B381" s="36"/>
      <c r="C381" s="194" t="s">
        <v>563</v>
      </c>
      <c r="D381" s="194" t="s">
        <v>229</v>
      </c>
      <c r="E381" s="195" t="s">
        <v>564</v>
      </c>
      <c r="F381" s="196" t="s">
        <v>565</v>
      </c>
      <c r="G381" s="197" t="s">
        <v>402</v>
      </c>
      <c r="H381" s="198">
        <v>1389.191</v>
      </c>
      <c r="I381" s="199"/>
      <c r="J381" s="200">
        <f>ROUND(I381*H381,2)</f>
        <v>0</v>
      </c>
      <c r="K381" s="196" t="s">
        <v>233</v>
      </c>
      <c r="L381" s="40"/>
      <c r="M381" s="201" t="s">
        <v>1</v>
      </c>
      <c r="N381" s="202" t="s">
        <v>42</v>
      </c>
      <c r="O381" s="72"/>
      <c r="P381" s="203">
        <f>O381*H381</f>
        <v>0</v>
      </c>
      <c r="Q381" s="203">
        <v>0</v>
      </c>
      <c r="R381" s="203">
        <f>Q381*H381</f>
        <v>0</v>
      </c>
      <c r="S381" s="203">
        <v>0</v>
      </c>
      <c r="T381" s="204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234</v>
      </c>
      <c r="AT381" s="205" t="s">
        <v>229</v>
      </c>
      <c r="AU381" s="205" t="s">
        <v>88</v>
      </c>
      <c r="AY381" s="18" t="s">
        <v>227</v>
      </c>
      <c r="BE381" s="206">
        <f>IF(N381="základní",J381,0)</f>
        <v>0</v>
      </c>
      <c r="BF381" s="206">
        <f>IF(N381="snížená",J381,0)</f>
        <v>0</v>
      </c>
      <c r="BG381" s="206">
        <f>IF(N381="zákl. přenesená",J381,0)</f>
        <v>0</v>
      </c>
      <c r="BH381" s="206">
        <f>IF(N381="sníž. přenesená",J381,0)</f>
        <v>0</v>
      </c>
      <c r="BI381" s="206">
        <f>IF(N381="nulová",J381,0)</f>
        <v>0</v>
      </c>
      <c r="BJ381" s="18" t="s">
        <v>85</v>
      </c>
      <c r="BK381" s="206">
        <f>ROUND(I381*H381,2)</f>
        <v>0</v>
      </c>
      <c r="BL381" s="18" t="s">
        <v>234</v>
      </c>
      <c r="BM381" s="205" t="s">
        <v>566</v>
      </c>
    </row>
    <row r="382" spans="1:65" s="12" customFormat="1" ht="22.9" customHeight="1">
      <c r="B382" s="178"/>
      <c r="C382" s="179"/>
      <c r="D382" s="180" t="s">
        <v>76</v>
      </c>
      <c r="E382" s="192" t="s">
        <v>567</v>
      </c>
      <c r="F382" s="192" t="s">
        <v>568</v>
      </c>
      <c r="G382" s="179"/>
      <c r="H382" s="179"/>
      <c r="I382" s="182"/>
      <c r="J382" s="193">
        <f>BK382</f>
        <v>0</v>
      </c>
      <c r="K382" s="179"/>
      <c r="L382" s="184"/>
      <c r="M382" s="185"/>
      <c r="N382" s="186"/>
      <c r="O382" s="186"/>
      <c r="P382" s="187">
        <f>SUM(P383:P423)</f>
        <v>0</v>
      </c>
      <c r="Q382" s="186"/>
      <c r="R382" s="187">
        <f>SUM(R383:R423)</f>
        <v>0.14988059999999997</v>
      </c>
      <c r="S382" s="186"/>
      <c r="T382" s="188">
        <f>SUM(T383:T423)</f>
        <v>0</v>
      </c>
      <c r="AR382" s="189" t="s">
        <v>85</v>
      </c>
      <c r="AT382" s="190" t="s">
        <v>76</v>
      </c>
      <c r="AU382" s="190" t="s">
        <v>85</v>
      </c>
      <c r="AY382" s="189" t="s">
        <v>227</v>
      </c>
      <c r="BK382" s="191">
        <f>SUM(BK383:BK423)</f>
        <v>0</v>
      </c>
    </row>
    <row r="383" spans="1:65" s="2" customFormat="1" ht="24.2" customHeight="1">
      <c r="A383" s="35"/>
      <c r="B383" s="36"/>
      <c r="C383" s="194" t="s">
        <v>569</v>
      </c>
      <c r="D383" s="194" t="s">
        <v>229</v>
      </c>
      <c r="E383" s="195" t="s">
        <v>570</v>
      </c>
      <c r="F383" s="196" t="s">
        <v>571</v>
      </c>
      <c r="G383" s="197" t="s">
        <v>402</v>
      </c>
      <c r="H383" s="198">
        <v>12.96</v>
      </c>
      <c r="I383" s="199"/>
      <c r="J383" s="200">
        <f>ROUND(I383*H383,2)</f>
        <v>0</v>
      </c>
      <c r="K383" s="196" t="s">
        <v>233</v>
      </c>
      <c r="L383" s="40"/>
      <c r="M383" s="201" t="s">
        <v>1</v>
      </c>
      <c r="N383" s="202" t="s">
        <v>42</v>
      </c>
      <c r="O383" s="72"/>
      <c r="P383" s="203">
        <f>O383*H383</f>
        <v>0</v>
      </c>
      <c r="Q383" s="203">
        <v>0</v>
      </c>
      <c r="R383" s="203">
        <f>Q383*H383</f>
        <v>0</v>
      </c>
      <c r="S383" s="203">
        <v>0</v>
      </c>
      <c r="T383" s="204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5" t="s">
        <v>234</v>
      </c>
      <c r="AT383" s="205" t="s">
        <v>229</v>
      </c>
      <c r="AU383" s="205" t="s">
        <v>88</v>
      </c>
      <c r="AY383" s="18" t="s">
        <v>227</v>
      </c>
      <c r="BE383" s="206">
        <f>IF(N383="základní",J383,0)</f>
        <v>0</v>
      </c>
      <c r="BF383" s="206">
        <f>IF(N383="snížená",J383,0)</f>
        <v>0</v>
      </c>
      <c r="BG383" s="206">
        <f>IF(N383="zákl. přenesená",J383,0)</f>
        <v>0</v>
      </c>
      <c r="BH383" s="206">
        <f>IF(N383="sníž. přenesená",J383,0)</f>
        <v>0</v>
      </c>
      <c r="BI383" s="206">
        <f>IF(N383="nulová",J383,0)</f>
        <v>0</v>
      </c>
      <c r="BJ383" s="18" t="s">
        <v>85</v>
      </c>
      <c r="BK383" s="206">
        <f>ROUND(I383*H383,2)</f>
        <v>0</v>
      </c>
      <c r="BL383" s="18" t="s">
        <v>234</v>
      </c>
      <c r="BM383" s="205" t="s">
        <v>572</v>
      </c>
    </row>
    <row r="384" spans="1:65" s="13" customFormat="1" ht="11.25">
      <c r="B384" s="207"/>
      <c r="C384" s="208"/>
      <c r="D384" s="209" t="s">
        <v>236</v>
      </c>
      <c r="E384" s="210" t="s">
        <v>1</v>
      </c>
      <c r="F384" s="211" t="s">
        <v>573</v>
      </c>
      <c r="G384" s="208"/>
      <c r="H384" s="212">
        <v>16.2</v>
      </c>
      <c r="I384" s="213"/>
      <c r="J384" s="208"/>
      <c r="K384" s="208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236</v>
      </c>
      <c r="AU384" s="218" t="s">
        <v>88</v>
      </c>
      <c r="AV384" s="13" t="s">
        <v>88</v>
      </c>
      <c r="AW384" s="13" t="s">
        <v>32</v>
      </c>
      <c r="AX384" s="13" t="s">
        <v>77</v>
      </c>
      <c r="AY384" s="218" t="s">
        <v>227</v>
      </c>
    </row>
    <row r="385" spans="1:65" s="15" customFormat="1" ht="11.25">
      <c r="B385" s="229"/>
      <c r="C385" s="230"/>
      <c r="D385" s="209" t="s">
        <v>236</v>
      </c>
      <c r="E385" s="231" t="s">
        <v>159</v>
      </c>
      <c r="F385" s="232" t="s">
        <v>244</v>
      </c>
      <c r="G385" s="230"/>
      <c r="H385" s="233">
        <v>16.2</v>
      </c>
      <c r="I385" s="234"/>
      <c r="J385" s="230"/>
      <c r="K385" s="230"/>
      <c r="L385" s="235"/>
      <c r="M385" s="236"/>
      <c r="N385" s="237"/>
      <c r="O385" s="237"/>
      <c r="P385" s="237"/>
      <c r="Q385" s="237"/>
      <c r="R385" s="237"/>
      <c r="S385" s="237"/>
      <c r="T385" s="238"/>
      <c r="AT385" s="239" t="s">
        <v>236</v>
      </c>
      <c r="AU385" s="239" t="s">
        <v>88</v>
      </c>
      <c r="AV385" s="15" t="s">
        <v>234</v>
      </c>
      <c r="AW385" s="15" t="s">
        <v>32</v>
      </c>
      <c r="AX385" s="15" t="s">
        <v>77</v>
      </c>
      <c r="AY385" s="239" t="s">
        <v>227</v>
      </c>
    </row>
    <row r="386" spans="1:65" s="13" customFormat="1" ht="11.25">
      <c r="B386" s="207"/>
      <c r="C386" s="208"/>
      <c r="D386" s="209" t="s">
        <v>236</v>
      </c>
      <c r="E386" s="210" t="s">
        <v>1</v>
      </c>
      <c r="F386" s="211" t="s">
        <v>574</v>
      </c>
      <c r="G386" s="208"/>
      <c r="H386" s="212">
        <v>12.96</v>
      </c>
      <c r="I386" s="213"/>
      <c r="J386" s="208"/>
      <c r="K386" s="208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236</v>
      </c>
      <c r="AU386" s="218" t="s">
        <v>88</v>
      </c>
      <c r="AV386" s="13" t="s">
        <v>88</v>
      </c>
      <c r="AW386" s="13" t="s">
        <v>32</v>
      </c>
      <c r="AX386" s="13" t="s">
        <v>85</v>
      </c>
      <c r="AY386" s="218" t="s">
        <v>227</v>
      </c>
    </row>
    <row r="387" spans="1:65" s="2" customFormat="1" ht="24.2" customHeight="1">
      <c r="A387" s="35"/>
      <c r="B387" s="36"/>
      <c r="C387" s="194" t="s">
        <v>575</v>
      </c>
      <c r="D387" s="194" t="s">
        <v>229</v>
      </c>
      <c r="E387" s="195" t="s">
        <v>576</v>
      </c>
      <c r="F387" s="196" t="s">
        <v>577</v>
      </c>
      <c r="G387" s="197" t="s">
        <v>402</v>
      </c>
      <c r="H387" s="198">
        <v>3.24</v>
      </c>
      <c r="I387" s="199"/>
      <c r="J387" s="200">
        <f>ROUND(I387*H387,2)</f>
        <v>0</v>
      </c>
      <c r="K387" s="196" t="s">
        <v>233</v>
      </c>
      <c r="L387" s="40"/>
      <c r="M387" s="201" t="s">
        <v>1</v>
      </c>
      <c r="N387" s="202" t="s">
        <v>42</v>
      </c>
      <c r="O387" s="72"/>
      <c r="P387" s="203">
        <f>O387*H387</f>
        <v>0</v>
      </c>
      <c r="Q387" s="203">
        <v>0</v>
      </c>
      <c r="R387" s="203">
        <f>Q387*H387</f>
        <v>0</v>
      </c>
      <c r="S387" s="203">
        <v>0</v>
      </c>
      <c r="T387" s="204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5" t="s">
        <v>234</v>
      </c>
      <c r="AT387" s="205" t="s">
        <v>229</v>
      </c>
      <c r="AU387" s="205" t="s">
        <v>88</v>
      </c>
      <c r="AY387" s="18" t="s">
        <v>227</v>
      </c>
      <c r="BE387" s="206">
        <f>IF(N387="základní",J387,0)</f>
        <v>0</v>
      </c>
      <c r="BF387" s="206">
        <f>IF(N387="snížená",J387,0)</f>
        <v>0</v>
      </c>
      <c r="BG387" s="206">
        <f>IF(N387="zákl. přenesená",J387,0)</f>
        <v>0</v>
      </c>
      <c r="BH387" s="206">
        <f>IF(N387="sníž. přenesená",J387,0)</f>
        <v>0</v>
      </c>
      <c r="BI387" s="206">
        <f>IF(N387="nulová",J387,0)</f>
        <v>0</v>
      </c>
      <c r="BJ387" s="18" t="s">
        <v>85</v>
      </c>
      <c r="BK387" s="206">
        <f>ROUND(I387*H387,2)</f>
        <v>0</v>
      </c>
      <c r="BL387" s="18" t="s">
        <v>234</v>
      </c>
      <c r="BM387" s="205" t="s">
        <v>578</v>
      </c>
    </row>
    <row r="388" spans="1:65" s="13" customFormat="1" ht="11.25">
      <c r="B388" s="207"/>
      <c r="C388" s="208"/>
      <c r="D388" s="209" t="s">
        <v>236</v>
      </c>
      <c r="E388" s="210" t="s">
        <v>1</v>
      </c>
      <c r="F388" s="211" t="s">
        <v>579</v>
      </c>
      <c r="G388" s="208"/>
      <c r="H388" s="212">
        <v>3.24</v>
      </c>
      <c r="I388" s="213"/>
      <c r="J388" s="208"/>
      <c r="K388" s="208"/>
      <c r="L388" s="214"/>
      <c r="M388" s="215"/>
      <c r="N388" s="216"/>
      <c r="O388" s="216"/>
      <c r="P388" s="216"/>
      <c r="Q388" s="216"/>
      <c r="R388" s="216"/>
      <c r="S388" s="216"/>
      <c r="T388" s="217"/>
      <c r="AT388" s="218" t="s">
        <v>236</v>
      </c>
      <c r="AU388" s="218" t="s">
        <v>88</v>
      </c>
      <c r="AV388" s="13" t="s">
        <v>88</v>
      </c>
      <c r="AW388" s="13" t="s">
        <v>32</v>
      </c>
      <c r="AX388" s="13" t="s">
        <v>85</v>
      </c>
      <c r="AY388" s="218" t="s">
        <v>227</v>
      </c>
    </row>
    <row r="389" spans="1:65" s="2" customFormat="1" ht="14.45" customHeight="1">
      <c r="A389" s="35"/>
      <c r="B389" s="36"/>
      <c r="C389" s="194" t="s">
        <v>580</v>
      </c>
      <c r="D389" s="194" t="s">
        <v>229</v>
      </c>
      <c r="E389" s="195" t="s">
        <v>485</v>
      </c>
      <c r="F389" s="196" t="s">
        <v>486</v>
      </c>
      <c r="G389" s="197" t="s">
        <v>248</v>
      </c>
      <c r="H389" s="198">
        <v>24</v>
      </c>
      <c r="I389" s="199"/>
      <c r="J389" s="200">
        <f>ROUND(I389*H389,2)</f>
        <v>0</v>
      </c>
      <c r="K389" s="196" t="s">
        <v>233</v>
      </c>
      <c r="L389" s="40"/>
      <c r="M389" s="201" t="s">
        <v>1</v>
      </c>
      <c r="N389" s="202" t="s">
        <v>42</v>
      </c>
      <c r="O389" s="72"/>
      <c r="P389" s="203">
        <f>O389*H389</f>
        <v>0</v>
      </c>
      <c r="Q389" s="203">
        <v>2.0799999999999998E-3</v>
      </c>
      <c r="R389" s="203">
        <f>Q389*H389</f>
        <v>4.9919999999999992E-2</v>
      </c>
      <c r="S389" s="203">
        <v>0</v>
      </c>
      <c r="T389" s="204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234</v>
      </c>
      <c r="AT389" s="205" t="s">
        <v>229</v>
      </c>
      <c r="AU389" s="205" t="s">
        <v>88</v>
      </c>
      <c r="AY389" s="18" t="s">
        <v>227</v>
      </c>
      <c r="BE389" s="206">
        <f>IF(N389="základní",J389,0)</f>
        <v>0</v>
      </c>
      <c r="BF389" s="206">
        <f>IF(N389="snížená",J389,0)</f>
        <v>0</v>
      </c>
      <c r="BG389" s="206">
        <f>IF(N389="zákl. přenesená",J389,0)</f>
        <v>0</v>
      </c>
      <c r="BH389" s="206">
        <f>IF(N389="sníž. přenesená",J389,0)</f>
        <v>0</v>
      </c>
      <c r="BI389" s="206">
        <f>IF(N389="nulová",J389,0)</f>
        <v>0</v>
      </c>
      <c r="BJ389" s="18" t="s">
        <v>85</v>
      </c>
      <c r="BK389" s="206">
        <f>ROUND(I389*H389,2)</f>
        <v>0</v>
      </c>
      <c r="BL389" s="18" t="s">
        <v>234</v>
      </c>
      <c r="BM389" s="205" t="s">
        <v>581</v>
      </c>
    </row>
    <row r="390" spans="1:65" s="13" customFormat="1" ht="11.25">
      <c r="B390" s="207"/>
      <c r="C390" s="208"/>
      <c r="D390" s="209" t="s">
        <v>236</v>
      </c>
      <c r="E390" s="210" t="s">
        <v>1</v>
      </c>
      <c r="F390" s="211" t="s">
        <v>582</v>
      </c>
      <c r="G390" s="208"/>
      <c r="H390" s="212">
        <v>24</v>
      </c>
      <c r="I390" s="213"/>
      <c r="J390" s="208"/>
      <c r="K390" s="208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236</v>
      </c>
      <c r="AU390" s="218" t="s">
        <v>88</v>
      </c>
      <c r="AV390" s="13" t="s">
        <v>88</v>
      </c>
      <c r="AW390" s="13" t="s">
        <v>32</v>
      </c>
      <c r="AX390" s="13" t="s">
        <v>85</v>
      </c>
      <c r="AY390" s="218" t="s">
        <v>227</v>
      </c>
    </row>
    <row r="391" spans="1:65" s="2" customFormat="1" ht="24.2" customHeight="1">
      <c r="A391" s="35"/>
      <c r="B391" s="36"/>
      <c r="C391" s="194" t="s">
        <v>583</v>
      </c>
      <c r="D391" s="194" t="s">
        <v>229</v>
      </c>
      <c r="E391" s="195" t="s">
        <v>490</v>
      </c>
      <c r="F391" s="196" t="s">
        <v>491</v>
      </c>
      <c r="G391" s="197" t="s">
        <v>248</v>
      </c>
      <c r="H391" s="198">
        <v>24</v>
      </c>
      <c r="I391" s="199"/>
      <c r="J391" s="200">
        <f>ROUND(I391*H391,2)</f>
        <v>0</v>
      </c>
      <c r="K391" s="196" t="s">
        <v>233</v>
      </c>
      <c r="L391" s="40"/>
      <c r="M391" s="201" t="s">
        <v>1</v>
      </c>
      <c r="N391" s="202" t="s">
        <v>42</v>
      </c>
      <c r="O391" s="72"/>
      <c r="P391" s="203">
        <f>O391*H391</f>
        <v>0</v>
      </c>
      <c r="Q391" s="203">
        <v>0</v>
      </c>
      <c r="R391" s="203">
        <f>Q391*H391</f>
        <v>0</v>
      </c>
      <c r="S391" s="203">
        <v>0</v>
      </c>
      <c r="T391" s="204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05" t="s">
        <v>234</v>
      </c>
      <c r="AT391" s="205" t="s">
        <v>229</v>
      </c>
      <c r="AU391" s="205" t="s">
        <v>88</v>
      </c>
      <c r="AY391" s="18" t="s">
        <v>227</v>
      </c>
      <c r="BE391" s="206">
        <f>IF(N391="základní",J391,0)</f>
        <v>0</v>
      </c>
      <c r="BF391" s="206">
        <f>IF(N391="snížená",J391,0)</f>
        <v>0</v>
      </c>
      <c r="BG391" s="206">
        <f>IF(N391="zákl. přenesená",J391,0)</f>
        <v>0</v>
      </c>
      <c r="BH391" s="206">
        <f>IF(N391="sníž. přenesená",J391,0)</f>
        <v>0</v>
      </c>
      <c r="BI391" s="206">
        <f>IF(N391="nulová",J391,0)</f>
        <v>0</v>
      </c>
      <c r="BJ391" s="18" t="s">
        <v>85</v>
      </c>
      <c r="BK391" s="206">
        <f>ROUND(I391*H391,2)</f>
        <v>0</v>
      </c>
      <c r="BL391" s="18" t="s">
        <v>234</v>
      </c>
      <c r="BM391" s="205" t="s">
        <v>584</v>
      </c>
    </row>
    <row r="392" spans="1:65" s="2" customFormat="1" ht="24.2" customHeight="1">
      <c r="A392" s="35"/>
      <c r="B392" s="36"/>
      <c r="C392" s="194" t="s">
        <v>585</v>
      </c>
      <c r="D392" s="194" t="s">
        <v>229</v>
      </c>
      <c r="E392" s="195" t="s">
        <v>494</v>
      </c>
      <c r="F392" s="196" t="s">
        <v>495</v>
      </c>
      <c r="G392" s="197" t="s">
        <v>402</v>
      </c>
      <c r="H392" s="198">
        <v>12.96</v>
      </c>
      <c r="I392" s="199"/>
      <c r="J392" s="200">
        <f>ROUND(I392*H392,2)</f>
        <v>0</v>
      </c>
      <c r="K392" s="196" t="s">
        <v>233</v>
      </c>
      <c r="L392" s="40"/>
      <c r="M392" s="201" t="s">
        <v>1</v>
      </c>
      <c r="N392" s="202" t="s">
        <v>42</v>
      </c>
      <c r="O392" s="72"/>
      <c r="P392" s="203">
        <f>O392*H392</f>
        <v>0</v>
      </c>
      <c r="Q392" s="203">
        <v>0</v>
      </c>
      <c r="R392" s="203">
        <f>Q392*H392</f>
        <v>0</v>
      </c>
      <c r="S392" s="203">
        <v>0</v>
      </c>
      <c r="T392" s="204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5" t="s">
        <v>234</v>
      </c>
      <c r="AT392" s="205" t="s">
        <v>229</v>
      </c>
      <c r="AU392" s="205" t="s">
        <v>88</v>
      </c>
      <c r="AY392" s="18" t="s">
        <v>227</v>
      </c>
      <c r="BE392" s="206">
        <f>IF(N392="základní",J392,0)</f>
        <v>0</v>
      </c>
      <c r="BF392" s="206">
        <f>IF(N392="snížená",J392,0)</f>
        <v>0</v>
      </c>
      <c r="BG392" s="206">
        <f>IF(N392="zákl. přenesená",J392,0)</f>
        <v>0</v>
      </c>
      <c r="BH392" s="206">
        <f>IF(N392="sníž. přenesená",J392,0)</f>
        <v>0</v>
      </c>
      <c r="BI392" s="206">
        <f>IF(N392="nulová",J392,0)</f>
        <v>0</v>
      </c>
      <c r="BJ392" s="18" t="s">
        <v>85</v>
      </c>
      <c r="BK392" s="206">
        <f>ROUND(I392*H392,2)</f>
        <v>0</v>
      </c>
      <c r="BL392" s="18" t="s">
        <v>234</v>
      </c>
      <c r="BM392" s="205" t="s">
        <v>586</v>
      </c>
    </row>
    <row r="393" spans="1:65" s="14" customFormat="1" ht="11.25">
      <c r="B393" s="219"/>
      <c r="C393" s="220"/>
      <c r="D393" s="209" t="s">
        <v>236</v>
      </c>
      <c r="E393" s="221" t="s">
        <v>1</v>
      </c>
      <c r="F393" s="222" t="s">
        <v>497</v>
      </c>
      <c r="G393" s="220"/>
      <c r="H393" s="221" t="s">
        <v>1</v>
      </c>
      <c r="I393" s="223"/>
      <c r="J393" s="220"/>
      <c r="K393" s="220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236</v>
      </c>
      <c r="AU393" s="228" t="s">
        <v>88</v>
      </c>
      <c r="AV393" s="14" t="s">
        <v>85</v>
      </c>
      <c r="AW393" s="14" t="s">
        <v>32</v>
      </c>
      <c r="AX393" s="14" t="s">
        <v>77</v>
      </c>
      <c r="AY393" s="228" t="s">
        <v>227</v>
      </c>
    </row>
    <row r="394" spans="1:65" s="13" customFormat="1" ht="11.25">
      <c r="B394" s="207"/>
      <c r="C394" s="208"/>
      <c r="D394" s="209" t="s">
        <v>236</v>
      </c>
      <c r="E394" s="210" t="s">
        <v>1</v>
      </c>
      <c r="F394" s="211" t="s">
        <v>159</v>
      </c>
      <c r="G394" s="208"/>
      <c r="H394" s="212">
        <v>16.2</v>
      </c>
      <c r="I394" s="213"/>
      <c r="J394" s="208"/>
      <c r="K394" s="208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236</v>
      </c>
      <c r="AU394" s="218" t="s">
        <v>88</v>
      </c>
      <c r="AV394" s="13" t="s">
        <v>88</v>
      </c>
      <c r="AW394" s="13" t="s">
        <v>32</v>
      </c>
      <c r="AX394" s="13" t="s">
        <v>77</v>
      </c>
      <c r="AY394" s="218" t="s">
        <v>227</v>
      </c>
    </row>
    <row r="395" spans="1:65" s="15" customFormat="1" ht="11.25">
      <c r="B395" s="229"/>
      <c r="C395" s="230"/>
      <c r="D395" s="209" t="s">
        <v>236</v>
      </c>
      <c r="E395" s="231" t="s">
        <v>161</v>
      </c>
      <c r="F395" s="232" t="s">
        <v>244</v>
      </c>
      <c r="G395" s="230"/>
      <c r="H395" s="233">
        <v>16.2</v>
      </c>
      <c r="I395" s="234"/>
      <c r="J395" s="230"/>
      <c r="K395" s="230"/>
      <c r="L395" s="235"/>
      <c r="M395" s="236"/>
      <c r="N395" s="237"/>
      <c r="O395" s="237"/>
      <c r="P395" s="237"/>
      <c r="Q395" s="237"/>
      <c r="R395" s="237"/>
      <c r="S395" s="237"/>
      <c r="T395" s="238"/>
      <c r="AT395" s="239" t="s">
        <v>236</v>
      </c>
      <c r="AU395" s="239" t="s">
        <v>88</v>
      </c>
      <c r="AV395" s="15" t="s">
        <v>234</v>
      </c>
      <c r="AW395" s="15" t="s">
        <v>32</v>
      </c>
      <c r="AX395" s="15" t="s">
        <v>77</v>
      </c>
      <c r="AY395" s="239" t="s">
        <v>227</v>
      </c>
    </row>
    <row r="396" spans="1:65" s="14" customFormat="1" ht="11.25">
      <c r="B396" s="219"/>
      <c r="C396" s="220"/>
      <c r="D396" s="209" t="s">
        <v>236</v>
      </c>
      <c r="E396" s="221" t="s">
        <v>1</v>
      </c>
      <c r="F396" s="222" t="s">
        <v>501</v>
      </c>
      <c r="G396" s="220"/>
      <c r="H396" s="221" t="s">
        <v>1</v>
      </c>
      <c r="I396" s="223"/>
      <c r="J396" s="220"/>
      <c r="K396" s="220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236</v>
      </c>
      <c r="AU396" s="228" t="s">
        <v>88</v>
      </c>
      <c r="AV396" s="14" t="s">
        <v>85</v>
      </c>
      <c r="AW396" s="14" t="s">
        <v>32</v>
      </c>
      <c r="AX396" s="14" t="s">
        <v>77</v>
      </c>
      <c r="AY396" s="228" t="s">
        <v>227</v>
      </c>
    </row>
    <row r="397" spans="1:65" s="13" customFormat="1" ht="11.25">
      <c r="B397" s="207"/>
      <c r="C397" s="208"/>
      <c r="D397" s="209" t="s">
        <v>236</v>
      </c>
      <c r="E397" s="210" t="s">
        <v>1</v>
      </c>
      <c r="F397" s="211" t="s">
        <v>587</v>
      </c>
      <c r="G397" s="208"/>
      <c r="H397" s="212">
        <v>12.96</v>
      </c>
      <c r="I397" s="213"/>
      <c r="J397" s="208"/>
      <c r="K397" s="208"/>
      <c r="L397" s="214"/>
      <c r="M397" s="215"/>
      <c r="N397" s="216"/>
      <c r="O397" s="216"/>
      <c r="P397" s="216"/>
      <c r="Q397" s="216"/>
      <c r="R397" s="216"/>
      <c r="S397" s="216"/>
      <c r="T397" s="217"/>
      <c r="AT397" s="218" t="s">
        <v>236</v>
      </c>
      <c r="AU397" s="218" t="s">
        <v>88</v>
      </c>
      <c r="AV397" s="13" t="s">
        <v>88</v>
      </c>
      <c r="AW397" s="13" t="s">
        <v>32</v>
      </c>
      <c r="AX397" s="13" t="s">
        <v>85</v>
      </c>
      <c r="AY397" s="218" t="s">
        <v>227</v>
      </c>
    </row>
    <row r="398" spans="1:65" s="2" customFormat="1" ht="24.2" customHeight="1">
      <c r="A398" s="35"/>
      <c r="B398" s="36"/>
      <c r="C398" s="194" t="s">
        <v>588</v>
      </c>
      <c r="D398" s="194" t="s">
        <v>229</v>
      </c>
      <c r="E398" s="195" t="s">
        <v>504</v>
      </c>
      <c r="F398" s="196" t="s">
        <v>505</v>
      </c>
      <c r="G398" s="197" t="s">
        <v>402</v>
      </c>
      <c r="H398" s="198">
        <v>3.24</v>
      </c>
      <c r="I398" s="199"/>
      <c r="J398" s="200">
        <f>ROUND(I398*H398,2)</f>
        <v>0</v>
      </c>
      <c r="K398" s="196" t="s">
        <v>233</v>
      </c>
      <c r="L398" s="40"/>
      <c r="M398" s="201" t="s">
        <v>1</v>
      </c>
      <c r="N398" s="202" t="s">
        <v>42</v>
      </c>
      <c r="O398" s="72"/>
      <c r="P398" s="203">
        <f>O398*H398</f>
        <v>0</v>
      </c>
      <c r="Q398" s="203">
        <v>0</v>
      </c>
      <c r="R398" s="203">
        <f>Q398*H398</f>
        <v>0</v>
      </c>
      <c r="S398" s="203">
        <v>0</v>
      </c>
      <c r="T398" s="204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5" t="s">
        <v>234</v>
      </c>
      <c r="AT398" s="205" t="s">
        <v>229</v>
      </c>
      <c r="AU398" s="205" t="s">
        <v>88</v>
      </c>
      <c r="AY398" s="18" t="s">
        <v>227</v>
      </c>
      <c r="BE398" s="206">
        <f>IF(N398="základní",J398,0)</f>
        <v>0</v>
      </c>
      <c r="BF398" s="206">
        <f>IF(N398="snížená",J398,0)</f>
        <v>0</v>
      </c>
      <c r="BG398" s="206">
        <f>IF(N398="zákl. přenesená",J398,0)</f>
        <v>0</v>
      </c>
      <c r="BH398" s="206">
        <f>IF(N398="sníž. přenesená",J398,0)</f>
        <v>0</v>
      </c>
      <c r="BI398" s="206">
        <f>IF(N398="nulová",J398,0)</f>
        <v>0</v>
      </c>
      <c r="BJ398" s="18" t="s">
        <v>85</v>
      </c>
      <c r="BK398" s="206">
        <f>ROUND(I398*H398,2)</f>
        <v>0</v>
      </c>
      <c r="BL398" s="18" t="s">
        <v>234</v>
      </c>
      <c r="BM398" s="205" t="s">
        <v>589</v>
      </c>
    </row>
    <row r="399" spans="1:65" s="13" customFormat="1" ht="11.25">
      <c r="B399" s="207"/>
      <c r="C399" s="208"/>
      <c r="D399" s="209" t="s">
        <v>236</v>
      </c>
      <c r="E399" s="210" t="s">
        <v>1</v>
      </c>
      <c r="F399" s="211" t="s">
        <v>590</v>
      </c>
      <c r="G399" s="208"/>
      <c r="H399" s="212">
        <v>3.24</v>
      </c>
      <c r="I399" s="213"/>
      <c r="J399" s="208"/>
      <c r="K399" s="208"/>
      <c r="L399" s="214"/>
      <c r="M399" s="215"/>
      <c r="N399" s="216"/>
      <c r="O399" s="216"/>
      <c r="P399" s="216"/>
      <c r="Q399" s="216"/>
      <c r="R399" s="216"/>
      <c r="S399" s="216"/>
      <c r="T399" s="217"/>
      <c r="AT399" s="218" t="s">
        <v>236</v>
      </c>
      <c r="AU399" s="218" t="s">
        <v>88</v>
      </c>
      <c r="AV399" s="13" t="s">
        <v>88</v>
      </c>
      <c r="AW399" s="13" t="s">
        <v>32</v>
      </c>
      <c r="AX399" s="13" t="s">
        <v>85</v>
      </c>
      <c r="AY399" s="218" t="s">
        <v>227</v>
      </c>
    </row>
    <row r="400" spans="1:65" s="2" customFormat="1" ht="14.45" customHeight="1">
      <c r="A400" s="35"/>
      <c r="B400" s="36"/>
      <c r="C400" s="194" t="s">
        <v>591</v>
      </c>
      <c r="D400" s="194" t="s">
        <v>229</v>
      </c>
      <c r="E400" s="195" t="s">
        <v>509</v>
      </c>
      <c r="F400" s="196" t="s">
        <v>510</v>
      </c>
      <c r="G400" s="197" t="s">
        <v>402</v>
      </c>
      <c r="H400" s="198">
        <v>12.96</v>
      </c>
      <c r="I400" s="199"/>
      <c r="J400" s="200">
        <f>ROUND(I400*H400,2)</f>
        <v>0</v>
      </c>
      <c r="K400" s="196" t="s">
        <v>249</v>
      </c>
      <c r="L400" s="40"/>
      <c r="M400" s="201" t="s">
        <v>1</v>
      </c>
      <c r="N400" s="202" t="s">
        <v>42</v>
      </c>
      <c r="O400" s="72"/>
      <c r="P400" s="203">
        <f>O400*H400</f>
        <v>0</v>
      </c>
      <c r="Q400" s="203">
        <v>0</v>
      </c>
      <c r="R400" s="203">
        <f>Q400*H400</f>
        <v>0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234</v>
      </c>
      <c r="AT400" s="205" t="s">
        <v>229</v>
      </c>
      <c r="AU400" s="205" t="s">
        <v>88</v>
      </c>
      <c r="AY400" s="18" t="s">
        <v>227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85</v>
      </c>
      <c r="BK400" s="206">
        <f>ROUND(I400*H400,2)</f>
        <v>0</v>
      </c>
      <c r="BL400" s="18" t="s">
        <v>234</v>
      </c>
      <c r="BM400" s="205" t="s">
        <v>592</v>
      </c>
    </row>
    <row r="401" spans="1:65" s="13" customFormat="1" ht="11.25">
      <c r="B401" s="207"/>
      <c r="C401" s="208"/>
      <c r="D401" s="209" t="s">
        <v>236</v>
      </c>
      <c r="E401" s="210" t="s">
        <v>1</v>
      </c>
      <c r="F401" s="211" t="s">
        <v>587</v>
      </c>
      <c r="G401" s="208"/>
      <c r="H401" s="212">
        <v>12.96</v>
      </c>
      <c r="I401" s="213"/>
      <c r="J401" s="208"/>
      <c r="K401" s="208"/>
      <c r="L401" s="214"/>
      <c r="M401" s="215"/>
      <c r="N401" s="216"/>
      <c r="O401" s="216"/>
      <c r="P401" s="216"/>
      <c r="Q401" s="216"/>
      <c r="R401" s="216"/>
      <c r="S401" s="216"/>
      <c r="T401" s="217"/>
      <c r="AT401" s="218" t="s">
        <v>236</v>
      </c>
      <c r="AU401" s="218" t="s">
        <v>88</v>
      </c>
      <c r="AV401" s="13" t="s">
        <v>88</v>
      </c>
      <c r="AW401" s="13" t="s">
        <v>32</v>
      </c>
      <c r="AX401" s="13" t="s">
        <v>85</v>
      </c>
      <c r="AY401" s="218" t="s">
        <v>227</v>
      </c>
    </row>
    <row r="402" spans="1:65" s="2" customFormat="1" ht="14.45" customHeight="1">
      <c r="A402" s="35"/>
      <c r="B402" s="36"/>
      <c r="C402" s="194" t="s">
        <v>593</v>
      </c>
      <c r="D402" s="194" t="s">
        <v>229</v>
      </c>
      <c r="E402" s="195" t="s">
        <v>513</v>
      </c>
      <c r="F402" s="196" t="s">
        <v>514</v>
      </c>
      <c r="G402" s="197" t="s">
        <v>402</v>
      </c>
      <c r="H402" s="198">
        <v>3.24</v>
      </c>
      <c r="I402" s="199"/>
      <c r="J402" s="200">
        <f>ROUND(I402*H402,2)</f>
        <v>0</v>
      </c>
      <c r="K402" s="196" t="s">
        <v>249</v>
      </c>
      <c r="L402" s="40"/>
      <c r="M402" s="201" t="s">
        <v>1</v>
      </c>
      <c r="N402" s="202" t="s">
        <v>42</v>
      </c>
      <c r="O402" s="72"/>
      <c r="P402" s="203">
        <f>O402*H402</f>
        <v>0</v>
      </c>
      <c r="Q402" s="203">
        <v>0</v>
      </c>
      <c r="R402" s="203">
        <f>Q402*H402</f>
        <v>0</v>
      </c>
      <c r="S402" s="203">
        <v>0</v>
      </c>
      <c r="T402" s="204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234</v>
      </c>
      <c r="AT402" s="205" t="s">
        <v>229</v>
      </c>
      <c r="AU402" s="205" t="s">
        <v>88</v>
      </c>
      <c r="AY402" s="18" t="s">
        <v>227</v>
      </c>
      <c r="BE402" s="206">
        <f>IF(N402="základní",J402,0)</f>
        <v>0</v>
      </c>
      <c r="BF402" s="206">
        <f>IF(N402="snížená",J402,0)</f>
        <v>0</v>
      </c>
      <c r="BG402" s="206">
        <f>IF(N402="zákl. přenesená",J402,0)</f>
        <v>0</v>
      </c>
      <c r="BH402" s="206">
        <f>IF(N402="sníž. přenesená",J402,0)</f>
        <v>0</v>
      </c>
      <c r="BI402" s="206">
        <f>IF(N402="nulová",J402,0)</f>
        <v>0</v>
      </c>
      <c r="BJ402" s="18" t="s">
        <v>85</v>
      </c>
      <c r="BK402" s="206">
        <f>ROUND(I402*H402,2)</f>
        <v>0</v>
      </c>
      <c r="BL402" s="18" t="s">
        <v>234</v>
      </c>
      <c r="BM402" s="205" t="s">
        <v>594</v>
      </c>
    </row>
    <row r="403" spans="1:65" s="14" customFormat="1" ht="11.25">
      <c r="B403" s="219"/>
      <c r="C403" s="220"/>
      <c r="D403" s="209" t="s">
        <v>236</v>
      </c>
      <c r="E403" s="221" t="s">
        <v>1</v>
      </c>
      <c r="F403" s="222" t="s">
        <v>516</v>
      </c>
      <c r="G403" s="220"/>
      <c r="H403" s="221" t="s">
        <v>1</v>
      </c>
      <c r="I403" s="223"/>
      <c r="J403" s="220"/>
      <c r="K403" s="220"/>
      <c r="L403" s="224"/>
      <c r="M403" s="225"/>
      <c r="N403" s="226"/>
      <c r="O403" s="226"/>
      <c r="P403" s="226"/>
      <c r="Q403" s="226"/>
      <c r="R403" s="226"/>
      <c r="S403" s="226"/>
      <c r="T403" s="227"/>
      <c r="AT403" s="228" t="s">
        <v>236</v>
      </c>
      <c r="AU403" s="228" t="s">
        <v>88</v>
      </c>
      <c r="AV403" s="14" t="s">
        <v>85</v>
      </c>
      <c r="AW403" s="14" t="s">
        <v>32</v>
      </c>
      <c r="AX403" s="14" t="s">
        <v>77</v>
      </c>
      <c r="AY403" s="228" t="s">
        <v>227</v>
      </c>
    </row>
    <row r="404" spans="1:65" s="13" customFormat="1" ht="11.25">
      <c r="B404" s="207"/>
      <c r="C404" s="208"/>
      <c r="D404" s="209" t="s">
        <v>236</v>
      </c>
      <c r="E404" s="210" t="s">
        <v>1</v>
      </c>
      <c r="F404" s="211" t="s">
        <v>590</v>
      </c>
      <c r="G404" s="208"/>
      <c r="H404" s="212">
        <v>3.24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85</v>
      </c>
      <c r="AY404" s="218" t="s">
        <v>227</v>
      </c>
    </row>
    <row r="405" spans="1:65" s="2" customFormat="1" ht="24.2" customHeight="1">
      <c r="A405" s="35"/>
      <c r="B405" s="36"/>
      <c r="C405" s="194" t="s">
        <v>595</v>
      </c>
      <c r="D405" s="194" t="s">
        <v>229</v>
      </c>
      <c r="E405" s="195" t="s">
        <v>527</v>
      </c>
      <c r="F405" s="196" t="s">
        <v>528</v>
      </c>
      <c r="G405" s="197" t="s">
        <v>402</v>
      </c>
      <c r="H405" s="198">
        <v>16.2</v>
      </c>
      <c r="I405" s="199"/>
      <c r="J405" s="200">
        <f>ROUND(I405*H405,2)</f>
        <v>0</v>
      </c>
      <c r="K405" s="196" t="s">
        <v>233</v>
      </c>
      <c r="L405" s="40"/>
      <c r="M405" s="201" t="s">
        <v>1</v>
      </c>
      <c r="N405" s="202" t="s">
        <v>42</v>
      </c>
      <c r="O405" s="72"/>
      <c r="P405" s="203">
        <f>O405*H405</f>
        <v>0</v>
      </c>
      <c r="Q405" s="203">
        <v>0</v>
      </c>
      <c r="R405" s="203">
        <f>Q405*H405</f>
        <v>0</v>
      </c>
      <c r="S405" s="203">
        <v>0</v>
      </c>
      <c r="T405" s="204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5" t="s">
        <v>234</v>
      </c>
      <c r="AT405" s="205" t="s">
        <v>229</v>
      </c>
      <c r="AU405" s="205" t="s">
        <v>88</v>
      </c>
      <c r="AY405" s="18" t="s">
        <v>227</v>
      </c>
      <c r="BE405" s="206">
        <f>IF(N405="základní",J405,0)</f>
        <v>0</v>
      </c>
      <c r="BF405" s="206">
        <f>IF(N405="snížená",J405,0)</f>
        <v>0</v>
      </c>
      <c r="BG405" s="206">
        <f>IF(N405="zákl. přenesená",J405,0)</f>
        <v>0</v>
      </c>
      <c r="BH405" s="206">
        <f>IF(N405="sníž. přenesená",J405,0)</f>
        <v>0</v>
      </c>
      <c r="BI405" s="206">
        <f>IF(N405="nulová",J405,0)</f>
        <v>0</v>
      </c>
      <c r="BJ405" s="18" t="s">
        <v>85</v>
      </c>
      <c r="BK405" s="206">
        <f>ROUND(I405*H405,2)</f>
        <v>0</v>
      </c>
      <c r="BL405" s="18" t="s">
        <v>234</v>
      </c>
      <c r="BM405" s="205" t="s">
        <v>596</v>
      </c>
    </row>
    <row r="406" spans="1:65" s="13" customFormat="1" ht="11.25">
      <c r="B406" s="207"/>
      <c r="C406" s="208"/>
      <c r="D406" s="209" t="s">
        <v>236</v>
      </c>
      <c r="E406" s="210" t="s">
        <v>1</v>
      </c>
      <c r="F406" s="211" t="s">
        <v>597</v>
      </c>
      <c r="G406" s="208"/>
      <c r="H406" s="212">
        <v>16.2</v>
      </c>
      <c r="I406" s="213"/>
      <c r="J406" s="208"/>
      <c r="K406" s="208"/>
      <c r="L406" s="214"/>
      <c r="M406" s="215"/>
      <c r="N406" s="216"/>
      <c r="O406" s="216"/>
      <c r="P406" s="216"/>
      <c r="Q406" s="216"/>
      <c r="R406" s="216"/>
      <c r="S406" s="216"/>
      <c r="T406" s="217"/>
      <c r="AT406" s="218" t="s">
        <v>236</v>
      </c>
      <c r="AU406" s="218" t="s">
        <v>88</v>
      </c>
      <c r="AV406" s="13" t="s">
        <v>88</v>
      </c>
      <c r="AW406" s="13" t="s">
        <v>32</v>
      </c>
      <c r="AX406" s="13" t="s">
        <v>77</v>
      </c>
      <c r="AY406" s="218" t="s">
        <v>227</v>
      </c>
    </row>
    <row r="407" spans="1:65" s="15" customFormat="1" ht="11.25">
      <c r="B407" s="229"/>
      <c r="C407" s="230"/>
      <c r="D407" s="209" t="s">
        <v>236</v>
      </c>
      <c r="E407" s="231" t="s">
        <v>162</v>
      </c>
      <c r="F407" s="232" t="s">
        <v>244</v>
      </c>
      <c r="G407" s="230"/>
      <c r="H407" s="233">
        <v>16.2</v>
      </c>
      <c r="I407" s="234"/>
      <c r="J407" s="230"/>
      <c r="K407" s="230"/>
      <c r="L407" s="235"/>
      <c r="M407" s="236"/>
      <c r="N407" s="237"/>
      <c r="O407" s="237"/>
      <c r="P407" s="237"/>
      <c r="Q407" s="237"/>
      <c r="R407" s="237"/>
      <c r="S407" s="237"/>
      <c r="T407" s="238"/>
      <c r="AT407" s="239" t="s">
        <v>236</v>
      </c>
      <c r="AU407" s="239" t="s">
        <v>88</v>
      </c>
      <c r="AV407" s="15" t="s">
        <v>234</v>
      </c>
      <c r="AW407" s="15" t="s">
        <v>32</v>
      </c>
      <c r="AX407" s="15" t="s">
        <v>85</v>
      </c>
      <c r="AY407" s="239" t="s">
        <v>227</v>
      </c>
    </row>
    <row r="408" spans="1:65" s="2" customFormat="1" ht="14.45" customHeight="1">
      <c r="A408" s="35"/>
      <c r="B408" s="36"/>
      <c r="C408" s="251" t="s">
        <v>598</v>
      </c>
      <c r="D408" s="251" t="s">
        <v>556</v>
      </c>
      <c r="E408" s="252" t="s">
        <v>599</v>
      </c>
      <c r="F408" s="253" t="s">
        <v>600</v>
      </c>
      <c r="G408" s="254" t="s">
        <v>274</v>
      </c>
      <c r="H408" s="255">
        <v>31.914000000000001</v>
      </c>
      <c r="I408" s="256"/>
      <c r="J408" s="257">
        <f>ROUND(I408*H408,2)</f>
        <v>0</v>
      </c>
      <c r="K408" s="253" t="s">
        <v>249</v>
      </c>
      <c r="L408" s="258"/>
      <c r="M408" s="259" t="s">
        <v>1</v>
      </c>
      <c r="N408" s="260" t="s">
        <v>42</v>
      </c>
      <c r="O408" s="72"/>
      <c r="P408" s="203">
        <f>O408*H408</f>
        <v>0</v>
      </c>
      <c r="Q408" s="203">
        <v>0</v>
      </c>
      <c r="R408" s="203">
        <f>Q408*H408</f>
        <v>0</v>
      </c>
      <c r="S408" s="203">
        <v>0</v>
      </c>
      <c r="T408" s="204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05" t="s">
        <v>271</v>
      </c>
      <c r="AT408" s="205" t="s">
        <v>556</v>
      </c>
      <c r="AU408" s="205" t="s">
        <v>88</v>
      </c>
      <c r="AY408" s="18" t="s">
        <v>227</v>
      </c>
      <c r="BE408" s="206">
        <f>IF(N408="základní",J408,0)</f>
        <v>0</v>
      </c>
      <c r="BF408" s="206">
        <f>IF(N408="snížená",J408,0)</f>
        <v>0</v>
      </c>
      <c r="BG408" s="206">
        <f>IF(N408="zákl. přenesená",J408,0)</f>
        <v>0</v>
      </c>
      <c r="BH408" s="206">
        <f>IF(N408="sníž. přenesená",J408,0)</f>
        <v>0</v>
      </c>
      <c r="BI408" s="206">
        <f>IF(N408="nulová",J408,0)</f>
        <v>0</v>
      </c>
      <c r="BJ408" s="18" t="s">
        <v>85</v>
      </c>
      <c r="BK408" s="206">
        <f>ROUND(I408*H408,2)</f>
        <v>0</v>
      </c>
      <c r="BL408" s="18" t="s">
        <v>234</v>
      </c>
      <c r="BM408" s="205" t="s">
        <v>601</v>
      </c>
    </row>
    <row r="409" spans="1:65" s="13" customFormat="1" ht="11.25">
      <c r="B409" s="207"/>
      <c r="C409" s="208"/>
      <c r="D409" s="209" t="s">
        <v>236</v>
      </c>
      <c r="E409" s="210" t="s">
        <v>1</v>
      </c>
      <c r="F409" s="211" t="s">
        <v>602</v>
      </c>
      <c r="G409" s="208"/>
      <c r="H409" s="212">
        <v>31.914000000000001</v>
      </c>
      <c r="I409" s="213"/>
      <c r="J409" s="208"/>
      <c r="K409" s="208"/>
      <c r="L409" s="214"/>
      <c r="M409" s="215"/>
      <c r="N409" s="216"/>
      <c r="O409" s="216"/>
      <c r="P409" s="216"/>
      <c r="Q409" s="216"/>
      <c r="R409" s="216"/>
      <c r="S409" s="216"/>
      <c r="T409" s="217"/>
      <c r="AT409" s="218" t="s">
        <v>236</v>
      </c>
      <c r="AU409" s="218" t="s">
        <v>88</v>
      </c>
      <c r="AV409" s="13" t="s">
        <v>88</v>
      </c>
      <c r="AW409" s="13" t="s">
        <v>32</v>
      </c>
      <c r="AX409" s="13" t="s">
        <v>85</v>
      </c>
      <c r="AY409" s="218" t="s">
        <v>227</v>
      </c>
    </row>
    <row r="410" spans="1:65" s="2" customFormat="1" ht="24.2" customHeight="1">
      <c r="A410" s="35"/>
      <c r="B410" s="36"/>
      <c r="C410" s="194" t="s">
        <v>603</v>
      </c>
      <c r="D410" s="194" t="s">
        <v>229</v>
      </c>
      <c r="E410" s="195" t="s">
        <v>604</v>
      </c>
      <c r="F410" s="196" t="s">
        <v>605</v>
      </c>
      <c r="G410" s="197" t="s">
        <v>402</v>
      </c>
      <c r="H410" s="198">
        <v>16.2</v>
      </c>
      <c r="I410" s="199"/>
      <c r="J410" s="200">
        <f>ROUND(I410*H410,2)</f>
        <v>0</v>
      </c>
      <c r="K410" s="196" t="s">
        <v>233</v>
      </c>
      <c r="L410" s="40"/>
      <c r="M410" s="201" t="s">
        <v>1</v>
      </c>
      <c r="N410" s="202" t="s">
        <v>42</v>
      </c>
      <c r="O410" s="72"/>
      <c r="P410" s="203">
        <f>O410*H410</f>
        <v>0</v>
      </c>
      <c r="Q410" s="203">
        <v>0</v>
      </c>
      <c r="R410" s="203">
        <f>Q410*H410</f>
        <v>0</v>
      </c>
      <c r="S410" s="203">
        <v>0</v>
      </c>
      <c r="T410" s="204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05" t="s">
        <v>234</v>
      </c>
      <c r="AT410" s="205" t="s">
        <v>229</v>
      </c>
      <c r="AU410" s="205" t="s">
        <v>88</v>
      </c>
      <c r="AY410" s="18" t="s">
        <v>227</v>
      </c>
      <c r="BE410" s="206">
        <f>IF(N410="základní",J410,0)</f>
        <v>0</v>
      </c>
      <c r="BF410" s="206">
        <f>IF(N410="snížená",J410,0)</f>
        <v>0</v>
      </c>
      <c r="BG410" s="206">
        <f>IF(N410="zákl. přenesená",J410,0)</f>
        <v>0</v>
      </c>
      <c r="BH410" s="206">
        <f>IF(N410="sníž. přenesená",J410,0)</f>
        <v>0</v>
      </c>
      <c r="BI410" s="206">
        <f>IF(N410="nulová",J410,0)</f>
        <v>0</v>
      </c>
      <c r="BJ410" s="18" t="s">
        <v>85</v>
      </c>
      <c r="BK410" s="206">
        <f>ROUND(I410*H410,2)</f>
        <v>0</v>
      </c>
      <c r="BL410" s="18" t="s">
        <v>234</v>
      </c>
      <c r="BM410" s="205" t="s">
        <v>606</v>
      </c>
    </row>
    <row r="411" spans="1:65" s="13" customFormat="1" ht="11.25">
      <c r="B411" s="207"/>
      <c r="C411" s="208"/>
      <c r="D411" s="209" t="s">
        <v>236</v>
      </c>
      <c r="E411" s="210" t="s">
        <v>1</v>
      </c>
      <c r="F411" s="211" t="s">
        <v>162</v>
      </c>
      <c r="G411" s="208"/>
      <c r="H411" s="212">
        <v>16.2</v>
      </c>
      <c r="I411" s="213"/>
      <c r="J411" s="208"/>
      <c r="K411" s="208"/>
      <c r="L411" s="214"/>
      <c r="M411" s="215"/>
      <c r="N411" s="216"/>
      <c r="O411" s="216"/>
      <c r="P411" s="216"/>
      <c r="Q411" s="216"/>
      <c r="R411" s="216"/>
      <c r="S411" s="216"/>
      <c r="T411" s="217"/>
      <c r="AT411" s="218" t="s">
        <v>236</v>
      </c>
      <c r="AU411" s="218" t="s">
        <v>88</v>
      </c>
      <c r="AV411" s="13" t="s">
        <v>88</v>
      </c>
      <c r="AW411" s="13" t="s">
        <v>32</v>
      </c>
      <c r="AX411" s="13" t="s">
        <v>85</v>
      </c>
      <c r="AY411" s="218" t="s">
        <v>227</v>
      </c>
    </row>
    <row r="412" spans="1:65" s="2" customFormat="1" ht="24.2" customHeight="1">
      <c r="A412" s="35"/>
      <c r="B412" s="36"/>
      <c r="C412" s="194" t="s">
        <v>607</v>
      </c>
      <c r="D412" s="194" t="s">
        <v>229</v>
      </c>
      <c r="E412" s="195" t="s">
        <v>564</v>
      </c>
      <c r="F412" s="196" t="s">
        <v>565</v>
      </c>
      <c r="G412" s="197" t="s">
        <v>402</v>
      </c>
      <c r="H412" s="198">
        <v>16.2</v>
      </c>
      <c r="I412" s="199"/>
      <c r="J412" s="200">
        <f>ROUND(I412*H412,2)</f>
        <v>0</v>
      </c>
      <c r="K412" s="196" t="s">
        <v>233</v>
      </c>
      <c r="L412" s="40"/>
      <c r="M412" s="201" t="s">
        <v>1</v>
      </c>
      <c r="N412" s="202" t="s">
        <v>42</v>
      </c>
      <c r="O412" s="72"/>
      <c r="P412" s="203">
        <f>O412*H412</f>
        <v>0</v>
      </c>
      <c r="Q412" s="203">
        <v>0</v>
      </c>
      <c r="R412" s="203">
        <f>Q412*H412</f>
        <v>0</v>
      </c>
      <c r="S412" s="203">
        <v>0</v>
      </c>
      <c r="T412" s="204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234</v>
      </c>
      <c r="AT412" s="205" t="s">
        <v>229</v>
      </c>
      <c r="AU412" s="205" t="s">
        <v>88</v>
      </c>
      <c r="AY412" s="18" t="s">
        <v>227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85</v>
      </c>
      <c r="BK412" s="206">
        <f>ROUND(I412*H412,2)</f>
        <v>0</v>
      </c>
      <c r="BL412" s="18" t="s">
        <v>234</v>
      </c>
      <c r="BM412" s="205" t="s">
        <v>608</v>
      </c>
    </row>
    <row r="413" spans="1:65" s="2" customFormat="1" ht="24.2" customHeight="1">
      <c r="A413" s="35"/>
      <c r="B413" s="36"/>
      <c r="C413" s="194" t="s">
        <v>609</v>
      </c>
      <c r="D413" s="194" t="s">
        <v>229</v>
      </c>
      <c r="E413" s="195" t="s">
        <v>610</v>
      </c>
      <c r="F413" s="196" t="s">
        <v>611</v>
      </c>
      <c r="G413" s="197" t="s">
        <v>248</v>
      </c>
      <c r="H413" s="198">
        <v>117.8</v>
      </c>
      <c r="I413" s="199"/>
      <c r="J413" s="200">
        <f>ROUND(I413*H413,2)</f>
        <v>0</v>
      </c>
      <c r="K413" s="196" t="s">
        <v>233</v>
      </c>
      <c r="L413" s="40"/>
      <c r="M413" s="201" t="s">
        <v>1</v>
      </c>
      <c r="N413" s="202" t="s">
        <v>42</v>
      </c>
      <c r="O413" s="72"/>
      <c r="P413" s="203">
        <f>O413*H413</f>
        <v>0</v>
      </c>
      <c r="Q413" s="203">
        <v>3.1E-4</v>
      </c>
      <c r="R413" s="203">
        <f>Q413*H413</f>
        <v>3.6518000000000002E-2</v>
      </c>
      <c r="S413" s="203">
        <v>0</v>
      </c>
      <c r="T413" s="204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5" t="s">
        <v>234</v>
      </c>
      <c r="AT413" s="205" t="s">
        <v>229</v>
      </c>
      <c r="AU413" s="205" t="s">
        <v>88</v>
      </c>
      <c r="AY413" s="18" t="s">
        <v>227</v>
      </c>
      <c r="BE413" s="206">
        <f>IF(N413="základní",J413,0)</f>
        <v>0</v>
      </c>
      <c r="BF413" s="206">
        <f>IF(N413="snížená",J413,0)</f>
        <v>0</v>
      </c>
      <c r="BG413" s="206">
        <f>IF(N413="zákl. přenesená",J413,0)</f>
        <v>0</v>
      </c>
      <c r="BH413" s="206">
        <f>IF(N413="sníž. přenesená",J413,0)</f>
        <v>0</v>
      </c>
      <c r="BI413" s="206">
        <f>IF(N413="nulová",J413,0)</f>
        <v>0</v>
      </c>
      <c r="BJ413" s="18" t="s">
        <v>85</v>
      </c>
      <c r="BK413" s="206">
        <f>ROUND(I413*H413,2)</f>
        <v>0</v>
      </c>
      <c r="BL413" s="18" t="s">
        <v>234</v>
      </c>
      <c r="BM413" s="205" t="s">
        <v>612</v>
      </c>
    </row>
    <row r="414" spans="1:65" s="13" customFormat="1" ht="11.25">
      <c r="B414" s="207"/>
      <c r="C414" s="208"/>
      <c r="D414" s="209" t="s">
        <v>236</v>
      </c>
      <c r="E414" s="210" t="s">
        <v>1</v>
      </c>
      <c r="F414" s="211" t="s">
        <v>613</v>
      </c>
      <c r="G414" s="208"/>
      <c r="H414" s="212">
        <v>117.8</v>
      </c>
      <c r="I414" s="213"/>
      <c r="J414" s="208"/>
      <c r="K414" s="208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236</v>
      </c>
      <c r="AU414" s="218" t="s">
        <v>88</v>
      </c>
      <c r="AV414" s="13" t="s">
        <v>88</v>
      </c>
      <c r="AW414" s="13" t="s">
        <v>32</v>
      </c>
      <c r="AX414" s="13" t="s">
        <v>77</v>
      </c>
      <c r="AY414" s="218" t="s">
        <v>227</v>
      </c>
    </row>
    <row r="415" spans="1:65" s="15" customFormat="1" ht="11.25">
      <c r="B415" s="229"/>
      <c r="C415" s="230"/>
      <c r="D415" s="209" t="s">
        <v>236</v>
      </c>
      <c r="E415" s="231" t="s">
        <v>163</v>
      </c>
      <c r="F415" s="232" t="s">
        <v>244</v>
      </c>
      <c r="G415" s="230"/>
      <c r="H415" s="233">
        <v>117.8</v>
      </c>
      <c r="I415" s="234"/>
      <c r="J415" s="230"/>
      <c r="K415" s="230"/>
      <c r="L415" s="235"/>
      <c r="M415" s="236"/>
      <c r="N415" s="237"/>
      <c r="O415" s="237"/>
      <c r="P415" s="237"/>
      <c r="Q415" s="237"/>
      <c r="R415" s="237"/>
      <c r="S415" s="237"/>
      <c r="T415" s="238"/>
      <c r="AT415" s="239" t="s">
        <v>236</v>
      </c>
      <c r="AU415" s="239" t="s">
        <v>88</v>
      </c>
      <c r="AV415" s="15" t="s">
        <v>234</v>
      </c>
      <c r="AW415" s="15" t="s">
        <v>32</v>
      </c>
      <c r="AX415" s="15" t="s">
        <v>85</v>
      </c>
      <c r="AY415" s="239" t="s">
        <v>227</v>
      </c>
    </row>
    <row r="416" spans="1:65" s="2" customFormat="1" ht="24.2" customHeight="1">
      <c r="A416" s="35"/>
      <c r="B416" s="36"/>
      <c r="C416" s="251" t="s">
        <v>614</v>
      </c>
      <c r="D416" s="251" t="s">
        <v>556</v>
      </c>
      <c r="E416" s="252" t="s">
        <v>615</v>
      </c>
      <c r="F416" s="253" t="s">
        <v>616</v>
      </c>
      <c r="G416" s="254" t="s">
        <v>248</v>
      </c>
      <c r="H416" s="255">
        <v>151.99799999999999</v>
      </c>
      <c r="I416" s="256"/>
      <c r="J416" s="257">
        <f>ROUND(I416*H416,2)</f>
        <v>0</v>
      </c>
      <c r="K416" s="253" t="s">
        <v>233</v>
      </c>
      <c r="L416" s="258"/>
      <c r="M416" s="259" t="s">
        <v>1</v>
      </c>
      <c r="N416" s="260" t="s">
        <v>42</v>
      </c>
      <c r="O416" s="72"/>
      <c r="P416" s="203">
        <f>O416*H416</f>
        <v>0</v>
      </c>
      <c r="Q416" s="203">
        <v>2.0000000000000001E-4</v>
      </c>
      <c r="R416" s="203">
        <f>Q416*H416</f>
        <v>3.0399599999999999E-2</v>
      </c>
      <c r="S416" s="203">
        <v>0</v>
      </c>
      <c r="T416" s="204">
        <f>S416*H416</f>
        <v>0</v>
      </c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R416" s="205" t="s">
        <v>271</v>
      </c>
      <c r="AT416" s="205" t="s">
        <v>556</v>
      </c>
      <c r="AU416" s="205" t="s">
        <v>88</v>
      </c>
      <c r="AY416" s="18" t="s">
        <v>227</v>
      </c>
      <c r="BE416" s="206">
        <f>IF(N416="základní",J416,0)</f>
        <v>0</v>
      </c>
      <c r="BF416" s="206">
        <f>IF(N416="snížená",J416,0)</f>
        <v>0</v>
      </c>
      <c r="BG416" s="206">
        <f>IF(N416="zákl. přenesená",J416,0)</f>
        <v>0</v>
      </c>
      <c r="BH416" s="206">
        <f>IF(N416="sníž. přenesená",J416,0)</f>
        <v>0</v>
      </c>
      <c r="BI416" s="206">
        <f>IF(N416="nulová",J416,0)</f>
        <v>0</v>
      </c>
      <c r="BJ416" s="18" t="s">
        <v>85</v>
      </c>
      <c r="BK416" s="206">
        <f>ROUND(I416*H416,2)</f>
        <v>0</v>
      </c>
      <c r="BL416" s="18" t="s">
        <v>234</v>
      </c>
      <c r="BM416" s="205" t="s">
        <v>617</v>
      </c>
    </row>
    <row r="417" spans="1:65" s="13" customFormat="1" ht="11.25">
      <c r="B417" s="207"/>
      <c r="C417" s="208"/>
      <c r="D417" s="209" t="s">
        <v>236</v>
      </c>
      <c r="E417" s="210" t="s">
        <v>1</v>
      </c>
      <c r="F417" s="211" t="s">
        <v>618</v>
      </c>
      <c r="G417" s="208"/>
      <c r="H417" s="212">
        <v>132.172</v>
      </c>
      <c r="I417" s="213"/>
      <c r="J417" s="208"/>
      <c r="K417" s="208"/>
      <c r="L417" s="214"/>
      <c r="M417" s="215"/>
      <c r="N417" s="216"/>
      <c r="O417" s="216"/>
      <c r="P417" s="216"/>
      <c r="Q417" s="216"/>
      <c r="R417" s="216"/>
      <c r="S417" s="216"/>
      <c r="T417" s="217"/>
      <c r="AT417" s="218" t="s">
        <v>236</v>
      </c>
      <c r="AU417" s="218" t="s">
        <v>88</v>
      </c>
      <c r="AV417" s="13" t="s">
        <v>88</v>
      </c>
      <c r="AW417" s="13" t="s">
        <v>32</v>
      </c>
      <c r="AX417" s="13" t="s">
        <v>85</v>
      </c>
      <c r="AY417" s="218" t="s">
        <v>227</v>
      </c>
    </row>
    <row r="418" spans="1:65" s="13" customFormat="1" ht="11.25">
      <c r="B418" s="207"/>
      <c r="C418" s="208"/>
      <c r="D418" s="209" t="s">
        <v>236</v>
      </c>
      <c r="E418" s="208"/>
      <c r="F418" s="211" t="s">
        <v>619</v>
      </c>
      <c r="G418" s="208"/>
      <c r="H418" s="212">
        <v>151.99799999999999</v>
      </c>
      <c r="I418" s="213"/>
      <c r="J418" s="208"/>
      <c r="K418" s="208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236</v>
      </c>
      <c r="AU418" s="218" t="s">
        <v>88</v>
      </c>
      <c r="AV418" s="13" t="s">
        <v>88</v>
      </c>
      <c r="AW418" s="13" t="s">
        <v>4</v>
      </c>
      <c r="AX418" s="13" t="s">
        <v>85</v>
      </c>
      <c r="AY418" s="218" t="s">
        <v>227</v>
      </c>
    </row>
    <row r="419" spans="1:65" s="2" customFormat="1" ht="24.2" customHeight="1">
      <c r="A419" s="35"/>
      <c r="B419" s="36"/>
      <c r="C419" s="194" t="s">
        <v>620</v>
      </c>
      <c r="D419" s="194" t="s">
        <v>229</v>
      </c>
      <c r="E419" s="195" t="s">
        <v>621</v>
      </c>
      <c r="F419" s="196" t="s">
        <v>622</v>
      </c>
      <c r="G419" s="197" t="s">
        <v>248</v>
      </c>
      <c r="H419" s="198">
        <v>117.8</v>
      </c>
      <c r="I419" s="199"/>
      <c r="J419" s="200">
        <f>ROUND(I419*H419,2)</f>
        <v>0</v>
      </c>
      <c r="K419" s="196" t="s">
        <v>233</v>
      </c>
      <c r="L419" s="40"/>
      <c r="M419" s="201" t="s">
        <v>1</v>
      </c>
      <c r="N419" s="202" t="s">
        <v>42</v>
      </c>
      <c r="O419" s="72"/>
      <c r="P419" s="203">
        <f>O419*H419</f>
        <v>0</v>
      </c>
      <c r="Q419" s="203">
        <v>0</v>
      </c>
      <c r="R419" s="203">
        <f>Q419*H419</f>
        <v>0</v>
      </c>
      <c r="S419" s="203">
        <v>0</v>
      </c>
      <c r="T419" s="204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5" t="s">
        <v>234</v>
      </c>
      <c r="AT419" s="205" t="s">
        <v>229</v>
      </c>
      <c r="AU419" s="205" t="s">
        <v>88</v>
      </c>
      <c r="AY419" s="18" t="s">
        <v>227</v>
      </c>
      <c r="BE419" s="206">
        <f>IF(N419="základní",J419,0)</f>
        <v>0</v>
      </c>
      <c r="BF419" s="206">
        <f>IF(N419="snížená",J419,0)</f>
        <v>0</v>
      </c>
      <c r="BG419" s="206">
        <f>IF(N419="zákl. přenesená",J419,0)</f>
        <v>0</v>
      </c>
      <c r="BH419" s="206">
        <f>IF(N419="sníž. přenesená",J419,0)</f>
        <v>0</v>
      </c>
      <c r="BI419" s="206">
        <f>IF(N419="nulová",J419,0)</f>
        <v>0</v>
      </c>
      <c r="BJ419" s="18" t="s">
        <v>85</v>
      </c>
      <c r="BK419" s="206">
        <f>ROUND(I419*H419,2)</f>
        <v>0</v>
      </c>
      <c r="BL419" s="18" t="s">
        <v>234</v>
      </c>
      <c r="BM419" s="205" t="s">
        <v>623</v>
      </c>
    </row>
    <row r="420" spans="1:65" s="13" customFormat="1" ht="11.25">
      <c r="B420" s="207"/>
      <c r="C420" s="208"/>
      <c r="D420" s="209" t="s">
        <v>236</v>
      </c>
      <c r="E420" s="210" t="s">
        <v>1</v>
      </c>
      <c r="F420" s="211" t="s">
        <v>163</v>
      </c>
      <c r="G420" s="208"/>
      <c r="H420" s="212">
        <v>117.8</v>
      </c>
      <c r="I420" s="213"/>
      <c r="J420" s="208"/>
      <c r="K420" s="208"/>
      <c r="L420" s="214"/>
      <c r="M420" s="215"/>
      <c r="N420" s="216"/>
      <c r="O420" s="216"/>
      <c r="P420" s="216"/>
      <c r="Q420" s="216"/>
      <c r="R420" s="216"/>
      <c r="S420" s="216"/>
      <c r="T420" s="217"/>
      <c r="AT420" s="218" t="s">
        <v>236</v>
      </c>
      <c r="AU420" s="218" t="s">
        <v>88</v>
      </c>
      <c r="AV420" s="13" t="s">
        <v>88</v>
      </c>
      <c r="AW420" s="13" t="s">
        <v>32</v>
      </c>
      <c r="AX420" s="13" t="s">
        <v>85</v>
      </c>
      <c r="AY420" s="218" t="s">
        <v>227</v>
      </c>
    </row>
    <row r="421" spans="1:65" s="2" customFormat="1" ht="14.45" customHeight="1">
      <c r="A421" s="35"/>
      <c r="B421" s="36"/>
      <c r="C421" s="251" t="s">
        <v>624</v>
      </c>
      <c r="D421" s="251" t="s">
        <v>556</v>
      </c>
      <c r="E421" s="252" t="s">
        <v>625</v>
      </c>
      <c r="F421" s="253" t="s">
        <v>626</v>
      </c>
      <c r="G421" s="254" t="s">
        <v>248</v>
      </c>
      <c r="H421" s="255">
        <v>132.172</v>
      </c>
      <c r="I421" s="256"/>
      <c r="J421" s="257">
        <f>ROUND(I421*H421,2)</f>
        <v>0</v>
      </c>
      <c r="K421" s="253" t="s">
        <v>249</v>
      </c>
      <c r="L421" s="258"/>
      <c r="M421" s="259" t="s">
        <v>1</v>
      </c>
      <c r="N421" s="260" t="s">
        <v>42</v>
      </c>
      <c r="O421" s="72"/>
      <c r="P421" s="203">
        <f>O421*H421</f>
        <v>0</v>
      </c>
      <c r="Q421" s="203">
        <v>2.5000000000000001E-4</v>
      </c>
      <c r="R421" s="203">
        <f>Q421*H421</f>
        <v>3.3043000000000003E-2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271</v>
      </c>
      <c r="AT421" s="205" t="s">
        <v>556</v>
      </c>
      <c r="AU421" s="205" t="s">
        <v>88</v>
      </c>
      <c r="AY421" s="18" t="s">
        <v>227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85</v>
      </c>
      <c r="BK421" s="206">
        <f>ROUND(I421*H421,2)</f>
        <v>0</v>
      </c>
      <c r="BL421" s="18" t="s">
        <v>234</v>
      </c>
      <c r="BM421" s="205" t="s">
        <v>627</v>
      </c>
    </row>
    <row r="422" spans="1:65" s="13" customFormat="1" ht="11.25">
      <c r="B422" s="207"/>
      <c r="C422" s="208"/>
      <c r="D422" s="209" t="s">
        <v>236</v>
      </c>
      <c r="E422" s="210" t="s">
        <v>1</v>
      </c>
      <c r="F422" s="211" t="s">
        <v>618</v>
      </c>
      <c r="G422" s="208"/>
      <c r="H422" s="212">
        <v>132.172</v>
      </c>
      <c r="I422" s="213"/>
      <c r="J422" s="208"/>
      <c r="K422" s="208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236</v>
      </c>
      <c r="AU422" s="218" t="s">
        <v>88</v>
      </c>
      <c r="AV422" s="13" t="s">
        <v>88</v>
      </c>
      <c r="AW422" s="13" t="s">
        <v>32</v>
      </c>
      <c r="AX422" s="13" t="s">
        <v>85</v>
      </c>
      <c r="AY422" s="218" t="s">
        <v>227</v>
      </c>
    </row>
    <row r="423" spans="1:65" s="2" customFormat="1" ht="24.2" customHeight="1">
      <c r="A423" s="35"/>
      <c r="B423" s="36"/>
      <c r="C423" s="194" t="s">
        <v>628</v>
      </c>
      <c r="D423" s="194" t="s">
        <v>229</v>
      </c>
      <c r="E423" s="195" t="s">
        <v>629</v>
      </c>
      <c r="F423" s="196" t="s">
        <v>630</v>
      </c>
      <c r="G423" s="197" t="s">
        <v>274</v>
      </c>
      <c r="H423" s="198">
        <v>0.15</v>
      </c>
      <c r="I423" s="199"/>
      <c r="J423" s="200">
        <f>ROUND(I423*H423,2)</f>
        <v>0</v>
      </c>
      <c r="K423" s="196" t="s">
        <v>233</v>
      </c>
      <c r="L423" s="40"/>
      <c r="M423" s="201" t="s">
        <v>1</v>
      </c>
      <c r="N423" s="202" t="s">
        <v>42</v>
      </c>
      <c r="O423" s="72"/>
      <c r="P423" s="203">
        <f>O423*H423</f>
        <v>0</v>
      </c>
      <c r="Q423" s="203">
        <v>0</v>
      </c>
      <c r="R423" s="203">
        <f>Q423*H423</f>
        <v>0</v>
      </c>
      <c r="S423" s="203">
        <v>0</v>
      </c>
      <c r="T423" s="204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5" t="s">
        <v>234</v>
      </c>
      <c r="AT423" s="205" t="s">
        <v>229</v>
      </c>
      <c r="AU423" s="205" t="s">
        <v>88</v>
      </c>
      <c r="AY423" s="18" t="s">
        <v>227</v>
      </c>
      <c r="BE423" s="206">
        <f>IF(N423="základní",J423,0)</f>
        <v>0</v>
      </c>
      <c r="BF423" s="206">
        <f>IF(N423="snížená",J423,0)</f>
        <v>0</v>
      </c>
      <c r="BG423" s="206">
        <f>IF(N423="zákl. přenesená",J423,0)</f>
        <v>0</v>
      </c>
      <c r="BH423" s="206">
        <f>IF(N423="sníž. přenesená",J423,0)</f>
        <v>0</v>
      </c>
      <c r="BI423" s="206">
        <f>IF(N423="nulová",J423,0)</f>
        <v>0</v>
      </c>
      <c r="BJ423" s="18" t="s">
        <v>85</v>
      </c>
      <c r="BK423" s="206">
        <f>ROUND(I423*H423,2)</f>
        <v>0</v>
      </c>
      <c r="BL423" s="18" t="s">
        <v>234</v>
      </c>
      <c r="BM423" s="205" t="s">
        <v>631</v>
      </c>
    </row>
    <row r="424" spans="1:65" s="12" customFormat="1" ht="22.9" customHeight="1">
      <c r="B424" s="178"/>
      <c r="C424" s="179"/>
      <c r="D424" s="180" t="s">
        <v>76</v>
      </c>
      <c r="E424" s="192" t="s">
        <v>245</v>
      </c>
      <c r="F424" s="192" t="s">
        <v>632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SUM(P425:P430)</f>
        <v>0</v>
      </c>
      <c r="Q424" s="186"/>
      <c r="R424" s="187">
        <f>SUM(R425:R430)</f>
        <v>0</v>
      </c>
      <c r="S424" s="186"/>
      <c r="T424" s="188">
        <f>SUM(T425:T430)</f>
        <v>0</v>
      </c>
      <c r="AR424" s="189" t="s">
        <v>85</v>
      </c>
      <c r="AT424" s="190" t="s">
        <v>76</v>
      </c>
      <c r="AU424" s="190" t="s">
        <v>85</v>
      </c>
      <c r="AY424" s="189" t="s">
        <v>227</v>
      </c>
      <c r="BK424" s="191">
        <f>SUM(BK425:BK430)</f>
        <v>0</v>
      </c>
    </row>
    <row r="425" spans="1:65" s="2" customFormat="1" ht="24.2" customHeight="1">
      <c r="A425" s="35"/>
      <c r="B425" s="36"/>
      <c r="C425" s="194" t="s">
        <v>633</v>
      </c>
      <c r="D425" s="194" t="s">
        <v>229</v>
      </c>
      <c r="E425" s="195" t="s">
        <v>634</v>
      </c>
      <c r="F425" s="196" t="s">
        <v>635</v>
      </c>
      <c r="G425" s="197" t="s">
        <v>402</v>
      </c>
      <c r="H425" s="198">
        <v>17.332999999999998</v>
      </c>
      <c r="I425" s="199"/>
      <c r="J425" s="200">
        <f>ROUND(I425*H425,2)</f>
        <v>0</v>
      </c>
      <c r="K425" s="196" t="s">
        <v>249</v>
      </c>
      <c r="L425" s="40"/>
      <c r="M425" s="201" t="s">
        <v>1</v>
      </c>
      <c r="N425" s="202" t="s">
        <v>42</v>
      </c>
      <c r="O425" s="72"/>
      <c r="P425" s="203">
        <f>O425*H425</f>
        <v>0</v>
      </c>
      <c r="Q425" s="203">
        <v>0</v>
      </c>
      <c r="R425" s="203">
        <f>Q425*H425</f>
        <v>0</v>
      </c>
      <c r="S425" s="203">
        <v>0</v>
      </c>
      <c r="T425" s="20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5" t="s">
        <v>234</v>
      </c>
      <c r="AT425" s="205" t="s">
        <v>229</v>
      </c>
      <c r="AU425" s="205" t="s">
        <v>88</v>
      </c>
      <c r="AY425" s="18" t="s">
        <v>227</v>
      </c>
      <c r="BE425" s="206">
        <f>IF(N425="základní",J425,0)</f>
        <v>0</v>
      </c>
      <c r="BF425" s="206">
        <f>IF(N425="snížená",J425,0)</f>
        <v>0</v>
      </c>
      <c r="BG425" s="206">
        <f>IF(N425="zákl. přenesená",J425,0)</f>
        <v>0</v>
      </c>
      <c r="BH425" s="206">
        <f>IF(N425="sníž. přenesená",J425,0)</f>
        <v>0</v>
      </c>
      <c r="BI425" s="206">
        <f>IF(N425="nulová",J425,0)</f>
        <v>0</v>
      </c>
      <c r="BJ425" s="18" t="s">
        <v>85</v>
      </c>
      <c r="BK425" s="206">
        <f>ROUND(I425*H425,2)</f>
        <v>0</v>
      </c>
      <c r="BL425" s="18" t="s">
        <v>234</v>
      </c>
      <c r="BM425" s="205" t="s">
        <v>636</v>
      </c>
    </row>
    <row r="426" spans="1:65" s="14" customFormat="1" ht="11.25">
      <c r="B426" s="219"/>
      <c r="C426" s="220"/>
      <c r="D426" s="209" t="s">
        <v>236</v>
      </c>
      <c r="E426" s="221" t="s">
        <v>1</v>
      </c>
      <c r="F426" s="222" t="s">
        <v>637</v>
      </c>
      <c r="G426" s="220"/>
      <c r="H426" s="221" t="s">
        <v>1</v>
      </c>
      <c r="I426" s="223"/>
      <c r="J426" s="220"/>
      <c r="K426" s="220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236</v>
      </c>
      <c r="AU426" s="228" t="s">
        <v>88</v>
      </c>
      <c r="AV426" s="14" t="s">
        <v>85</v>
      </c>
      <c r="AW426" s="14" t="s">
        <v>32</v>
      </c>
      <c r="AX426" s="14" t="s">
        <v>77</v>
      </c>
      <c r="AY426" s="228" t="s">
        <v>227</v>
      </c>
    </row>
    <row r="427" spans="1:65" s="13" customFormat="1" ht="11.25">
      <c r="B427" s="207"/>
      <c r="C427" s="208"/>
      <c r="D427" s="209" t="s">
        <v>236</v>
      </c>
      <c r="E427" s="210" t="s">
        <v>1</v>
      </c>
      <c r="F427" s="211" t="s">
        <v>638</v>
      </c>
      <c r="G427" s="208"/>
      <c r="H427" s="212">
        <v>8.4570000000000007</v>
      </c>
      <c r="I427" s="213"/>
      <c r="J427" s="208"/>
      <c r="K427" s="208"/>
      <c r="L427" s="214"/>
      <c r="M427" s="215"/>
      <c r="N427" s="216"/>
      <c r="O427" s="216"/>
      <c r="P427" s="216"/>
      <c r="Q427" s="216"/>
      <c r="R427" s="216"/>
      <c r="S427" s="216"/>
      <c r="T427" s="217"/>
      <c r="AT427" s="218" t="s">
        <v>236</v>
      </c>
      <c r="AU427" s="218" t="s">
        <v>88</v>
      </c>
      <c r="AV427" s="13" t="s">
        <v>88</v>
      </c>
      <c r="AW427" s="13" t="s">
        <v>32</v>
      </c>
      <c r="AX427" s="13" t="s">
        <v>77</v>
      </c>
      <c r="AY427" s="218" t="s">
        <v>227</v>
      </c>
    </row>
    <row r="428" spans="1:65" s="13" customFormat="1" ht="11.25">
      <c r="B428" s="207"/>
      <c r="C428" s="208"/>
      <c r="D428" s="209" t="s">
        <v>236</v>
      </c>
      <c r="E428" s="210" t="s">
        <v>1</v>
      </c>
      <c r="F428" s="211" t="s">
        <v>639</v>
      </c>
      <c r="G428" s="208"/>
      <c r="H428" s="212">
        <v>4.4379999999999997</v>
      </c>
      <c r="I428" s="213"/>
      <c r="J428" s="208"/>
      <c r="K428" s="208"/>
      <c r="L428" s="214"/>
      <c r="M428" s="215"/>
      <c r="N428" s="216"/>
      <c r="O428" s="216"/>
      <c r="P428" s="216"/>
      <c r="Q428" s="216"/>
      <c r="R428" s="216"/>
      <c r="S428" s="216"/>
      <c r="T428" s="217"/>
      <c r="AT428" s="218" t="s">
        <v>236</v>
      </c>
      <c r="AU428" s="218" t="s">
        <v>88</v>
      </c>
      <c r="AV428" s="13" t="s">
        <v>88</v>
      </c>
      <c r="AW428" s="13" t="s">
        <v>32</v>
      </c>
      <c r="AX428" s="13" t="s">
        <v>77</v>
      </c>
      <c r="AY428" s="218" t="s">
        <v>227</v>
      </c>
    </row>
    <row r="429" spans="1:65" s="13" customFormat="1" ht="11.25">
      <c r="B429" s="207"/>
      <c r="C429" s="208"/>
      <c r="D429" s="209" t="s">
        <v>236</v>
      </c>
      <c r="E429" s="210" t="s">
        <v>1</v>
      </c>
      <c r="F429" s="211" t="s">
        <v>640</v>
      </c>
      <c r="G429" s="208"/>
      <c r="H429" s="212">
        <v>4.4379999999999997</v>
      </c>
      <c r="I429" s="213"/>
      <c r="J429" s="208"/>
      <c r="K429" s="208"/>
      <c r="L429" s="214"/>
      <c r="M429" s="215"/>
      <c r="N429" s="216"/>
      <c r="O429" s="216"/>
      <c r="P429" s="216"/>
      <c r="Q429" s="216"/>
      <c r="R429" s="216"/>
      <c r="S429" s="216"/>
      <c r="T429" s="217"/>
      <c r="AT429" s="218" t="s">
        <v>236</v>
      </c>
      <c r="AU429" s="218" t="s">
        <v>88</v>
      </c>
      <c r="AV429" s="13" t="s">
        <v>88</v>
      </c>
      <c r="AW429" s="13" t="s">
        <v>32</v>
      </c>
      <c r="AX429" s="13" t="s">
        <v>77</v>
      </c>
      <c r="AY429" s="218" t="s">
        <v>227</v>
      </c>
    </row>
    <row r="430" spans="1:65" s="15" customFormat="1" ht="11.25">
      <c r="B430" s="229"/>
      <c r="C430" s="230"/>
      <c r="D430" s="209" t="s">
        <v>236</v>
      </c>
      <c r="E430" s="231" t="s">
        <v>1</v>
      </c>
      <c r="F430" s="232" t="s">
        <v>244</v>
      </c>
      <c r="G430" s="230"/>
      <c r="H430" s="233">
        <v>17.332999999999998</v>
      </c>
      <c r="I430" s="234"/>
      <c r="J430" s="230"/>
      <c r="K430" s="230"/>
      <c r="L430" s="235"/>
      <c r="M430" s="236"/>
      <c r="N430" s="237"/>
      <c r="O430" s="237"/>
      <c r="P430" s="237"/>
      <c r="Q430" s="237"/>
      <c r="R430" s="237"/>
      <c r="S430" s="237"/>
      <c r="T430" s="238"/>
      <c r="AT430" s="239" t="s">
        <v>236</v>
      </c>
      <c r="AU430" s="239" t="s">
        <v>88</v>
      </c>
      <c r="AV430" s="15" t="s">
        <v>234</v>
      </c>
      <c r="AW430" s="15" t="s">
        <v>32</v>
      </c>
      <c r="AX430" s="15" t="s">
        <v>85</v>
      </c>
      <c r="AY430" s="239" t="s">
        <v>227</v>
      </c>
    </row>
    <row r="431" spans="1:65" s="12" customFormat="1" ht="22.9" customHeight="1">
      <c r="B431" s="178"/>
      <c r="C431" s="179"/>
      <c r="D431" s="180" t="s">
        <v>76</v>
      </c>
      <c r="E431" s="192" t="s">
        <v>234</v>
      </c>
      <c r="F431" s="192" t="s">
        <v>641</v>
      </c>
      <c r="G431" s="179"/>
      <c r="H431" s="179"/>
      <c r="I431" s="182"/>
      <c r="J431" s="193">
        <f>BK431</f>
        <v>0</v>
      </c>
      <c r="K431" s="179"/>
      <c r="L431" s="184"/>
      <c r="M431" s="185"/>
      <c r="N431" s="186"/>
      <c r="O431" s="186"/>
      <c r="P431" s="187">
        <f>SUM(P432:P472)</f>
        <v>0</v>
      </c>
      <c r="Q431" s="186"/>
      <c r="R431" s="187">
        <f>SUM(R432:R472)</f>
        <v>69.570902399999994</v>
      </c>
      <c r="S431" s="186"/>
      <c r="T431" s="188">
        <f>SUM(T432:T472)</f>
        <v>0</v>
      </c>
      <c r="AR431" s="189" t="s">
        <v>85</v>
      </c>
      <c r="AT431" s="190" t="s">
        <v>76</v>
      </c>
      <c r="AU431" s="190" t="s">
        <v>85</v>
      </c>
      <c r="AY431" s="189" t="s">
        <v>227</v>
      </c>
      <c r="BK431" s="191">
        <f>SUM(BK432:BK472)</f>
        <v>0</v>
      </c>
    </row>
    <row r="432" spans="1:65" s="2" customFormat="1" ht="14.45" customHeight="1">
      <c r="A432" s="35"/>
      <c r="B432" s="36"/>
      <c r="C432" s="194" t="s">
        <v>642</v>
      </c>
      <c r="D432" s="194" t="s">
        <v>229</v>
      </c>
      <c r="E432" s="195" t="s">
        <v>643</v>
      </c>
      <c r="F432" s="196" t="s">
        <v>644</v>
      </c>
      <c r="G432" s="197" t="s">
        <v>402</v>
      </c>
      <c r="H432" s="198">
        <v>35.225000000000001</v>
      </c>
      <c r="I432" s="199"/>
      <c r="J432" s="200">
        <f>ROUND(I432*H432,2)</f>
        <v>0</v>
      </c>
      <c r="K432" s="196" t="s">
        <v>233</v>
      </c>
      <c r="L432" s="40"/>
      <c r="M432" s="201" t="s">
        <v>1</v>
      </c>
      <c r="N432" s="202" t="s">
        <v>42</v>
      </c>
      <c r="O432" s="72"/>
      <c r="P432" s="203">
        <f>O432*H432</f>
        <v>0</v>
      </c>
      <c r="Q432" s="203">
        <v>0</v>
      </c>
      <c r="R432" s="203">
        <f>Q432*H432</f>
        <v>0</v>
      </c>
      <c r="S432" s="203">
        <v>0</v>
      </c>
      <c r="T432" s="204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05" t="s">
        <v>234</v>
      </c>
      <c r="AT432" s="205" t="s">
        <v>229</v>
      </c>
      <c r="AU432" s="205" t="s">
        <v>88</v>
      </c>
      <c r="AY432" s="18" t="s">
        <v>227</v>
      </c>
      <c r="BE432" s="206">
        <f>IF(N432="základní",J432,0)</f>
        <v>0</v>
      </c>
      <c r="BF432" s="206">
        <f>IF(N432="snížená",J432,0)</f>
        <v>0</v>
      </c>
      <c r="BG432" s="206">
        <f>IF(N432="zákl. přenesená",J432,0)</f>
        <v>0</v>
      </c>
      <c r="BH432" s="206">
        <f>IF(N432="sníž. přenesená",J432,0)</f>
        <v>0</v>
      </c>
      <c r="BI432" s="206">
        <f>IF(N432="nulová",J432,0)</f>
        <v>0</v>
      </c>
      <c r="BJ432" s="18" t="s">
        <v>85</v>
      </c>
      <c r="BK432" s="206">
        <f>ROUND(I432*H432,2)</f>
        <v>0</v>
      </c>
      <c r="BL432" s="18" t="s">
        <v>234</v>
      </c>
      <c r="BM432" s="205" t="s">
        <v>645</v>
      </c>
    </row>
    <row r="433" spans="1:65" s="13" customFormat="1" ht="11.25">
      <c r="B433" s="207"/>
      <c r="C433" s="208"/>
      <c r="D433" s="209" t="s">
        <v>236</v>
      </c>
      <c r="E433" s="210" t="s">
        <v>1</v>
      </c>
      <c r="F433" s="211" t="s">
        <v>646</v>
      </c>
      <c r="G433" s="208"/>
      <c r="H433" s="212">
        <v>1.464</v>
      </c>
      <c r="I433" s="213"/>
      <c r="J433" s="208"/>
      <c r="K433" s="208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236</v>
      </c>
      <c r="AU433" s="218" t="s">
        <v>88</v>
      </c>
      <c r="AV433" s="13" t="s">
        <v>88</v>
      </c>
      <c r="AW433" s="13" t="s">
        <v>32</v>
      </c>
      <c r="AX433" s="13" t="s">
        <v>77</v>
      </c>
      <c r="AY433" s="218" t="s">
        <v>227</v>
      </c>
    </row>
    <row r="434" spans="1:65" s="13" customFormat="1" ht="11.25">
      <c r="B434" s="207"/>
      <c r="C434" s="208"/>
      <c r="D434" s="209" t="s">
        <v>236</v>
      </c>
      <c r="E434" s="210" t="s">
        <v>1</v>
      </c>
      <c r="F434" s="211" t="s">
        <v>647</v>
      </c>
      <c r="G434" s="208"/>
      <c r="H434" s="212">
        <v>25.475000000000001</v>
      </c>
      <c r="I434" s="213"/>
      <c r="J434" s="208"/>
      <c r="K434" s="208"/>
      <c r="L434" s="214"/>
      <c r="M434" s="215"/>
      <c r="N434" s="216"/>
      <c r="O434" s="216"/>
      <c r="P434" s="216"/>
      <c r="Q434" s="216"/>
      <c r="R434" s="216"/>
      <c r="S434" s="216"/>
      <c r="T434" s="217"/>
      <c r="AT434" s="218" t="s">
        <v>236</v>
      </c>
      <c r="AU434" s="218" t="s">
        <v>88</v>
      </c>
      <c r="AV434" s="13" t="s">
        <v>88</v>
      </c>
      <c r="AW434" s="13" t="s">
        <v>32</v>
      </c>
      <c r="AX434" s="13" t="s">
        <v>77</v>
      </c>
      <c r="AY434" s="218" t="s">
        <v>227</v>
      </c>
    </row>
    <row r="435" spans="1:65" s="16" customFormat="1" ht="11.25">
      <c r="B435" s="240"/>
      <c r="C435" s="241"/>
      <c r="D435" s="209" t="s">
        <v>236</v>
      </c>
      <c r="E435" s="242" t="s">
        <v>1</v>
      </c>
      <c r="F435" s="243" t="s">
        <v>290</v>
      </c>
      <c r="G435" s="241"/>
      <c r="H435" s="244">
        <v>26.939</v>
      </c>
      <c r="I435" s="245"/>
      <c r="J435" s="241"/>
      <c r="K435" s="241"/>
      <c r="L435" s="246"/>
      <c r="M435" s="247"/>
      <c r="N435" s="248"/>
      <c r="O435" s="248"/>
      <c r="P435" s="248"/>
      <c r="Q435" s="248"/>
      <c r="R435" s="248"/>
      <c r="S435" s="248"/>
      <c r="T435" s="249"/>
      <c r="AT435" s="250" t="s">
        <v>236</v>
      </c>
      <c r="AU435" s="250" t="s">
        <v>88</v>
      </c>
      <c r="AV435" s="16" t="s">
        <v>245</v>
      </c>
      <c r="AW435" s="16" t="s">
        <v>32</v>
      </c>
      <c r="AX435" s="16" t="s">
        <v>77</v>
      </c>
      <c r="AY435" s="250" t="s">
        <v>227</v>
      </c>
    </row>
    <row r="436" spans="1:65" s="13" customFormat="1" ht="11.25">
      <c r="B436" s="207"/>
      <c r="C436" s="208"/>
      <c r="D436" s="209" t="s">
        <v>236</v>
      </c>
      <c r="E436" s="210" t="s">
        <v>1</v>
      </c>
      <c r="F436" s="211" t="s">
        <v>648</v>
      </c>
      <c r="G436" s="208"/>
      <c r="H436" s="212">
        <v>5.625</v>
      </c>
      <c r="I436" s="213"/>
      <c r="J436" s="208"/>
      <c r="K436" s="208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236</v>
      </c>
      <c r="AU436" s="218" t="s">
        <v>88</v>
      </c>
      <c r="AV436" s="13" t="s">
        <v>88</v>
      </c>
      <c r="AW436" s="13" t="s">
        <v>32</v>
      </c>
      <c r="AX436" s="13" t="s">
        <v>77</v>
      </c>
      <c r="AY436" s="218" t="s">
        <v>227</v>
      </c>
    </row>
    <row r="437" spans="1:65" s="13" customFormat="1" ht="11.25">
      <c r="B437" s="207"/>
      <c r="C437" s="208"/>
      <c r="D437" s="209" t="s">
        <v>236</v>
      </c>
      <c r="E437" s="210" t="s">
        <v>1</v>
      </c>
      <c r="F437" s="211" t="s">
        <v>649</v>
      </c>
      <c r="G437" s="208"/>
      <c r="H437" s="212">
        <v>1.4850000000000001</v>
      </c>
      <c r="I437" s="213"/>
      <c r="J437" s="208"/>
      <c r="K437" s="208"/>
      <c r="L437" s="214"/>
      <c r="M437" s="215"/>
      <c r="N437" s="216"/>
      <c r="O437" s="216"/>
      <c r="P437" s="216"/>
      <c r="Q437" s="216"/>
      <c r="R437" s="216"/>
      <c r="S437" s="216"/>
      <c r="T437" s="217"/>
      <c r="AT437" s="218" t="s">
        <v>236</v>
      </c>
      <c r="AU437" s="218" t="s">
        <v>88</v>
      </c>
      <c r="AV437" s="13" t="s">
        <v>88</v>
      </c>
      <c r="AW437" s="13" t="s">
        <v>32</v>
      </c>
      <c r="AX437" s="13" t="s">
        <v>77</v>
      </c>
      <c r="AY437" s="218" t="s">
        <v>227</v>
      </c>
    </row>
    <row r="438" spans="1:65" s="13" customFormat="1" ht="11.25">
      <c r="B438" s="207"/>
      <c r="C438" s="208"/>
      <c r="D438" s="209" t="s">
        <v>236</v>
      </c>
      <c r="E438" s="210" t="s">
        <v>1</v>
      </c>
      <c r="F438" s="211" t="s">
        <v>650</v>
      </c>
      <c r="G438" s="208"/>
      <c r="H438" s="212">
        <v>1.1759999999999999</v>
      </c>
      <c r="I438" s="213"/>
      <c r="J438" s="208"/>
      <c r="K438" s="208"/>
      <c r="L438" s="214"/>
      <c r="M438" s="215"/>
      <c r="N438" s="216"/>
      <c r="O438" s="216"/>
      <c r="P438" s="216"/>
      <c r="Q438" s="216"/>
      <c r="R438" s="216"/>
      <c r="S438" s="216"/>
      <c r="T438" s="217"/>
      <c r="AT438" s="218" t="s">
        <v>236</v>
      </c>
      <c r="AU438" s="218" t="s">
        <v>88</v>
      </c>
      <c r="AV438" s="13" t="s">
        <v>88</v>
      </c>
      <c r="AW438" s="13" t="s">
        <v>32</v>
      </c>
      <c r="AX438" s="13" t="s">
        <v>77</v>
      </c>
      <c r="AY438" s="218" t="s">
        <v>227</v>
      </c>
    </row>
    <row r="439" spans="1:65" s="16" customFormat="1" ht="11.25">
      <c r="B439" s="240"/>
      <c r="C439" s="241"/>
      <c r="D439" s="209" t="s">
        <v>236</v>
      </c>
      <c r="E439" s="242" t="s">
        <v>1</v>
      </c>
      <c r="F439" s="243" t="s">
        <v>290</v>
      </c>
      <c r="G439" s="241"/>
      <c r="H439" s="244">
        <v>8.2859999999999996</v>
      </c>
      <c r="I439" s="245"/>
      <c r="J439" s="241"/>
      <c r="K439" s="241"/>
      <c r="L439" s="246"/>
      <c r="M439" s="247"/>
      <c r="N439" s="248"/>
      <c r="O439" s="248"/>
      <c r="P439" s="248"/>
      <c r="Q439" s="248"/>
      <c r="R439" s="248"/>
      <c r="S439" s="248"/>
      <c r="T439" s="249"/>
      <c r="AT439" s="250" t="s">
        <v>236</v>
      </c>
      <c r="AU439" s="250" t="s">
        <v>88</v>
      </c>
      <c r="AV439" s="16" t="s">
        <v>245</v>
      </c>
      <c r="AW439" s="16" t="s">
        <v>32</v>
      </c>
      <c r="AX439" s="16" t="s">
        <v>77</v>
      </c>
      <c r="AY439" s="250" t="s">
        <v>227</v>
      </c>
    </row>
    <row r="440" spans="1:65" s="15" customFormat="1" ht="11.25">
      <c r="B440" s="229"/>
      <c r="C440" s="230"/>
      <c r="D440" s="209" t="s">
        <v>236</v>
      </c>
      <c r="E440" s="231" t="s">
        <v>137</v>
      </c>
      <c r="F440" s="232" t="s">
        <v>244</v>
      </c>
      <c r="G440" s="230"/>
      <c r="H440" s="233">
        <v>35.225000000000001</v>
      </c>
      <c r="I440" s="234"/>
      <c r="J440" s="230"/>
      <c r="K440" s="230"/>
      <c r="L440" s="235"/>
      <c r="M440" s="236"/>
      <c r="N440" s="237"/>
      <c r="O440" s="237"/>
      <c r="P440" s="237"/>
      <c r="Q440" s="237"/>
      <c r="R440" s="237"/>
      <c r="S440" s="237"/>
      <c r="T440" s="238"/>
      <c r="AT440" s="239" t="s">
        <v>236</v>
      </c>
      <c r="AU440" s="239" t="s">
        <v>88</v>
      </c>
      <c r="AV440" s="15" t="s">
        <v>234</v>
      </c>
      <c r="AW440" s="15" t="s">
        <v>32</v>
      </c>
      <c r="AX440" s="15" t="s">
        <v>85</v>
      </c>
      <c r="AY440" s="239" t="s">
        <v>227</v>
      </c>
    </row>
    <row r="441" spans="1:65" s="2" customFormat="1" ht="24.2" customHeight="1">
      <c r="A441" s="35"/>
      <c r="B441" s="36"/>
      <c r="C441" s="194" t="s">
        <v>651</v>
      </c>
      <c r="D441" s="194" t="s">
        <v>229</v>
      </c>
      <c r="E441" s="195" t="s">
        <v>604</v>
      </c>
      <c r="F441" s="196" t="s">
        <v>605</v>
      </c>
      <c r="G441" s="197" t="s">
        <v>402</v>
      </c>
      <c r="H441" s="198">
        <v>35.225000000000001</v>
      </c>
      <c r="I441" s="199"/>
      <c r="J441" s="200">
        <f>ROUND(I441*H441,2)</f>
        <v>0</v>
      </c>
      <c r="K441" s="196" t="s">
        <v>233</v>
      </c>
      <c r="L441" s="40"/>
      <c r="M441" s="201" t="s">
        <v>1</v>
      </c>
      <c r="N441" s="202" t="s">
        <v>42</v>
      </c>
      <c r="O441" s="72"/>
      <c r="P441" s="203">
        <f>O441*H441</f>
        <v>0</v>
      </c>
      <c r="Q441" s="203">
        <v>0</v>
      </c>
      <c r="R441" s="203">
        <f>Q441*H441</f>
        <v>0</v>
      </c>
      <c r="S441" s="203">
        <v>0</v>
      </c>
      <c r="T441" s="204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05" t="s">
        <v>234</v>
      </c>
      <c r="AT441" s="205" t="s">
        <v>229</v>
      </c>
      <c r="AU441" s="205" t="s">
        <v>88</v>
      </c>
      <c r="AY441" s="18" t="s">
        <v>227</v>
      </c>
      <c r="BE441" s="206">
        <f>IF(N441="základní",J441,0)</f>
        <v>0</v>
      </c>
      <c r="BF441" s="206">
        <f>IF(N441="snížená",J441,0)</f>
        <v>0</v>
      </c>
      <c r="BG441" s="206">
        <f>IF(N441="zákl. přenesená",J441,0)</f>
        <v>0</v>
      </c>
      <c r="BH441" s="206">
        <f>IF(N441="sníž. přenesená",J441,0)</f>
        <v>0</v>
      </c>
      <c r="BI441" s="206">
        <f>IF(N441="nulová",J441,0)</f>
        <v>0</v>
      </c>
      <c r="BJ441" s="18" t="s">
        <v>85</v>
      </c>
      <c r="BK441" s="206">
        <f>ROUND(I441*H441,2)</f>
        <v>0</v>
      </c>
      <c r="BL441" s="18" t="s">
        <v>234</v>
      </c>
      <c r="BM441" s="205" t="s">
        <v>652</v>
      </c>
    </row>
    <row r="442" spans="1:65" s="13" customFormat="1" ht="11.25">
      <c r="B442" s="207"/>
      <c r="C442" s="208"/>
      <c r="D442" s="209" t="s">
        <v>236</v>
      </c>
      <c r="E442" s="210" t="s">
        <v>1</v>
      </c>
      <c r="F442" s="211" t="s">
        <v>653</v>
      </c>
      <c r="G442" s="208"/>
      <c r="H442" s="212">
        <v>35.225000000000001</v>
      </c>
      <c r="I442" s="213"/>
      <c r="J442" s="208"/>
      <c r="K442" s="208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236</v>
      </c>
      <c r="AU442" s="218" t="s">
        <v>88</v>
      </c>
      <c r="AV442" s="13" t="s">
        <v>88</v>
      </c>
      <c r="AW442" s="13" t="s">
        <v>32</v>
      </c>
      <c r="AX442" s="13" t="s">
        <v>85</v>
      </c>
      <c r="AY442" s="218" t="s">
        <v>227</v>
      </c>
    </row>
    <row r="443" spans="1:65" s="2" customFormat="1" ht="24.2" customHeight="1">
      <c r="A443" s="35"/>
      <c r="B443" s="36"/>
      <c r="C443" s="194" t="s">
        <v>654</v>
      </c>
      <c r="D443" s="194" t="s">
        <v>229</v>
      </c>
      <c r="E443" s="195" t="s">
        <v>655</v>
      </c>
      <c r="F443" s="196" t="s">
        <v>656</v>
      </c>
      <c r="G443" s="197" t="s">
        <v>402</v>
      </c>
      <c r="H443" s="198">
        <v>35.225000000000001</v>
      </c>
      <c r="I443" s="199"/>
      <c r="J443" s="200">
        <f>ROUND(I443*H443,2)</f>
        <v>0</v>
      </c>
      <c r="K443" s="196" t="s">
        <v>233</v>
      </c>
      <c r="L443" s="40"/>
      <c r="M443" s="201" t="s">
        <v>1</v>
      </c>
      <c r="N443" s="202" t="s">
        <v>42</v>
      </c>
      <c r="O443" s="72"/>
      <c r="P443" s="203">
        <f>O443*H443</f>
        <v>0</v>
      </c>
      <c r="Q443" s="203">
        <v>0</v>
      </c>
      <c r="R443" s="203">
        <f>Q443*H443</f>
        <v>0</v>
      </c>
      <c r="S443" s="203">
        <v>0</v>
      </c>
      <c r="T443" s="204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234</v>
      </c>
      <c r="AT443" s="205" t="s">
        <v>229</v>
      </c>
      <c r="AU443" s="205" t="s">
        <v>88</v>
      </c>
      <c r="AY443" s="18" t="s">
        <v>227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85</v>
      </c>
      <c r="BK443" s="206">
        <f>ROUND(I443*H443,2)</f>
        <v>0</v>
      </c>
      <c r="BL443" s="18" t="s">
        <v>234</v>
      </c>
      <c r="BM443" s="205" t="s">
        <v>657</v>
      </c>
    </row>
    <row r="444" spans="1:65" s="2" customFormat="1" ht="24.2" customHeight="1">
      <c r="A444" s="35"/>
      <c r="B444" s="36"/>
      <c r="C444" s="194" t="s">
        <v>658</v>
      </c>
      <c r="D444" s="194" t="s">
        <v>229</v>
      </c>
      <c r="E444" s="195" t="s">
        <v>659</v>
      </c>
      <c r="F444" s="196" t="s">
        <v>660</v>
      </c>
      <c r="G444" s="197" t="s">
        <v>342</v>
      </c>
      <c r="H444" s="198">
        <v>168</v>
      </c>
      <c r="I444" s="199"/>
      <c r="J444" s="200">
        <f>ROUND(I444*H444,2)</f>
        <v>0</v>
      </c>
      <c r="K444" s="196" t="s">
        <v>233</v>
      </c>
      <c r="L444" s="40"/>
      <c r="M444" s="201" t="s">
        <v>1</v>
      </c>
      <c r="N444" s="202" t="s">
        <v>42</v>
      </c>
      <c r="O444" s="72"/>
      <c r="P444" s="203">
        <f>O444*H444</f>
        <v>0</v>
      </c>
      <c r="Q444" s="203">
        <v>1.65E-3</v>
      </c>
      <c r="R444" s="203">
        <f>Q444*H444</f>
        <v>0.2772</v>
      </c>
      <c r="S444" s="203">
        <v>0</v>
      </c>
      <c r="T444" s="204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05" t="s">
        <v>234</v>
      </c>
      <c r="AT444" s="205" t="s">
        <v>229</v>
      </c>
      <c r="AU444" s="205" t="s">
        <v>88</v>
      </c>
      <c r="AY444" s="18" t="s">
        <v>227</v>
      </c>
      <c r="BE444" s="206">
        <f>IF(N444="základní",J444,0)</f>
        <v>0</v>
      </c>
      <c r="BF444" s="206">
        <f>IF(N444="snížená",J444,0)</f>
        <v>0</v>
      </c>
      <c r="BG444" s="206">
        <f>IF(N444="zákl. přenesená",J444,0)</f>
        <v>0</v>
      </c>
      <c r="BH444" s="206">
        <f>IF(N444="sníž. přenesená",J444,0)</f>
        <v>0</v>
      </c>
      <c r="BI444" s="206">
        <f>IF(N444="nulová",J444,0)</f>
        <v>0</v>
      </c>
      <c r="BJ444" s="18" t="s">
        <v>85</v>
      </c>
      <c r="BK444" s="206">
        <f>ROUND(I444*H444,2)</f>
        <v>0</v>
      </c>
      <c r="BL444" s="18" t="s">
        <v>234</v>
      </c>
      <c r="BM444" s="205" t="s">
        <v>661</v>
      </c>
    </row>
    <row r="445" spans="1:65" s="13" customFormat="1" ht="11.25">
      <c r="B445" s="207"/>
      <c r="C445" s="208"/>
      <c r="D445" s="209" t="s">
        <v>236</v>
      </c>
      <c r="E445" s="210" t="s">
        <v>1</v>
      </c>
      <c r="F445" s="211" t="s">
        <v>662</v>
      </c>
      <c r="G445" s="208"/>
      <c r="H445" s="212">
        <v>12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1:65" s="13" customFormat="1" ht="11.25">
      <c r="B446" s="207"/>
      <c r="C446" s="208"/>
      <c r="D446" s="209" t="s">
        <v>236</v>
      </c>
      <c r="E446" s="210" t="s">
        <v>1</v>
      </c>
      <c r="F446" s="211" t="s">
        <v>663</v>
      </c>
      <c r="G446" s="208"/>
      <c r="H446" s="212">
        <v>156</v>
      </c>
      <c r="I446" s="213"/>
      <c r="J446" s="208"/>
      <c r="K446" s="208"/>
      <c r="L446" s="214"/>
      <c r="M446" s="215"/>
      <c r="N446" s="216"/>
      <c r="O446" s="216"/>
      <c r="P446" s="216"/>
      <c r="Q446" s="216"/>
      <c r="R446" s="216"/>
      <c r="S446" s="216"/>
      <c r="T446" s="217"/>
      <c r="AT446" s="218" t="s">
        <v>236</v>
      </c>
      <c r="AU446" s="218" t="s">
        <v>88</v>
      </c>
      <c r="AV446" s="13" t="s">
        <v>88</v>
      </c>
      <c r="AW446" s="13" t="s">
        <v>32</v>
      </c>
      <c r="AX446" s="13" t="s">
        <v>77</v>
      </c>
      <c r="AY446" s="218" t="s">
        <v>227</v>
      </c>
    </row>
    <row r="447" spans="1:65" s="15" customFormat="1" ht="11.25">
      <c r="B447" s="229"/>
      <c r="C447" s="230"/>
      <c r="D447" s="209" t="s">
        <v>236</v>
      </c>
      <c r="E447" s="231" t="s">
        <v>1</v>
      </c>
      <c r="F447" s="232" t="s">
        <v>244</v>
      </c>
      <c r="G447" s="230"/>
      <c r="H447" s="233">
        <v>168</v>
      </c>
      <c r="I447" s="234"/>
      <c r="J447" s="230"/>
      <c r="K447" s="230"/>
      <c r="L447" s="235"/>
      <c r="M447" s="236"/>
      <c r="N447" s="237"/>
      <c r="O447" s="237"/>
      <c r="P447" s="237"/>
      <c r="Q447" s="237"/>
      <c r="R447" s="237"/>
      <c r="S447" s="237"/>
      <c r="T447" s="238"/>
      <c r="AT447" s="239" t="s">
        <v>236</v>
      </c>
      <c r="AU447" s="239" t="s">
        <v>88</v>
      </c>
      <c r="AV447" s="15" t="s">
        <v>234</v>
      </c>
      <c r="AW447" s="15" t="s">
        <v>32</v>
      </c>
      <c r="AX447" s="15" t="s">
        <v>85</v>
      </c>
      <c r="AY447" s="239" t="s">
        <v>227</v>
      </c>
    </row>
    <row r="448" spans="1:65" s="2" customFormat="1" ht="14.45" customHeight="1">
      <c r="A448" s="35"/>
      <c r="B448" s="36"/>
      <c r="C448" s="251" t="s">
        <v>664</v>
      </c>
      <c r="D448" s="251" t="s">
        <v>556</v>
      </c>
      <c r="E448" s="252" t="s">
        <v>665</v>
      </c>
      <c r="F448" s="253" t="s">
        <v>666</v>
      </c>
      <c r="G448" s="254" t="s">
        <v>342</v>
      </c>
      <c r="H448" s="255">
        <v>169.68</v>
      </c>
      <c r="I448" s="256"/>
      <c r="J448" s="257">
        <f>ROUND(I448*H448,2)</f>
        <v>0</v>
      </c>
      <c r="K448" s="253" t="s">
        <v>233</v>
      </c>
      <c r="L448" s="258"/>
      <c r="M448" s="259" t="s">
        <v>1</v>
      </c>
      <c r="N448" s="260" t="s">
        <v>42</v>
      </c>
      <c r="O448" s="72"/>
      <c r="P448" s="203">
        <f>O448*H448</f>
        <v>0</v>
      </c>
      <c r="Q448" s="203">
        <v>0.02</v>
      </c>
      <c r="R448" s="203">
        <f>Q448*H448</f>
        <v>3.3936000000000002</v>
      </c>
      <c r="S448" s="203">
        <v>0</v>
      </c>
      <c r="T448" s="204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5" t="s">
        <v>271</v>
      </c>
      <c r="AT448" s="205" t="s">
        <v>556</v>
      </c>
      <c r="AU448" s="205" t="s">
        <v>88</v>
      </c>
      <c r="AY448" s="18" t="s">
        <v>227</v>
      </c>
      <c r="BE448" s="206">
        <f>IF(N448="základní",J448,0)</f>
        <v>0</v>
      </c>
      <c r="BF448" s="206">
        <f>IF(N448="snížená",J448,0)</f>
        <v>0</v>
      </c>
      <c r="BG448" s="206">
        <f>IF(N448="zákl. přenesená",J448,0)</f>
        <v>0</v>
      </c>
      <c r="BH448" s="206">
        <f>IF(N448="sníž. přenesená",J448,0)</f>
        <v>0</v>
      </c>
      <c r="BI448" s="206">
        <f>IF(N448="nulová",J448,0)</f>
        <v>0</v>
      </c>
      <c r="BJ448" s="18" t="s">
        <v>85</v>
      </c>
      <c r="BK448" s="206">
        <f>ROUND(I448*H448,2)</f>
        <v>0</v>
      </c>
      <c r="BL448" s="18" t="s">
        <v>234</v>
      </c>
      <c r="BM448" s="205" t="s">
        <v>667</v>
      </c>
    </row>
    <row r="449" spans="1:65" s="13" customFormat="1" ht="11.25">
      <c r="B449" s="207"/>
      <c r="C449" s="208"/>
      <c r="D449" s="209" t="s">
        <v>236</v>
      </c>
      <c r="E449" s="208"/>
      <c r="F449" s="211" t="s">
        <v>668</v>
      </c>
      <c r="G449" s="208"/>
      <c r="H449" s="212">
        <v>169.68</v>
      </c>
      <c r="I449" s="213"/>
      <c r="J449" s="208"/>
      <c r="K449" s="208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236</v>
      </c>
      <c r="AU449" s="218" t="s">
        <v>88</v>
      </c>
      <c r="AV449" s="13" t="s">
        <v>88</v>
      </c>
      <c r="AW449" s="13" t="s">
        <v>4</v>
      </c>
      <c r="AX449" s="13" t="s">
        <v>85</v>
      </c>
      <c r="AY449" s="218" t="s">
        <v>227</v>
      </c>
    </row>
    <row r="450" spans="1:65" s="2" customFormat="1" ht="14.45" customHeight="1">
      <c r="A450" s="35"/>
      <c r="B450" s="36"/>
      <c r="C450" s="194" t="s">
        <v>669</v>
      </c>
      <c r="D450" s="194" t="s">
        <v>229</v>
      </c>
      <c r="E450" s="195" t="s">
        <v>670</v>
      </c>
      <c r="F450" s="196" t="s">
        <v>671</v>
      </c>
      <c r="G450" s="197" t="s">
        <v>342</v>
      </c>
      <c r="H450" s="198">
        <v>9</v>
      </c>
      <c r="I450" s="199"/>
      <c r="J450" s="200">
        <f>ROUND(I450*H450,2)</f>
        <v>0</v>
      </c>
      <c r="K450" s="196" t="s">
        <v>233</v>
      </c>
      <c r="L450" s="40"/>
      <c r="M450" s="201" t="s">
        <v>1</v>
      </c>
      <c r="N450" s="202" t="s">
        <v>42</v>
      </c>
      <c r="O450" s="72"/>
      <c r="P450" s="203">
        <f>O450*H450</f>
        <v>0</v>
      </c>
      <c r="Q450" s="203">
        <v>6.6E-3</v>
      </c>
      <c r="R450" s="203">
        <f>Q450*H450</f>
        <v>5.9400000000000001E-2</v>
      </c>
      <c r="S450" s="203">
        <v>0</v>
      </c>
      <c r="T450" s="204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5" t="s">
        <v>234</v>
      </c>
      <c r="AT450" s="205" t="s">
        <v>229</v>
      </c>
      <c r="AU450" s="205" t="s">
        <v>88</v>
      </c>
      <c r="AY450" s="18" t="s">
        <v>227</v>
      </c>
      <c r="BE450" s="206">
        <f>IF(N450="základní",J450,0)</f>
        <v>0</v>
      </c>
      <c r="BF450" s="206">
        <f>IF(N450="snížená",J450,0)</f>
        <v>0</v>
      </c>
      <c r="BG450" s="206">
        <f>IF(N450="zákl. přenesená",J450,0)</f>
        <v>0</v>
      </c>
      <c r="BH450" s="206">
        <f>IF(N450="sníž. přenesená",J450,0)</f>
        <v>0</v>
      </c>
      <c r="BI450" s="206">
        <f>IF(N450="nulová",J450,0)</f>
        <v>0</v>
      </c>
      <c r="BJ450" s="18" t="s">
        <v>85</v>
      </c>
      <c r="BK450" s="206">
        <f>ROUND(I450*H450,2)</f>
        <v>0</v>
      </c>
      <c r="BL450" s="18" t="s">
        <v>234</v>
      </c>
      <c r="BM450" s="205" t="s">
        <v>672</v>
      </c>
    </row>
    <row r="451" spans="1:65" s="13" customFormat="1" ht="11.25">
      <c r="B451" s="207"/>
      <c r="C451" s="208"/>
      <c r="D451" s="209" t="s">
        <v>236</v>
      </c>
      <c r="E451" s="210" t="s">
        <v>1</v>
      </c>
      <c r="F451" s="211" t="s">
        <v>673</v>
      </c>
      <c r="G451" s="208"/>
      <c r="H451" s="212">
        <v>9</v>
      </c>
      <c r="I451" s="213"/>
      <c r="J451" s="208"/>
      <c r="K451" s="208"/>
      <c r="L451" s="214"/>
      <c r="M451" s="215"/>
      <c r="N451" s="216"/>
      <c r="O451" s="216"/>
      <c r="P451" s="216"/>
      <c r="Q451" s="216"/>
      <c r="R451" s="216"/>
      <c r="S451" s="216"/>
      <c r="T451" s="217"/>
      <c r="AT451" s="218" t="s">
        <v>236</v>
      </c>
      <c r="AU451" s="218" t="s">
        <v>88</v>
      </c>
      <c r="AV451" s="13" t="s">
        <v>88</v>
      </c>
      <c r="AW451" s="13" t="s">
        <v>32</v>
      </c>
      <c r="AX451" s="13" t="s">
        <v>85</v>
      </c>
      <c r="AY451" s="218" t="s">
        <v>227</v>
      </c>
    </row>
    <row r="452" spans="1:65" s="2" customFormat="1" ht="24.2" customHeight="1">
      <c r="A452" s="35"/>
      <c r="B452" s="36"/>
      <c r="C452" s="251" t="s">
        <v>674</v>
      </c>
      <c r="D452" s="251" t="s">
        <v>556</v>
      </c>
      <c r="E452" s="252" t="s">
        <v>675</v>
      </c>
      <c r="F452" s="253" t="s">
        <v>676</v>
      </c>
      <c r="G452" s="254" t="s">
        <v>342</v>
      </c>
      <c r="H452" s="255">
        <v>2.02</v>
      </c>
      <c r="I452" s="256"/>
      <c r="J452" s="257">
        <f t="shared" ref="J452:J457" si="0">ROUND(I452*H452,2)</f>
        <v>0</v>
      </c>
      <c r="K452" s="253" t="s">
        <v>233</v>
      </c>
      <c r="L452" s="258"/>
      <c r="M452" s="259" t="s">
        <v>1</v>
      </c>
      <c r="N452" s="260" t="s">
        <v>42</v>
      </c>
      <c r="O452" s="72"/>
      <c r="P452" s="203">
        <f t="shared" ref="P452:P457" si="1">O452*H452</f>
        <v>0</v>
      </c>
      <c r="Q452" s="203">
        <v>0.04</v>
      </c>
      <c r="R452" s="203">
        <f t="shared" ref="R452:R457" si="2">Q452*H452</f>
        <v>8.0799999999999997E-2</v>
      </c>
      <c r="S452" s="203">
        <v>0</v>
      </c>
      <c r="T452" s="204">
        <f t="shared" ref="T452:T457" si="3"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271</v>
      </c>
      <c r="AT452" s="205" t="s">
        <v>556</v>
      </c>
      <c r="AU452" s="205" t="s">
        <v>88</v>
      </c>
      <c r="AY452" s="18" t="s">
        <v>227</v>
      </c>
      <c r="BE452" s="206">
        <f t="shared" ref="BE452:BE457" si="4">IF(N452="základní",J452,0)</f>
        <v>0</v>
      </c>
      <c r="BF452" s="206">
        <f t="shared" ref="BF452:BF457" si="5">IF(N452="snížená",J452,0)</f>
        <v>0</v>
      </c>
      <c r="BG452" s="206">
        <f t="shared" ref="BG452:BG457" si="6">IF(N452="zákl. přenesená",J452,0)</f>
        <v>0</v>
      </c>
      <c r="BH452" s="206">
        <f t="shared" ref="BH452:BH457" si="7">IF(N452="sníž. přenesená",J452,0)</f>
        <v>0</v>
      </c>
      <c r="BI452" s="206">
        <f t="shared" ref="BI452:BI457" si="8">IF(N452="nulová",J452,0)</f>
        <v>0</v>
      </c>
      <c r="BJ452" s="18" t="s">
        <v>85</v>
      </c>
      <c r="BK452" s="206">
        <f t="shared" ref="BK452:BK457" si="9">ROUND(I452*H452,2)</f>
        <v>0</v>
      </c>
      <c r="BL452" s="18" t="s">
        <v>234</v>
      </c>
      <c r="BM452" s="205" t="s">
        <v>677</v>
      </c>
    </row>
    <row r="453" spans="1:65" s="2" customFormat="1" ht="24.2" customHeight="1">
      <c r="A453" s="35"/>
      <c r="B453" s="36"/>
      <c r="C453" s="251" t="s">
        <v>678</v>
      </c>
      <c r="D453" s="251" t="s">
        <v>556</v>
      </c>
      <c r="E453" s="252" t="s">
        <v>679</v>
      </c>
      <c r="F453" s="253" t="s">
        <v>680</v>
      </c>
      <c r="G453" s="254" t="s">
        <v>342</v>
      </c>
      <c r="H453" s="255">
        <v>5.05</v>
      </c>
      <c r="I453" s="256"/>
      <c r="J453" s="257">
        <f t="shared" si="0"/>
        <v>0</v>
      </c>
      <c r="K453" s="253" t="s">
        <v>233</v>
      </c>
      <c r="L453" s="258"/>
      <c r="M453" s="259" t="s">
        <v>1</v>
      </c>
      <c r="N453" s="260" t="s">
        <v>42</v>
      </c>
      <c r="O453" s="72"/>
      <c r="P453" s="203">
        <f t="shared" si="1"/>
        <v>0</v>
      </c>
      <c r="Q453" s="203">
        <v>5.0999999999999997E-2</v>
      </c>
      <c r="R453" s="203">
        <f t="shared" si="2"/>
        <v>0.25755</v>
      </c>
      <c r="S453" s="203">
        <v>0</v>
      </c>
      <c r="T453" s="204">
        <f t="shared" si="3"/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5" t="s">
        <v>271</v>
      </c>
      <c r="AT453" s="205" t="s">
        <v>556</v>
      </c>
      <c r="AU453" s="205" t="s">
        <v>88</v>
      </c>
      <c r="AY453" s="18" t="s">
        <v>227</v>
      </c>
      <c r="BE453" s="206">
        <f t="shared" si="4"/>
        <v>0</v>
      </c>
      <c r="BF453" s="206">
        <f t="shared" si="5"/>
        <v>0</v>
      </c>
      <c r="BG453" s="206">
        <f t="shared" si="6"/>
        <v>0</v>
      </c>
      <c r="BH453" s="206">
        <f t="shared" si="7"/>
        <v>0</v>
      </c>
      <c r="BI453" s="206">
        <f t="shared" si="8"/>
        <v>0</v>
      </c>
      <c r="BJ453" s="18" t="s">
        <v>85</v>
      </c>
      <c r="BK453" s="206">
        <f t="shared" si="9"/>
        <v>0</v>
      </c>
      <c r="BL453" s="18" t="s">
        <v>234</v>
      </c>
      <c r="BM453" s="205" t="s">
        <v>681</v>
      </c>
    </row>
    <row r="454" spans="1:65" s="2" customFormat="1" ht="24.2" customHeight="1">
      <c r="A454" s="35"/>
      <c r="B454" s="36"/>
      <c r="C454" s="251" t="s">
        <v>682</v>
      </c>
      <c r="D454" s="251" t="s">
        <v>556</v>
      </c>
      <c r="E454" s="252" t="s">
        <v>683</v>
      </c>
      <c r="F454" s="253" t="s">
        <v>684</v>
      </c>
      <c r="G454" s="254" t="s">
        <v>342</v>
      </c>
      <c r="H454" s="255">
        <v>2.02</v>
      </c>
      <c r="I454" s="256"/>
      <c r="J454" s="257">
        <f t="shared" si="0"/>
        <v>0</v>
      </c>
      <c r="K454" s="253" t="s">
        <v>233</v>
      </c>
      <c r="L454" s="258"/>
      <c r="M454" s="259" t="s">
        <v>1</v>
      </c>
      <c r="N454" s="260" t="s">
        <v>42</v>
      </c>
      <c r="O454" s="72"/>
      <c r="P454" s="203">
        <f t="shared" si="1"/>
        <v>0</v>
      </c>
      <c r="Q454" s="203">
        <v>6.8000000000000005E-2</v>
      </c>
      <c r="R454" s="203">
        <f t="shared" si="2"/>
        <v>0.13736000000000001</v>
      </c>
      <c r="S454" s="203">
        <v>0</v>
      </c>
      <c r="T454" s="204">
        <f t="shared" si="3"/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5" t="s">
        <v>271</v>
      </c>
      <c r="AT454" s="205" t="s">
        <v>556</v>
      </c>
      <c r="AU454" s="205" t="s">
        <v>88</v>
      </c>
      <c r="AY454" s="18" t="s">
        <v>227</v>
      </c>
      <c r="BE454" s="206">
        <f t="shared" si="4"/>
        <v>0</v>
      </c>
      <c r="BF454" s="206">
        <f t="shared" si="5"/>
        <v>0</v>
      </c>
      <c r="BG454" s="206">
        <f t="shared" si="6"/>
        <v>0</v>
      </c>
      <c r="BH454" s="206">
        <f t="shared" si="7"/>
        <v>0</v>
      </c>
      <c r="BI454" s="206">
        <f t="shared" si="8"/>
        <v>0</v>
      </c>
      <c r="BJ454" s="18" t="s">
        <v>85</v>
      </c>
      <c r="BK454" s="206">
        <f t="shared" si="9"/>
        <v>0</v>
      </c>
      <c r="BL454" s="18" t="s">
        <v>234</v>
      </c>
      <c r="BM454" s="205" t="s">
        <v>685</v>
      </c>
    </row>
    <row r="455" spans="1:65" s="2" customFormat="1" ht="14.45" customHeight="1">
      <c r="A455" s="35"/>
      <c r="B455" s="36"/>
      <c r="C455" s="194" t="s">
        <v>686</v>
      </c>
      <c r="D455" s="194" t="s">
        <v>229</v>
      </c>
      <c r="E455" s="195" t="s">
        <v>687</v>
      </c>
      <c r="F455" s="196" t="s">
        <v>688</v>
      </c>
      <c r="G455" s="197" t="s">
        <v>342</v>
      </c>
      <c r="H455" s="198">
        <v>4</v>
      </c>
      <c r="I455" s="199"/>
      <c r="J455" s="200">
        <f t="shared" si="0"/>
        <v>0</v>
      </c>
      <c r="K455" s="196" t="s">
        <v>233</v>
      </c>
      <c r="L455" s="40"/>
      <c r="M455" s="201" t="s">
        <v>1</v>
      </c>
      <c r="N455" s="202" t="s">
        <v>42</v>
      </c>
      <c r="O455" s="72"/>
      <c r="P455" s="203">
        <f t="shared" si="1"/>
        <v>0</v>
      </c>
      <c r="Q455" s="203">
        <v>6.6E-3</v>
      </c>
      <c r="R455" s="203">
        <f t="shared" si="2"/>
        <v>2.64E-2</v>
      </c>
      <c r="S455" s="203">
        <v>0</v>
      </c>
      <c r="T455" s="204">
        <f t="shared" si="3"/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5" t="s">
        <v>234</v>
      </c>
      <c r="AT455" s="205" t="s">
        <v>229</v>
      </c>
      <c r="AU455" s="205" t="s">
        <v>88</v>
      </c>
      <c r="AY455" s="18" t="s">
        <v>227</v>
      </c>
      <c r="BE455" s="206">
        <f t="shared" si="4"/>
        <v>0</v>
      </c>
      <c r="BF455" s="206">
        <f t="shared" si="5"/>
        <v>0</v>
      </c>
      <c r="BG455" s="206">
        <f t="shared" si="6"/>
        <v>0</v>
      </c>
      <c r="BH455" s="206">
        <f t="shared" si="7"/>
        <v>0</v>
      </c>
      <c r="BI455" s="206">
        <f t="shared" si="8"/>
        <v>0</v>
      </c>
      <c r="BJ455" s="18" t="s">
        <v>85</v>
      </c>
      <c r="BK455" s="206">
        <f t="shared" si="9"/>
        <v>0</v>
      </c>
      <c r="BL455" s="18" t="s">
        <v>234</v>
      </c>
      <c r="BM455" s="205" t="s">
        <v>689</v>
      </c>
    </row>
    <row r="456" spans="1:65" s="2" customFormat="1" ht="24.2" customHeight="1">
      <c r="A456" s="35"/>
      <c r="B456" s="36"/>
      <c r="C456" s="251" t="s">
        <v>690</v>
      </c>
      <c r="D456" s="251" t="s">
        <v>556</v>
      </c>
      <c r="E456" s="252" t="s">
        <v>691</v>
      </c>
      <c r="F456" s="253" t="s">
        <v>692</v>
      </c>
      <c r="G456" s="254" t="s">
        <v>342</v>
      </c>
      <c r="H456" s="255">
        <v>4.04</v>
      </c>
      <c r="I456" s="256"/>
      <c r="J456" s="257">
        <f t="shared" si="0"/>
        <v>0</v>
      </c>
      <c r="K456" s="253" t="s">
        <v>233</v>
      </c>
      <c r="L456" s="258"/>
      <c r="M456" s="259" t="s">
        <v>1</v>
      </c>
      <c r="N456" s="260" t="s">
        <v>42</v>
      </c>
      <c r="O456" s="72"/>
      <c r="P456" s="203">
        <f t="shared" si="1"/>
        <v>0</v>
      </c>
      <c r="Q456" s="203">
        <v>8.1000000000000003E-2</v>
      </c>
      <c r="R456" s="203">
        <f t="shared" si="2"/>
        <v>0.32724000000000003</v>
      </c>
      <c r="S456" s="203">
        <v>0</v>
      </c>
      <c r="T456" s="204">
        <f t="shared" si="3"/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271</v>
      </c>
      <c r="AT456" s="205" t="s">
        <v>556</v>
      </c>
      <c r="AU456" s="205" t="s">
        <v>88</v>
      </c>
      <c r="AY456" s="18" t="s">
        <v>227</v>
      </c>
      <c r="BE456" s="206">
        <f t="shared" si="4"/>
        <v>0</v>
      </c>
      <c r="BF456" s="206">
        <f t="shared" si="5"/>
        <v>0</v>
      </c>
      <c r="BG456" s="206">
        <f t="shared" si="6"/>
        <v>0</v>
      </c>
      <c r="BH456" s="206">
        <f t="shared" si="7"/>
        <v>0</v>
      </c>
      <c r="BI456" s="206">
        <f t="shared" si="8"/>
        <v>0</v>
      </c>
      <c r="BJ456" s="18" t="s">
        <v>85</v>
      </c>
      <c r="BK456" s="206">
        <f t="shared" si="9"/>
        <v>0</v>
      </c>
      <c r="BL456" s="18" t="s">
        <v>234</v>
      </c>
      <c r="BM456" s="205" t="s">
        <v>693</v>
      </c>
    </row>
    <row r="457" spans="1:65" s="2" customFormat="1" ht="24.2" customHeight="1">
      <c r="A457" s="35"/>
      <c r="B457" s="36"/>
      <c r="C457" s="194" t="s">
        <v>694</v>
      </c>
      <c r="D457" s="194" t="s">
        <v>229</v>
      </c>
      <c r="E457" s="195" t="s">
        <v>695</v>
      </c>
      <c r="F457" s="196" t="s">
        <v>696</v>
      </c>
      <c r="G457" s="197" t="s">
        <v>342</v>
      </c>
      <c r="H457" s="198">
        <v>5</v>
      </c>
      <c r="I457" s="199"/>
      <c r="J457" s="200">
        <f t="shared" si="0"/>
        <v>0</v>
      </c>
      <c r="K457" s="196" t="s">
        <v>233</v>
      </c>
      <c r="L457" s="40"/>
      <c r="M457" s="201" t="s">
        <v>1</v>
      </c>
      <c r="N457" s="202" t="s">
        <v>42</v>
      </c>
      <c r="O457" s="72"/>
      <c r="P457" s="203">
        <f t="shared" si="1"/>
        <v>0</v>
      </c>
      <c r="Q457" s="203">
        <v>8.8319999999999996E-2</v>
      </c>
      <c r="R457" s="203">
        <f t="shared" si="2"/>
        <v>0.44159999999999999</v>
      </c>
      <c r="S457" s="203">
        <v>0</v>
      </c>
      <c r="T457" s="204">
        <f t="shared" si="3"/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234</v>
      </c>
      <c r="AT457" s="205" t="s">
        <v>229</v>
      </c>
      <c r="AU457" s="205" t="s">
        <v>88</v>
      </c>
      <c r="AY457" s="18" t="s">
        <v>227</v>
      </c>
      <c r="BE457" s="206">
        <f t="shared" si="4"/>
        <v>0</v>
      </c>
      <c r="BF457" s="206">
        <f t="shared" si="5"/>
        <v>0</v>
      </c>
      <c r="BG457" s="206">
        <f t="shared" si="6"/>
        <v>0</v>
      </c>
      <c r="BH457" s="206">
        <f t="shared" si="7"/>
        <v>0</v>
      </c>
      <c r="BI457" s="206">
        <f t="shared" si="8"/>
        <v>0</v>
      </c>
      <c r="BJ457" s="18" t="s">
        <v>85</v>
      </c>
      <c r="BK457" s="206">
        <f t="shared" si="9"/>
        <v>0</v>
      </c>
      <c r="BL457" s="18" t="s">
        <v>234</v>
      </c>
      <c r="BM457" s="205" t="s">
        <v>697</v>
      </c>
    </row>
    <row r="458" spans="1:65" s="13" customFormat="1" ht="11.25">
      <c r="B458" s="207"/>
      <c r="C458" s="208"/>
      <c r="D458" s="209" t="s">
        <v>236</v>
      </c>
      <c r="E458" s="210" t="s">
        <v>1</v>
      </c>
      <c r="F458" s="211" t="s">
        <v>698</v>
      </c>
      <c r="G458" s="208"/>
      <c r="H458" s="212">
        <v>5</v>
      </c>
      <c r="I458" s="213"/>
      <c r="J458" s="208"/>
      <c r="K458" s="208"/>
      <c r="L458" s="214"/>
      <c r="M458" s="215"/>
      <c r="N458" s="216"/>
      <c r="O458" s="216"/>
      <c r="P458" s="216"/>
      <c r="Q458" s="216"/>
      <c r="R458" s="216"/>
      <c r="S458" s="216"/>
      <c r="T458" s="217"/>
      <c r="AT458" s="218" t="s">
        <v>236</v>
      </c>
      <c r="AU458" s="218" t="s">
        <v>88</v>
      </c>
      <c r="AV458" s="13" t="s">
        <v>88</v>
      </c>
      <c r="AW458" s="13" t="s">
        <v>32</v>
      </c>
      <c r="AX458" s="13" t="s">
        <v>85</v>
      </c>
      <c r="AY458" s="218" t="s">
        <v>227</v>
      </c>
    </row>
    <row r="459" spans="1:65" s="2" customFormat="1" ht="24.2" customHeight="1">
      <c r="A459" s="35"/>
      <c r="B459" s="36"/>
      <c r="C459" s="194" t="s">
        <v>699</v>
      </c>
      <c r="D459" s="194" t="s">
        <v>229</v>
      </c>
      <c r="E459" s="195" t="s">
        <v>700</v>
      </c>
      <c r="F459" s="196" t="s">
        <v>701</v>
      </c>
      <c r="G459" s="197" t="s">
        <v>402</v>
      </c>
      <c r="H459" s="198">
        <v>26.939</v>
      </c>
      <c r="I459" s="199"/>
      <c r="J459" s="200">
        <f>ROUND(I459*H459,2)</f>
        <v>0</v>
      </c>
      <c r="K459" s="196" t="s">
        <v>249</v>
      </c>
      <c r="L459" s="40"/>
      <c r="M459" s="201" t="s">
        <v>1</v>
      </c>
      <c r="N459" s="202" t="s">
        <v>42</v>
      </c>
      <c r="O459" s="72"/>
      <c r="P459" s="203">
        <f>O459*H459</f>
        <v>0</v>
      </c>
      <c r="Q459" s="203">
        <v>2.234</v>
      </c>
      <c r="R459" s="203">
        <f>Q459*H459</f>
        <v>60.181725999999998</v>
      </c>
      <c r="S459" s="203">
        <v>0</v>
      </c>
      <c r="T459" s="204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5" t="s">
        <v>234</v>
      </c>
      <c r="AT459" s="205" t="s">
        <v>229</v>
      </c>
      <c r="AU459" s="205" t="s">
        <v>88</v>
      </c>
      <c r="AY459" s="18" t="s">
        <v>227</v>
      </c>
      <c r="BE459" s="206">
        <f>IF(N459="základní",J459,0)</f>
        <v>0</v>
      </c>
      <c r="BF459" s="206">
        <f>IF(N459="snížená",J459,0)</f>
        <v>0</v>
      </c>
      <c r="BG459" s="206">
        <f>IF(N459="zákl. přenesená",J459,0)</f>
        <v>0</v>
      </c>
      <c r="BH459" s="206">
        <f>IF(N459="sníž. přenesená",J459,0)</f>
        <v>0</v>
      </c>
      <c r="BI459" s="206">
        <f>IF(N459="nulová",J459,0)</f>
        <v>0</v>
      </c>
      <c r="BJ459" s="18" t="s">
        <v>85</v>
      </c>
      <c r="BK459" s="206">
        <f>ROUND(I459*H459,2)</f>
        <v>0</v>
      </c>
      <c r="BL459" s="18" t="s">
        <v>234</v>
      </c>
      <c r="BM459" s="205" t="s">
        <v>702</v>
      </c>
    </row>
    <row r="460" spans="1:65" s="13" customFormat="1" ht="11.25">
      <c r="B460" s="207"/>
      <c r="C460" s="208"/>
      <c r="D460" s="209" t="s">
        <v>236</v>
      </c>
      <c r="E460" s="210" t="s">
        <v>1</v>
      </c>
      <c r="F460" s="211" t="s">
        <v>646</v>
      </c>
      <c r="G460" s="208"/>
      <c r="H460" s="212">
        <v>1.464</v>
      </c>
      <c r="I460" s="213"/>
      <c r="J460" s="208"/>
      <c r="K460" s="208"/>
      <c r="L460" s="214"/>
      <c r="M460" s="215"/>
      <c r="N460" s="216"/>
      <c r="O460" s="216"/>
      <c r="P460" s="216"/>
      <c r="Q460" s="216"/>
      <c r="R460" s="216"/>
      <c r="S460" s="216"/>
      <c r="T460" s="217"/>
      <c r="AT460" s="218" t="s">
        <v>236</v>
      </c>
      <c r="AU460" s="218" t="s">
        <v>88</v>
      </c>
      <c r="AV460" s="13" t="s">
        <v>88</v>
      </c>
      <c r="AW460" s="13" t="s">
        <v>32</v>
      </c>
      <c r="AX460" s="13" t="s">
        <v>77</v>
      </c>
      <c r="AY460" s="218" t="s">
        <v>227</v>
      </c>
    </row>
    <row r="461" spans="1:65" s="13" customFormat="1" ht="11.25">
      <c r="B461" s="207"/>
      <c r="C461" s="208"/>
      <c r="D461" s="209" t="s">
        <v>236</v>
      </c>
      <c r="E461" s="210" t="s">
        <v>1</v>
      </c>
      <c r="F461" s="211" t="s">
        <v>647</v>
      </c>
      <c r="G461" s="208"/>
      <c r="H461" s="212">
        <v>25.475000000000001</v>
      </c>
      <c r="I461" s="213"/>
      <c r="J461" s="208"/>
      <c r="K461" s="208"/>
      <c r="L461" s="214"/>
      <c r="M461" s="215"/>
      <c r="N461" s="216"/>
      <c r="O461" s="216"/>
      <c r="P461" s="216"/>
      <c r="Q461" s="216"/>
      <c r="R461" s="216"/>
      <c r="S461" s="216"/>
      <c r="T461" s="217"/>
      <c r="AT461" s="218" t="s">
        <v>236</v>
      </c>
      <c r="AU461" s="218" t="s">
        <v>88</v>
      </c>
      <c r="AV461" s="13" t="s">
        <v>88</v>
      </c>
      <c r="AW461" s="13" t="s">
        <v>32</v>
      </c>
      <c r="AX461" s="13" t="s">
        <v>77</v>
      </c>
      <c r="AY461" s="218" t="s">
        <v>227</v>
      </c>
    </row>
    <row r="462" spans="1:65" s="15" customFormat="1" ht="11.25">
      <c r="B462" s="229"/>
      <c r="C462" s="230"/>
      <c r="D462" s="209" t="s">
        <v>236</v>
      </c>
      <c r="E462" s="231" t="s">
        <v>191</v>
      </c>
      <c r="F462" s="232" t="s">
        <v>244</v>
      </c>
      <c r="G462" s="230"/>
      <c r="H462" s="233">
        <v>26.939</v>
      </c>
      <c r="I462" s="234"/>
      <c r="J462" s="230"/>
      <c r="K462" s="230"/>
      <c r="L462" s="235"/>
      <c r="M462" s="236"/>
      <c r="N462" s="237"/>
      <c r="O462" s="237"/>
      <c r="P462" s="237"/>
      <c r="Q462" s="237"/>
      <c r="R462" s="237"/>
      <c r="S462" s="237"/>
      <c r="T462" s="238"/>
      <c r="AT462" s="239" t="s">
        <v>236</v>
      </c>
      <c r="AU462" s="239" t="s">
        <v>88</v>
      </c>
      <c r="AV462" s="15" t="s">
        <v>234</v>
      </c>
      <c r="AW462" s="15" t="s">
        <v>32</v>
      </c>
      <c r="AX462" s="15" t="s">
        <v>85</v>
      </c>
      <c r="AY462" s="239" t="s">
        <v>227</v>
      </c>
    </row>
    <row r="463" spans="1:65" s="2" customFormat="1" ht="24.2" customHeight="1">
      <c r="A463" s="35"/>
      <c r="B463" s="36"/>
      <c r="C463" s="194" t="s">
        <v>703</v>
      </c>
      <c r="D463" s="194" t="s">
        <v>229</v>
      </c>
      <c r="E463" s="195" t="s">
        <v>704</v>
      </c>
      <c r="F463" s="196" t="s">
        <v>705</v>
      </c>
      <c r="G463" s="197" t="s">
        <v>402</v>
      </c>
      <c r="H463" s="198">
        <v>1.95</v>
      </c>
      <c r="I463" s="199"/>
      <c r="J463" s="200">
        <f>ROUND(I463*H463,2)</f>
        <v>0</v>
      </c>
      <c r="K463" s="196" t="s">
        <v>233</v>
      </c>
      <c r="L463" s="40"/>
      <c r="M463" s="201" t="s">
        <v>1</v>
      </c>
      <c r="N463" s="202" t="s">
        <v>42</v>
      </c>
      <c r="O463" s="72"/>
      <c r="P463" s="203">
        <f>O463*H463</f>
        <v>0</v>
      </c>
      <c r="Q463" s="203">
        <v>2.234</v>
      </c>
      <c r="R463" s="203">
        <f>Q463*H463</f>
        <v>4.3563000000000001</v>
      </c>
      <c r="S463" s="203">
        <v>0</v>
      </c>
      <c r="T463" s="204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5" t="s">
        <v>234</v>
      </c>
      <c r="AT463" s="205" t="s">
        <v>229</v>
      </c>
      <c r="AU463" s="205" t="s">
        <v>88</v>
      </c>
      <c r="AY463" s="18" t="s">
        <v>227</v>
      </c>
      <c r="BE463" s="206">
        <f>IF(N463="základní",J463,0)</f>
        <v>0</v>
      </c>
      <c r="BF463" s="206">
        <f>IF(N463="snížená",J463,0)</f>
        <v>0</v>
      </c>
      <c r="BG463" s="206">
        <f>IF(N463="zákl. přenesená",J463,0)</f>
        <v>0</v>
      </c>
      <c r="BH463" s="206">
        <f>IF(N463="sníž. přenesená",J463,0)</f>
        <v>0</v>
      </c>
      <c r="BI463" s="206">
        <f>IF(N463="nulová",J463,0)</f>
        <v>0</v>
      </c>
      <c r="BJ463" s="18" t="s">
        <v>85</v>
      </c>
      <c r="BK463" s="206">
        <f>ROUND(I463*H463,2)</f>
        <v>0</v>
      </c>
      <c r="BL463" s="18" t="s">
        <v>234</v>
      </c>
      <c r="BM463" s="205" t="s">
        <v>706</v>
      </c>
    </row>
    <row r="464" spans="1:65" s="13" customFormat="1" ht="11.25">
      <c r="B464" s="207"/>
      <c r="C464" s="208"/>
      <c r="D464" s="209" t="s">
        <v>236</v>
      </c>
      <c r="E464" s="210" t="s">
        <v>1</v>
      </c>
      <c r="F464" s="211" t="s">
        <v>707</v>
      </c>
      <c r="G464" s="208"/>
      <c r="H464" s="212">
        <v>1.35</v>
      </c>
      <c r="I464" s="213"/>
      <c r="J464" s="208"/>
      <c r="K464" s="208"/>
      <c r="L464" s="214"/>
      <c r="M464" s="215"/>
      <c r="N464" s="216"/>
      <c r="O464" s="216"/>
      <c r="P464" s="216"/>
      <c r="Q464" s="216"/>
      <c r="R464" s="216"/>
      <c r="S464" s="216"/>
      <c r="T464" s="217"/>
      <c r="AT464" s="218" t="s">
        <v>236</v>
      </c>
      <c r="AU464" s="218" t="s">
        <v>88</v>
      </c>
      <c r="AV464" s="13" t="s">
        <v>88</v>
      </c>
      <c r="AW464" s="13" t="s">
        <v>32</v>
      </c>
      <c r="AX464" s="13" t="s">
        <v>77</v>
      </c>
      <c r="AY464" s="218" t="s">
        <v>227</v>
      </c>
    </row>
    <row r="465" spans="1:65" s="13" customFormat="1" ht="11.25">
      <c r="B465" s="207"/>
      <c r="C465" s="208"/>
      <c r="D465" s="209" t="s">
        <v>236</v>
      </c>
      <c r="E465" s="210" t="s">
        <v>1</v>
      </c>
      <c r="F465" s="211" t="s">
        <v>708</v>
      </c>
      <c r="G465" s="208"/>
      <c r="H465" s="212">
        <v>0.27600000000000002</v>
      </c>
      <c r="I465" s="213"/>
      <c r="J465" s="208"/>
      <c r="K465" s="208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236</v>
      </c>
      <c r="AU465" s="218" t="s">
        <v>88</v>
      </c>
      <c r="AV465" s="13" t="s">
        <v>88</v>
      </c>
      <c r="AW465" s="13" t="s">
        <v>32</v>
      </c>
      <c r="AX465" s="13" t="s">
        <v>77</v>
      </c>
      <c r="AY465" s="218" t="s">
        <v>227</v>
      </c>
    </row>
    <row r="466" spans="1:65" s="13" customFormat="1" ht="11.25">
      <c r="B466" s="207"/>
      <c r="C466" s="208"/>
      <c r="D466" s="209" t="s">
        <v>236</v>
      </c>
      <c r="E466" s="210" t="s">
        <v>1</v>
      </c>
      <c r="F466" s="211" t="s">
        <v>709</v>
      </c>
      <c r="G466" s="208"/>
      <c r="H466" s="212">
        <v>0.32400000000000001</v>
      </c>
      <c r="I466" s="213"/>
      <c r="J466" s="208"/>
      <c r="K466" s="208"/>
      <c r="L466" s="214"/>
      <c r="M466" s="215"/>
      <c r="N466" s="216"/>
      <c r="O466" s="216"/>
      <c r="P466" s="216"/>
      <c r="Q466" s="216"/>
      <c r="R466" s="216"/>
      <c r="S466" s="216"/>
      <c r="T466" s="217"/>
      <c r="AT466" s="218" t="s">
        <v>236</v>
      </c>
      <c r="AU466" s="218" t="s">
        <v>88</v>
      </c>
      <c r="AV466" s="13" t="s">
        <v>88</v>
      </c>
      <c r="AW466" s="13" t="s">
        <v>32</v>
      </c>
      <c r="AX466" s="13" t="s">
        <v>77</v>
      </c>
      <c r="AY466" s="218" t="s">
        <v>227</v>
      </c>
    </row>
    <row r="467" spans="1:65" s="15" customFormat="1" ht="11.25">
      <c r="B467" s="229"/>
      <c r="C467" s="230"/>
      <c r="D467" s="209" t="s">
        <v>236</v>
      </c>
      <c r="E467" s="231" t="s">
        <v>139</v>
      </c>
      <c r="F467" s="232" t="s">
        <v>244</v>
      </c>
      <c r="G467" s="230"/>
      <c r="H467" s="233">
        <v>1.95</v>
      </c>
      <c r="I467" s="234"/>
      <c r="J467" s="230"/>
      <c r="K467" s="230"/>
      <c r="L467" s="235"/>
      <c r="M467" s="236"/>
      <c r="N467" s="237"/>
      <c r="O467" s="237"/>
      <c r="P467" s="237"/>
      <c r="Q467" s="237"/>
      <c r="R467" s="237"/>
      <c r="S467" s="237"/>
      <c r="T467" s="238"/>
      <c r="AT467" s="239" t="s">
        <v>236</v>
      </c>
      <c r="AU467" s="239" t="s">
        <v>88</v>
      </c>
      <c r="AV467" s="15" t="s">
        <v>234</v>
      </c>
      <c r="AW467" s="15" t="s">
        <v>32</v>
      </c>
      <c r="AX467" s="15" t="s">
        <v>85</v>
      </c>
      <c r="AY467" s="239" t="s">
        <v>227</v>
      </c>
    </row>
    <row r="468" spans="1:65" s="2" customFormat="1" ht="24.2" customHeight="1">
      <c r="A468" s="35"/>
      <c r="B468" s="36"/>
      <c r="C468" s="194" t="s">
        <v>710</v>
      </c>
      <c r="D468" s="194" t="s">
        <v>229</v>
      </c>
      <c r="E468" s="195" t="s">
        <v>711</v>
      </c>
      <c r="F468" s="196" t="s">
        <v>712</v>
      </c>
      <c r="G468" s="197" t="s">
        <v>248</v>
      </c>
      <c r="H468" s="198">
        <v>5.0199999999999996</v>
      </c>
      <c r="I468" s="199"/>
      <c r="J468" s="200">
        <f>ROUND(I468*H468,2)</f>
        <v>0</v>
      </c>
      <c r="K468" s="196" t="s">
        <v>233</v>
      </c>
      <c r="L468" s="40"/>
      <c r="M468" s="201" t="s">
        <v>1</v>
      </c>
      <c r="N468" s="202" t="s">
        <v>42</v>
      </c>
      <c r="O468" s="72"/>
      <c r="P468" s="203">
        <f>O468*H468</f>
        <v>0</v>
      </c>
      <c r="Q468" s="203">
        <v>6.3200000000000001E-3</v>
      </c>
      <c r="R468" s="203">
        <f>Q468*H468</f>
        <v>3.1726399999999995E-2</v>
      </c>
      <c r="S468" s="203">
        <v>0</v>
      </c>
      <c r="T468" s="204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5" t="s">
        <v>234</v>
      </c>
      <c r="AT468" s="205" t="s">
        <v>229</v>
      </c>
      <c r="AU468" s="205" t="s">
        <v>88</v>
      </c>
      <c r="AY468" s="18" t="s">
        <v>227</v>
      </c>
      <c r="BE468" s="206">
        <f>IF(N468="základní",J468,0)</f>
        <v>0</v>
      </c>
      <c r="BF468" s="206">
        <f>IF(N468="snížená",J468,0)</f>
        <v>0</v>
      </c>
      <c r="BG468" s="206">
        <f>IF(N468="zákl. přenesená",J468,0)</f>
        <v>0</v>
      </c>
      <c r="BH468" s="206">
        <f>IF(N468="sníž. přenesená",J468,0)</f>
        <v>0</v>
      </c>
      <c r="BI468" s="206">
        <f>IF(N468="nulová",J468,0)</f>
        <v>0</v>
      </c>
      <c r="BJ468" s="18" t="s">
        <v>85</v>
      </c>
      <c r="BK468" s="206">
        <f>ROUND(I468*H468,2)</f>
        <v>0</v>
      </c>
      <c r="BL468" s="18" t="s">
        <v>234</v>
      </c>
      <c r="BM468" s="205" t="s">
        <v>713</v>
      </c>
    </row>
    <row r="469" spans="1:65" s="13" customFormat="1" ht="11.25">
      <c r="B469" s="207"/>
      <c r="C469" s="208"/>
      <c r="D469" s="209" t="s">
        <v>236</v>
      </c>
      <c r="E469" s="210" t="s">
        <v>1</v>
      </c>
      <c r="F469" s="211" t="s">
        <v>714</v>
      </c>
      <c r="G469" s="208"/>
      <c r="H469" s="212">
        <v>3.6</v>
      </c>
      <c r="I469" s="213"/>
      <c r="J469" s="208"/>
      <c r="K469" s="208"/>
      <c r="L469" s="214"/>
      <c r="M469" s="215"/>
      <c r="N469" s="216"/>
      <c r="O469" s="216"/>
      <c r="P469" s="216"/>
      <c r="Q469" s="216"/>
      <c r="R469" s="216"/>
      <c r="S469" s="216"/>
      <c r="T469" s="217"/>
      <c r="AT469" s="218" t="s">
        <v>236</v>
      </c>
      <c r="AU469" s="218" t="s">
        <v>88</v>
      </c>
      <c r="AV469" s="13" t="s">
        <v>88</v>
      </c>
      <c r="AW469" s="13" t="s">
        <v>32</v>
      </c>
      <c r="AX469" s="13" t="s">
        <v>77</v>
      </c>
      <c r="AY469" s="218" t="s">
        <v>227</v>
      </c>
    </row>
    <row r="470" spans="1:65" s="13" customFormat="1" ht="11.25">
      <c r="B470" s="207"/>
      <c r="C470" s="208"/>
      <c r="D470" s="209" t="s">
        <v>236</v>
      </c>
      <c r="E470" s="210" t="s">
        <v>1</v>
      </c>
      <c r="F470" s="211" t="s">
        <v>715</v>
      </c>
      <c r="G470" s="208"/>
      <c r="H470" s="212">
        <v>0.7</v>
      </c>
      <c r="I470" s="213"/>
      <c r="J470" s="208"/>
      <c r="K470" s="208"/>
      <c r="L470" s="214"/>
      <c r="M470" s="215"/>
      <c r="N470" s="216"/>
      <c r="O470" s="216"/>
      <c r="P470" s="216"/>
      <c r="Q470" s="216"/>
      <c r="R470" s="216"/>
      <c r="S470" s="216"/>
      <c r="T470" s="217"/>
      <c r="AT470" s="218" t="s">
        <v>236</v>
      </c>
      <c r="AU470" s="218" t="s">
        <v>88</v>
      </c>
      <c r="AV470" s="13" t="s">
        <v>88</v>
      </c>
      <c r="AW470" s="13" t="s">
        <v>32</v>
      </c>
      <c r="AX470" s="13" t="s">
        <v>77</v>
      </c>
      <c r="AY470" s="218" t="s">
        <v>227</v>
      </c>
    </row>
    <row r="471" spans="1:65" s="13" customFormat="1" ht="11.25">
      <c r="B471" s="207"/>
      <c r="C471" s="208"/>
      <c r="D471" s="209" t="s">
        <v>236</v>
      </c>
      <c r="E471" s="210" t="s">
        <v>1</v>
      </c>
      <c r="F471" s="211" t="s">
        <v>716</v>
      </c>
      <c r="G471" s="208"/>
      <c r="H471" s="212">
        <v>0.72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77</v>
      </c>
      <c r="AY471" s="218" t="s">
        <v>227</v>
      </c>
    </row>
    <row r="472" spans="1:65" s="15" customFormat="1" ht="11.25">
      <c r="B472" s="229"/>
      <c r="C472" s="230"/>
      <c r="D472" s="209" t="s">
        <v>236</v>
      </c>
      <c r="E472" s="231" t="s">
        <v>1</v>
      </c>
      <c r="F472" s="232" t="s">
        <v>244</v>
      </c>
      <c r="G472" s="230"/>
      <c r="H472" s="233">
        <v>5.0199999999999996</v>
      </c>
      <c r="I472" s="234"/>
      <c r="J472" s="230"/>
      <c r="K472" s="230"/>
      <c r="L472" s="235"/>
      <c r="M472" s="236"/>
      <c r="N472" s="237"/>
      <c r="O472" s="237"/>
      <c r="P472" s="237"/>
      <c r="Q472" s="237"/>
      <c r="R472" s="237"/>
      <c r="S472" s="237"/>
      <c r="T472" s="238"/>
      <c r="AT472" s="239" t="s">
        <v>236</v>
      </c>
      <c r="AU472" s="239" t="s">
        <v>88</v>
      </c>
      <c r="AV472" s="15" t="s">
        <v>234</v>
      </c>
      <c r="AW472" s="15" t="s">
        <v>32</v>
      </c>
      <c r="AX472" s="15" t="s">
        <v>85</v>
      </c>
      <c r="AY472" s="239" t="s">
        <v>227</v>
      </c>
    </row>
    <row r="473" spans="1:65" s="12" customFormat="1" ht="22.9" customHeight="1">
      <c r="B473" s="178"/>
      <c r="C473" s="179"/>
      <c r="D473" s="180" t="s">
        <v>76</v>
      </c>
      <c r="E473" s="192" t="s">
        <v>256</v>
      </c>
      <c r="F473" s="192" t="s">
        <v>717</v>
      </c>
      <c r="G473" s="179"/>
      <c r="H473" s="179"/>
      <c r="I473" s="182"/>
      <c r="J473" s="193">
        <f>BK473</f>
        <v>0</v>
      </c>
      <c r="K473" s="179"/>
      <c r="L473" s="184"/>
      <c r="M473" s="185"/>
      <c r="N473" s="186"/>
      <c r="O473" s="186"/>
      <c r="P473" s="187">
        <f>SUM(P474:P492)</f>
        <v>0</v>
      </c>
      <c r="Q473" s="186"/>
      <c r="R473" s="187">
        <f>SUM(R474:R492)</f>
        <v>0</v>
      </c>
      <c r="S473" s="186"/>
      <c r="T473" s="188">
        <f>SUM(T474:T492)</f>
        <v>0</v>
      </c>
      <c r="AR473" s="189" t="s">
        <v>85</v>
      </c>
      <c r="AT473" s="190" t="s">
        <v>76</v>
      </c>
      <c r="AU473" s="190" t="s">
        <v>85</v>
      </c>
      <c r="AY473" s="189" t="s">
        <v>227</v>
      </c>
      <c r="BK473" s="191">
        <f>SUM(BK474:BK492)</f>
        <v>0</v>
      </c>
    </row>
    <row r="474" spans="1:65" s="2" customFormat="1" ht="14.45" customHeight="1">
      <c r="A474" s="35"/>
      <c r="B474" s="36"/>
      <c r="C474" s="194" t="s">
        <v>718</v>
      </c>
      <c r="D474" s="194" t="s">
        <v>229</v>
      </c>
      <c r="E474" s="195" t="s">
        <v>719</v>
      </c>
      <c r="F474" s="196" t="s">
        <v>720</v>
      </c>
      <c r="G474" s="197" t="s">
        <v>248</v>
      </c>
      <c r="H474" s="198">
        <v>578.19200000000001</v>
      </c>
      <c r="I474" s="199"/>
      <c r="J474" s="200">
        <f>ROUND(I474*H474,2)</f>
        <v>0</v>
      </c>
      <c r="K474" s="196" t="s">
        <v>249</v>
      </c>
      <c r="L474" s="40"/>
      <c r="M474" s="201" t="s">
        <v>1</v>
      </c>
      <c r="N474" s="202" t="s">
        <v>42</v>
      </c>
      <c r="O474" s="72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5" t="s">
        <v>234</v>
      </c>
      <c r="AT474" s="205" t="s">
        <v>229</v>
      </c>
      <c r="AU474" s="205" t="s">
        <v>88</v>
      </c>
      <c r="AY474" s="18" t="s">
        <v>227</v>
      </c>
      <c r="BE474" s="206">
        <f>IF(N474="základní",J474,0)</f>
        <v>0</v>
      </c>
      <c r="BF474" s="206">
        <f>IF(N474="snížená",J474,0)</f>
        <v>0</v>
      </c>
      <c r="BG474" s="206">
        <f>IF(N474="zákl. přenesená",J474,0)</f>
        <v>0</v>
      </c>
      <c r="BH474" s="206">
        <f>IF(N474="sníž. přenesená",J474,0)</f>
        <v>0</v>
      </c>
      <c r="BI474" s="206">
        <f>IF(N474="nulová",J474,0)</f>
        <v>0</v>
      </c>
      <c r="BJ474" s="18" t="s">
        <v>85</v>
      </c>
      <c r="BK474" s="206">
        <f>ROUND(I474*H474,2)</f>
        <v>0</v>
      </c>
      <c r="BL474" s="18" t="s">
        <v>234</v>
      </c>
      <c r="BM474" s="205" t="s">
        <v>721</v>
      </c>
    </row>
    <row r="475" spans="1:65" s="14" customFormat="1" ht="11.25">
      <c r="B475" s="219"/>
      <c r="C475" s="220"/>
      <c r="D475" s="209" t="s">
        <v>236</v>
      </c>
      <c r="E475" s="221" t="s">
        <v>1</v>
      </c>
      <c r="F475" s="222" t="s">
        <v>722</v>
      </c>
      <c r="G475" s="220"/>
      <c r="H475" s="221" t="s">
        <v>1</v>
      </c>
      <c r="I475" s="223"/>
      <c r="J475" s="220"/>
      <c r="K475" s="220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236</v>
      </c>
      <c r="AU475" s="228" t="s">
        <v>88</v>
      </c>
      <c r="AV475" s="14" t="s">
        <v>85</v>
      </c>
      <c r="AW475" s="14" t="s">
        <v>32</v>
      </c>
      <c r="AX475" s="14" t="s">
        <v>77</v>
      </c>
      <c r="AY475" s="228" t="s">
        <v>227</v>
      </c>
    </row>
    <row r="476" spans="1:65" s="14" customFormat="1" ht="11.25">
      <c r="B476" s="219"/>
      <c r="C476" s="220"/>
      <c r="D476" s="209" t="s">
        <v>236</v>
      </c>
      <c r="E476" s="221" t="s">
        <v>1</v>
      </c>
      <c r="F476" s="222" t="s">
        <v>723</v>
      </c>
      <c r="G476" s="220"/>
      <c r="H476" s="221" t="s">
        <v>1</v>
      </c>
      <c r="I476" s="223"/>
      <c r="J476" s="220"/>
      <c r="K476" s="220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236</v>
      </c>
      <c r="AU476" s="228" t="s">
        <v>88</v>
      </c>
      <c r="AV476" s="14" t="s">
        <v>85</v>
      </c>
      <c r="AW476" s="14" t="s">
        <v>32</v>
      </c>
      <c r="AX476" s="14" t="s">
        <v>77</v>
      </c>
      <c r="AY476" s="228" t="s">
        <v>227</v>
      </c>
    </row>
    <row r="477" spans="1:65" s="13" customFormat="1" ht="22.5">
      <c r="B477" s="207"/>
      <c r="C477" s="208"/>
      <c r="D477" s="209" t="s">
        <v>236</v>
      </c>
      <c r="E477" s="210" t="s">
        <v>1</v>
      </c>
      <c r="F477" s="211" t="s">
        <v>724</v>
      </c>
      <c r="G477" s="208"/>
      <c r="H477" s="212">
        <v>273.30099999999999</v>
      </c>
      <c r="I477" s="213"/>
      <c r="J477" s="208"/>
      <c r="K477" s="208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236</v>
      </c>
      <c r="AU477" s="218" t="s">
        <v>88</v>
      </c>
      <c r="AV477" s="13" t="s">
        <v>88</v>
      </c>
      <c r="AW477" s="13" t="s">
        <v>32</v>
      </c>
      <c r="AX477" s="13" t="s">
        <v>77</v>
      </c>
      <c r="AY477" s="218" t="s">
        <v>227</v>
      </c>
    </row>
    <row r="478" spans="1:65" s="16" customFormat="1" ht="11.25">
      <c r="B478" s="240"/>
      <c r="C478" s="241"/>
      <c r="D478" s="209" t="s">
        <v>236</v>
      </c>
      <c r="E478" s="242" t="s">
        <v>144</v>
      </c>
      <c r="F478" s="243" t="s">
        <v>290</v>
      </c>
      <c r="G478" s="241"/>
      <c r="H478" s="244">
        <v>273.30099999999999</v>
      </c>
      <c r="I478" s="245"/>
      <c r="J478" s="241"/>
      <c r="K478" s="241"/>
      <c r="L478" s="246"/>
      <c r="M478" s="247"/>
      <c r="N478" s="248"/>
      <c r="O478" s="248"/>
      <c r="P478" s="248"/>
      <c r="Q478" s="248"/>
      <c r="R478" s="248"/>
      <c r="S478" s="248"/>
      <c r="T478" s="249"/>
      <c r="AT478" s="250" t="s">
        <v>236</v>
      </c>
      <c r="AU478" s="250" t="s">
        <v>88</v>
      </c>
      <c r="AV478" s="16" t="s">
        <v>245</v>
      </c>
      <c r="AW478" s="16" t="s">
        <v>32</v>
      </c>
      <c r="AX478" s="16" t="s">
        <v>77</v>
      </c>
      <c r="AY478" s="250" t="s">
        <v>227</v>
      </c>
    </row>
    <row r="479" spans="1:65" s="15" customFormat="1" ht="11.25">
      <c r="B479" s="229"/>
      <c r="C479" s="230"/>
      <c r="D479" s="209" t="s">
        <v>236</v>
      </c>
      <c r="E479" s="231" t="s">
        <v>1</v>
      </c>
      <c r="F479" s="232" t="s">
        <v>244</v>
      </c>
      <c r="G479" s="230"/>
      <c r="H479" s="233">
        <v>273.30099999999999</v>
      </c>
      <c r="I479" s="234"/>
      <c r="J479" s="230"/>
      <c r="K479" s="230"/>
      <c r="L479" s="235"/>
      <c r="M479" s="236"/>
      <c r="N479" s="237"/>
      <c r="O479" s="237"/>
      <c r="P479" s="237"/>
      <c r="Q479" s="237"/>
      <c r="R479" s="237"/>
      <c r="S479" s="237"/>
      <c r="T479" s="238"/>
      <c r="AT479" s="239" t="s">
        <v>236</v>
      </c>
      <c r="AU479" s="239" t="s">
        <v>88</v>
      </c>
      <c r="AV479" s="15" t="s">
        <v>234</v>
      </c>
      <c r="AW479" s="15" t="s">
        <v>32</v>
      </c>
      <c r="AX479" s="15" t="s">
        <v>77</v>
      </c>
      <c r="AY479" s="239" t="s">
        <v>227</v>
      </c>
    </row>
    <row r="480" spans="1:65" s="14" customFormat="1" ht="11.25">
      <c r="B480" s="219"/>
      <c r="C480" s="220"/>
      <c r="D480" s="209" t="s">
        <v>236</v>
      </c>
      <c r="E480" s="221" t="s">
        <v>1</v>
      </c>
      <c r="F480" s="222" t="s">
        <v>725</v>
      </c>
      <c r="G480" s="220"/>
      <c r="H480" s="221" t="s">
        <v>1</v>
      </c>
      <c r="I480" s="223"/>
      <c r="J480" s="220"/>
      <c r="K480" s="220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236</v>
      </c>
      <c r="AU480" s="228" t="s">
        <v>88</v>
      </c>
      <c r="AV480" s="14" t="s">
        <v>85</v>
      </c>
      <c r="AW480" s="14" t="s">
        <v>32</v>
      </c>
      <c r="AX480" s="14" t="s">
        <v>77</v>
      </c>
      <c r="AY480" s="228" t="s">
        <v>227</v>
      </c>
    </row>
    <row r="481" spans="1:65" s="13" customFormat="1" ht="11.25">
      <c r="B481" s="207"/>
      <c r="C481" s="208"/>
      <c r="D481" s="209" t="s">
        <v>236</v>
      </c>
      <c r="E481" s="210" t="s">
        <v>1</v>
      </c>
      <c r="F481" s="211" t="s">
        <v>726</v>
      </c>
      <c r="G481" s="208"/>
      <c r="H481" s="212">
        <v>546.60199999999998</v>
      </c>
      <c r="I481" s="213"/>
      <c r="J481" s="208"/>
      <c r="K481" s="208"/>
      <c r="L481" s="214"/>
      <c r="M481" s="215"/>
      <c r="N481" s="216"/>
      <c r="O481" s="216"/>
      <c r="P481" s="216"/>
      <c r="Q481" s="216"/>
      <c r="R481" s="216"/>
      <c r="S481" s="216"/>
      <c r="T481" s="217"/>
      <c r="AT481" s="218" t="s">
        <v>236</v>
      </c>
      <c r="AU481" s="218" t="s">
        <v>88</v>
      </c>
      <c r="AV481" s="13" t="s">
        <v>88</v>
      </c>
      <c r="AW481" s="13" t="s">
        <v>32</v>
      </c>
      <c r="AX481" s="13" t="s">
        <v>77</v>
      </c>
      <c r="AY481" s="218" t="s">
        <v>227</v>
      </c>
    </row>
    <row r="482" spans="1:65" s="16" customFormat="1" ht="11.25">
      <c r="B482" s="240"/>
      <c r="C482" s="241"/>
      <c r="D482" s="209" t="s">
        <v>236</v>
      </c>
      <c r="E482" s="242" t="s">
        <v>1</v>
      </c>
      <c r="F482" s="243" t="s">
        <v>290</v>
      </c>
      <c r="G482" s="241"/>
      <c r="H482" s="244">
        <v>546.60199999999998</v>
      </c>
      <c r="I482" s="245"/>
      <c r="J482" s="241"/>
      <c r="K482" s="241"/>
      <c r="L482" s="246"/>
      <c r="M482" s="247"/>
      <c r="N482" s="248"/>
      <c r="O482" s="248"/>
      <c r="P482" s="248"/>
      <c r="Q482" s="248"/>
      <c r="R482" s="248"/>
      <c r="S482" s="248"/>
      <c r="T482" s="249"/>
      <c r="AT482" s="250" t="s">
        <v>236</v>
      </c>
      <c r="AU482" s="250" t="s">
        <v>88</v>
      </c>
      <c r="AV482" s="16" t="s">
        <v>245</v>
      </c>
      <c r="AW482" s="16" t="s">
        <v>32</v>
      </c>
      <c r="AX482" s="16" t="s">
        <v>77</v>
      </c>
      <c r="AY482" s="250" t="s">
        <v>227</v>
      </c>
    </row>
    <row r="483" spans="1:65" s="14" customFormat="1" ht="11.25">
      <c r="B483" s="219"/>
      <c r="C483" s="220"/>
      <c r="D483" s="209" t="s">
        <v>236</v>
      </c>
      <c r="E483" s="221" t="s">
        <v>1</v>
      </c>
      <c r="F483" s="222" t="s">
        <v>727</v>
      </c>
      <c r="G483" s="220"/>
      <c r="H483" s="221" t="s">
        <v>1</v>
      </c>
      <c r="I483" s="223"/>
      <c r="J483" s="220"/>
      <c r="K483" s="220"/>
      <c r="L483" s="224"/>
      <c r="M483" s="225"/>
      <c r="N483" s="226"/>
      <c r="O483" s="226"/>
      <c r="P483" s="226"/>
      <c r="Q483" s="226"/>
      <c r="R483" s="226"/>
      <c r="S483" s="226"/>
      <c r="T483" s="227"/>
      <c r="AT483" s="228" t="s">
        <v>236</v>
      </c>
      <c r="AU483" s="228" t="s">
        <v>88</v>
      </c>
      <c r="AV483" s="14" t="s">
        <v>85</v>
      </c>
      <c r="AW483" s="14" t="s">
        <v>32</v>
      </c>
      <c r="AX483" s="14" t="s">
        <v>77</v>
      </c>
      <c r="AY483" s="228" t="s">
        <v>227</v>
      </c>
    </row>
    <row r="484" spans="1:65" s="13" customFormat="1" ht="11.25">
      <c r="B484" s="207"/>
      <c r="C484" s="208"/>
      <c r="D484" s="209" t="s">
        <v>236</v>
      </c>
      <c r="E484" s="210" t="s">
        <v>1</v>
      </c>
      <c r="F484" s="211" t="s">
        <v>186</v>
      </c>
      <c r="G484" s="208"/>
      <c r="H484" s="212">
        <v>31.59</v>
      </c>
      <c r="I484" s="213"/>
      <c r="J484" s="208"/>
      <c r="K484" s="208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236</v>
      </c>
      <c r="AU484" s="218" t="s">
        <v>88</v>
      </c>
      <c r="AV484" s="13" t="s">
        <v>88</v>
      </c>
      <c r="AW484" s="13" t="s">
        <v>32</v>
      </c>
      <c r="AX484" s="13" t="s">
        <v>77</v>
      </c>
      <c r="AY484" s="218" t="s">
        <v>227</v>
      </c>
    </row>
    <row r="485" spans="1:65" s="16" customFormat="1" ht="11.25">
      <c r="B485" s="240"/>
      <c r="C485" s="241"/>
      <c r="D485" s="209" t="s">
        <v>236</v>
      </c>
      <c r="E485" s="242" t="s">
        <v>188</v>
      </c>
      <c r="F485" s="243" t="s">
        <v>290</v>
      </c>
      <c r="G485" s="241"/>
      <c r="H485" s="244">
        <v>31.59</v>
      </c>
      <c r="I485" s="245"/>
      <c r="J485" s="241"/>
      <c r="K485" s="241"/>
      <c r="L485" s="246"/>
      <c r="M485" s="247"/>
      <c r="N485" s="248"/>
      <c r="O485" s="248"/>
      <c r="P485" s="248"/>
      <c r="Q485" s="248"/>
      <c r="R485" s="248"/>
      <c r="S485" s="248"/>
      <c r="T485" s="249"/>
      <c r="AT485" s="250" t="s">
        <v>236</v>
      </c>
      <c r="AU485" s="250" t="s">
        <v>88</v>
      </c>
      <c r="AV485" s="16" t="s">
        <v>245</v>
      </c>
      <c r="AW485" s="16" t="s">
        <v>32</v>
      </c>
      <c r="AX485" s="16" t="s">
        <v>77</v>
      </c>
      <c r="AY485" s="250" t="s">
        <v>227</v>
      </c>
    </row>
    <row r="486" spans="1:65" s="15" customFormat="1" ht="11.25">
      <c r="B486" s="229"/>
      <c r="C486" s="230"/>
      <c r="D486" s="209" t="s">
        <v>236</v>
      </c>
      <c r="E486" s="231" t="s">
        <v>1</v>
      </c>
      <c r="F486" s="232" t="s">
        <v>244</v>
      </c>
      <c r="G486" s="230"/>
      <c r="H486" s="233">
        <v>578.19200000000001</v>
      </c>
      <c r="I486" s="234"/>
      <c r="J486" s="230"/>
      <c r="K486" s="230"/>
      <c r="L486" s="235"/>
      <c r="M486" s="236"/>
      <c r="N486" s="237"/>
      <c r="O486" s="237"/>
      <c r="P486" s="237"/>
      <c r="Q486" s="237"/>
      <c r="R486" s="237"/>
      <c r="S486" s="237"/>
      <c r="T486" s="238"/>
      <c r="AT486" s="239" t="s">
        <v>236</v>
      </c>
      <c r="AU486" s="239" t="s">
        <v>88</v>
      </c>
      <c r="AV486" s="15" t="s">
        <v>234</v>
      </c>
      <c r="AW486" s="15" t="s">
        <v>32</v>
      </c>
      <c r="AX486" s="15" t="s">
        <v>85</v>
      </c>
      <c r="AY486" s="239" t="s">
        <v>227</v>
      </c>
    </row>
    <row r="487" spans="1:65" s="2" customFormat="1" ht="24.2" customHeight="1">
      <c r="A487" s="35"/>
      <c r="B487" s="36"/>
      <c r="C487" s="194" t="s">
        <v>728</v>
      </c>
      <c r="D487" s="194" t="s">
        <v>229</v>
      </c>
      <c r="E487" s="195" t="s">
        <v>518</v>
      </c>
      <c r="F487" s="196" t="s">
        <v>519</v>
      </c>
      <c r="G487" s="197" t="s">
        <v>402</v>
      </c>
      <c r="H487" s="198">
        <v>144.54900000000001</v>
      </c>
      <c r="I487" s="199"/>
      <c r="J487" s="200">
        <f>ROUND(I487*H487,2)</f>
        <v>0</v>
      </c>
      <c r="K487" s="196" t="s">
        <v>233</v>
      </c>
      <c r="L487" s="40"/>
      <c r="M487" s="201" t="s">
        <v>1</v>
      </c>
      <c r="N487" s="202" t="s">
        <v>42</v>
      </c>
      <c r="O487" s="72"/>
      <c r="P487" s="203">
        <f>O487*H487</f>
        <v>0</v>
      </c>
      <c r="Q487" s="203">
        <v>0</v>
      </c>
      <c r="R487" s="203">
        <f>Q487*H487</f>
        <v>0</v>
      </c>
      <c r="S487" s="203">
        <v>0</v>
      </c>
      <c r="T487" s="204">
        <f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05" t="s">
        <v>234</v>
      </c>
      <c r="AT487" s="205" t="s">
        <v>229</v>
      </c>
      <c r="AU487" s="205" t="s">
        <v>88</v>
      </c>
      <c r="AY487" s="18" t="s">
        <v>227</v>
      </c>
      <c r="BE487" s="206">
        <f>IF(N487="základní",J487,0)</f>
        <v>0</v>
      </c>
      <c r="BF487" s="206">
        <f>IF(N487="snížená",J487,0)</f>
        <v>0</v>
      </c>
      <c r="BG487" s="206">
        <f>IF(N487="zákl. přenesená",J487,0)</f>
        <v>0</v>
      </c>
      <c r="BH487" s="206">
        <f>IF(N487="sníž. přenesená",J487,0)</f>
        <v>0</v>
      </c>
      <c r="BI487" s="206">
        <f>IF(N487="nulová",J487,0)</f>
        <v>0</v>
      </c>
      <c r="BJ487" s="18" t="s">
        <v>85</v>
      </c>
      <c r="BK487" s="206">
        <f>ROUND(I487*H487,2)</f>
        <v>0</v>
      </c>
      <c r="BL487" s="18" t="s">
        <v>234</v>
      </c>
      <c r="BM487" s="205" t="s">
        <v>729</v>
      </c>
    </row>
    <row r="488" spans="1:65" s="14" customFormat="1" ht="11.25">
      <c r="B488" s="219"/>
      <c r="C488" s="220"/>
      <c r="D488" s="209" t="s">
        <v>236</v>
      </c>
      <c r="E488" s="221" t="s">
        <v>1</v>
      </c>
      <c r="F488" s="222" t="s">
        <v>730</v>
      </c>
      <c r="G488" s="220"/>
      <c r="H488" s="221" t="s">
        <v>1</v>
      </c>
      <c r="I488" s="223"/>
      <c r="J488" s="220"/>
      <c r="K488" s="220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236</v>
      </c>
      <c r="AU488" s="228" t="s">
        <v>88</v>
      </c>
      <c r="AV488" s="14" t="s">
        <v>85</v>
      </c>
      <c r="AW488" s="14" t="s">
        <v>32</v>
      </c>
      <c r="AX488" s="14" t="s">
        <v>77</v>
      </c>
      <c r="AY488" s="228" t="s">
        <v>227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731</v>
      </c>
      <c r="G489" s="208"/>
      <c r="H489" s="212">
        <v>136.65100000000001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77</v>
      </c>
      <c r="AY489" s="218" t="s">
        <v>227</v>
      </c>
    </row>
    <row r="490" spans="1:65" s="13" customFormat="1" ht="11.25">
      <c r="B490" s="207"/>
      <c r="C490" s="208"/>
      <c r="D490" s="209" t="s">
        <v>236</v>
      </c>
      <c r="E490" s="210" t="s">
        <v>1</v>
      </c>
      <c r="F490" s="211" t="s">
        <v>732</v>
      </c>
      <c r="G490" s="208"/>
      <c r="H490" s="212">
        <v>7.8979999999999997</v>
      </c>
      <c r="I490" s="213"/>
      <c r="J490" s="208"/>
      <c r="K490" s="208"/>
      <c r="L490" s="214"/>
      <c r="M490" s="215"/>
      <c r="N490" s="216"/>
      <c r="O490" s="216"/>
      <c r="P490" s="216"/>
      <c r="Q490" s="216"/>
      <c r="R490" s="216"/>
      <c r="S490" s="216"/>
      <c r="T490" s="217"/>
      <c r="AT490" s="218" t="s">
        <v>236</v>
      </c>
      <c r="AU490" s="218" t="s">
        <v>88</v>
      </c>
      <c r="AV490" s="13" t="s">
        <v>88</v>
      </c>
      <c r="AW490" s="13" t="s">
        <v>32</v>
      </c>
      <c r="AX490" s="13" t="s">
        <v>77</v>
      </c>
      <c r="AY490" s="218" t="s">
        <v>227</v>
      </c>
    </row>
    <row r="491" spans="1:65" s="15" customFormat="1" ht="11.25">
      <c r="B491" s="229"/>
      <c r="C491" s="230"/>
      <c r="D491" s="209" t="s">
        <v>236</v>
      </c>
      <c r="E491" s="231" t="s">
        <v>1</v>
      </c>
      <c r="F491" s="232" t="s">
        <v>244</v>
      </c>
      <c r="G491" s="230"/>
      <c r="H491" s="233">
        <v>144.54900000000001</v>
      </c>
      <c r="I491" s="234"/>
      <c r="J491" s="230"/>
      <c r="K491" s="230"/>
      <c r="L491" s="235"/>
      <c r="M491" s="236"/>
      <c r="N491" s="237"/>
      <c r="O491" s="237"/>
      <c r="P491" s="237"/>
      <c r="Q491" s="237"/>
      <c r="R491" s="237"/>
      <c r="S491" s="237"/>
      <c r="T491" s="238"/>
      <c r="AT491" s="239" t="s">
        <v>236</v>
      </c>
      <c r="AU491" s="239" t="s">
        <v>88</v>
      </c>
      <c r="AV491" s="15" t="s">
        <v>234</v>
      </c>
      <c r="AW491" s="15" t="s">
        <v>32</v>
      </c>
      <c r="AX491" s="15" t="s">
        <v>85</v>
      </c>
      <c r="AY491" s="239" t="s">
        <v>227</v>
      </c>
    </row>
    <row r="492" spans="1:65" s="2" customFormat="1" ht="24.2" customHeight="1">
      <c r="A492" s="35"/>
      <c r="B492" s="36"/>
      <c r="C492" s="194" t="s">
        <v>733</v>
      </c>
      <c r="D492" s="194" t="s">
        <v>229</v>
      </c>
      <c r="E492" s="195" t="s">
        <v>655</v>
      </c>
      <c r="F492" s="196" t="s">
        <v>656</v>
      </c>
      <c r="G492" s="197" t="s">
        <v>402</v>
      </c>
      <c r="H492" s="198">
        <v>144.54900000000001</v>
      </c>
      <c r="I492" s="199"/>
      <c r="J492" s="200">
        <f>ROUND(I492*H492,2)</f>
        <v>0</v>
      </c>
      <c r="K492" s="196" t="s">
        <v>233</v>
      </c>
      <c r="L492" s="40"/>
      <c r="M492" s="201" t="s">
        <v>1</v>
      </c>
      <c r="N492" s="202" t="s">
        <v>42</v>
      </c>
      <c r="O492" s="72"/>
      <c r="P492" s="203">
        <f>O492*H492</f>
        <v>0</v>
      </c>
      <c r="Q492" s="203">
        <v>0</v>
      </c>
      <c r="R492" s="203">
        <f>Q492*H492</f>
        <v>0</v>
      </c>
      <c r="S492" s="203">
        <v>0</v>
      </c>
      <c r="T492" s="204">
        <f>S492*H492</f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5" t="s">
        <v>234</v>
      </c>
      <c r="AT492" s="205" t="s">
        <v>229</v>
      </c>
      <c r="AU492" s="205" t="s">
        <v>88</v>
      </c>
      <c r="AY492" s="18" t="s">
        <v>227</v>
      </c>
      <c r="BE492" s="206">
        <f>IF(N492="základní",J492,0)</f>
        <v>0</v>
      </c>
      <c r="BF492" s="206">
        <f>IF(N492="snížená",J492,0)</f>
        <v>0</v>
      </c>
      <c r="BG492" s="206">
        <f>IF(N492="zákl. přenesená",J492,0)</f>
        <v>0</v>
      </c>
      <c r="BH492" s="206">
        <f>IF(N492="sníž. přenesená",J492,0)</f>
        <v>0</v>
      </c>
      <c r="BI492" s="206">
        <f>IF(N492="nulová",J492,0)</f>
        <v>0</v>
      </c>
      <c r="BJ492" s="18" t="s">
        <v>85</v>
      </c>
      <c r="BK492" s="206">
        <f>ROUND(I492*H492,2)</f>
        <v>0</v>
      </c>
      <c r="BL492" s="18" t="s">
        <v>234</v>
      </c>
      <c r="BM492" s="205" t="s">
        <v>734</v>
      </c>
    </row>
    <row r="493" spans="1:65" s="12" customFormat="1" ht="22.9" customHeight="1">
      <c r="B493" s="178"/>
      <c r="C493" s="179"/>
      <c r="D493" s="180" t="s">
        <v>76</v>
      </c>
      <c r="E493" s="192" t="s">
        <v>261</v>
      </c>
      <c r="F493" s="192" t="s">
        <v>735</v>
      </c>
      <c r="G493" s="179"/>
      <c r="H493" s="179"/>
      <c r="I493" s="182"/>
      <c r="J493" s="193">
        <f>BK493</f>
        <v>0</v>
      </c>
      <c r="K493" s="179"/>
      <c r="L493" s="184"/>
      <c r="M493" s="185"/>
      <c r="N493" s="186"/>
      <c r="O493" s="186"/>
      <c r="P493" s="187">
        <f>SUM(P494:P501)</f>
        <v>0</v>
      </c>
      <c r="Q493" s="186"/>
      <c r="R493" s="187">
        <f>SUM(R494:R501)</f>
        <v>6.8255999999999997E-2</v>
      </c>
      <c r="S493" s="186"/>
      <c r="T493" s="188">
        <f>SUM(T494:T501)</f>
        <v>0</v>
      </c>
      <c r="AR493" s="189" t="s">
        <v>85</v>
      </c>
      <c r="AT493" s="190" t="s">
        <v>76</v>
      </c>
      <c r="AU493" s="190" t="s">
        <v>85</v>
      </c>
      <c r="AY493" s="189" t="s">
        <v>227</v>
      </c>
      <c r="BK493" s="191">
        <f>SUM(BK494:BK501)</f>
        <v>0</v>
      </c>
    </row>
    <row r="494" spans="1:65" s="2" customFormat="1" ht="24.2" customHeight="1">
      <c r="A494" s="35"/>
      <c r="B494" s="36"/>
      <c r="C494" s="194" t="s">
        <v>736</v>
      </c>
      <c r="D494" s="194" t="s">
        <v>229</v>
      </c>
      <c r="E494" s="195" t="s">
        <v>737</v>
      </c>
      <c r="F494" s="196" t="s">
        <v>738</v>
      </c>
      <c r="G494" s="197" t="s">
        <v>248</v>
      </c>
      <c r="H494" s="198">
        <v>21.33</v>
      </c>
      <c r="I494" s="199"/>
      <c r="J494" s="200">
        <f>ROUND(I494*H494,2)</f>
        <v>0</v>
      </c>
      <c r="K494" s="196" t="s">
        <v>249</v>
      </c>
      <c r="L494" s="40"/>
      <c r="M494" s="201" t="s">
        <v>1</v>
      </c>
      <c r="N494" s="202" t="s">
        <v>42</v>
      </c>
      <c r="O494" s="72"/>
      <c r="P494" s="203">
        <f>O494*H494</f>
        <v>0</v>
      </c>
      <c r="Q494" s="203">
        <v>3.2000000000000002E-3</v>
      </c>
      <c r="R494" s="203">
        <f>Q494*H494</f>
        <v>6.8255999999999997E-2</v>
      </c>
      <c r="S494" s="203">
        <v>0</v>
      </c>
      <c r="T494" s="204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05" t="s">
        <v>234</v>
      </c>
      <c r="AT494" s="205" t="s">
        <v>229</v>
      </c>
      <c r="AU494" s="205" t="s">
        <v>88</v>
      </c>
      <c r="AY494" s="18" t="s">
        <v>227</v>
      </c>
      <c r="BE494" s="206">
        <f>IF(N494="základní",J494,0)</f>
        <v>0</v>
      </c>
      <c r="BF494" s="206">
        <f>IF(N494="snížená",J494,0)</f>
        <v>0</v>
      </c>
      <c r="BG494" s="206">
        <f>IF(N494="zákl. přenesená",J494,0)</f>
        <v>0</v>
      </c>
      <c r="BH494" s="206">
        <f>IF(N494="sníž. přenesená",J494,0)</f>
        <v>0</v>
      </c>
      <c r="BI494" s="206">
        <f>IF(N494="nulová",J494,0)</f>
        <v>0</v>
      </c>
      <c r="BJ494" s="18" t="s">
        <v>85</v>
      </c>
      <c r="BK494" s="206">
        <f>ROUND(I494*H494,2)</f>
        <v>0</v>
      </c>
      <c r="BL494" s="18" t="s">
        <v>234</v>
      </c>
      <c r="BM494" s="205" t="s">
        <v>739</v>
      </c>
    </row>
    <row r="495" spans="1:65" s="14" customFormat="1" ht="11.25">
      <c r="B495" s="219"/>
      <c r="C495" s="220"/>
      <c r="D495" s="209" t="s">
        <v>236</v>
      </c>
      <c r="E495" s="221" t="s">
        <v>1</v>
      </c>
      <c r="F495" s="222" t="s">
        <v>740</v>
      </c>
      <c r="G495" s="220"/>
      <c r="H495" s="221" t="s">
        <v>1</v>
      </c>
      <c r="I495" s="223"/>
      <c r="J495" s="220"/>
      <c r="K495" s="220"/>
      <c r="L495" s="224"/>
      <c r="M495" s="225"/>
      <c r="N495" s="226"/>
      <c r="O495" s="226"/>
      <c r="P495" s="226"/>
      <c r="Q495" s="226"/>
      <c r="R495" s="226"/>
      <c r="S495" s="226"/>
      <c r="T495" s="227"/>
      <c r="AT495" s="228" t="s">
        <v>236</v>
      </c>
      <c r="AU495" s="228" t="s">
        <v>88</v>
      </c>
      <c r="AV495" s="14" t="s">
        <v>85</v>
      </c>
      <c r="AW495" s="14" t="s">
        <v>32</v>
      </c>
      <c r="AX495" s="14" t="s">
        <v>77</v>
      </c>
      <c r="AY495" s="228" t="s">
        <v>227</v>
      </c>
    </row>
    <row r="496" spans="1:65" s="13" customFormat="1" ht="11.25">
      <c r="B496" s="207"/>
      <c r="C496" s="208"/>
      <c r="D496" s="209" t="s">
        <v>236</v>
      </c>
      <c r="E496" s="210" t="s">
        <v>1</v>
      </c>
      <c r="F496" s="211" t="s">
        <v>741</v>
      </c>
      <c r="G496" s="208"/>
      <c r="H496" s="212">
        <v>9.7200000000000006</v>
      </c>
      <c r="I496" s="213"/>
      <c r="J496" s="208"/>
      <c r="K496" s="208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236</v>
      </c>
      <c r="AU496" s="218" t="s">
        <v>88</v>
      </c>
      <c r="AV496" s="13" t="s">
        <v>88</v>
      </c>
      <c r="AW496" s="13" t="s">
        <v>32</v>
      </c>
      <c r="AX496" s="13" t="s">
        <v>77</v>
      </c>
      <c r="AY496" s="218" t="s">
        <v>227</v>
      </c>
    </row>
    <row r="497" spans="1:65" s="13" customFormat="1" ht="11.25">
      <c r="B497" s="207"/>
      <c r="C497" s="208"/>
      <c r="D497" s="209" t="s">
        <v>236</v>
      </c>
      <c r="E497" s="210" t="s">
        <v>1</v>
      </c>
      <c r="F497" s="211" t="s">
        <v>742</v>
      </c>
      <c r="G497" s="208"/>
      <c r="H497" s="212">
        <v>2.585</v>
      </c>
      <c r="I497" s="213"/>
      <c r="J497" s="208"/>
      <c r="K497" s="208"/>
      <c r="L497" s="214"/>
      <c r="M497" s="215"/>
      <c r="N497" s="216"/>
      <c r="O497" s="216"/>
      <c r="P497" s="216"/>
      <c r="Q497" s="216"/>
      <c r="R497" s="216"/>
      <c r="S497" s="216"/>
      <c r="T497" s="217"/>
      <c r="AT497" s="218" t="s">
        <v>236</v>
      </c>
      <c r="AU497" s="218" t="s">
        <v>88</v>
      </c>
      <c r="AV497" s="13" t="s">
        <v>88</v>
      </c>
      <c r="AW497" s="13" t="s">
        <v>32</v>
      </c>
      <c r="AX497" s="13" t="s">
        <v>77</v>
      </c>
      <c r="AY497" s="218" t="s">
        <v>227</v>
      </c>
    </row>
    <row r="498" spans="1:65" s="14" customFormat="1" ht="11.25">
      <c r="B498" s="219"/>
      <c r="C498" s="220"/>
      <c r="D498" s="209" t="s">
        <v>236</v>
      </c>
      <c r="E498" s="221" t="s">
        <v>1</v>
      </c>
      <c r="F498" s="222" t="s">
        <v>743</v>
      </c>
      <c r="G498" s="220"/>
      <c r="H498" s="221" t="s">
        <v>1</v>
      </c>
      <c r="I498" s="223"/>
      <c r="J498" s="220"/>
      <c r="K498" s="220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236</v>
      </c>
      <c r="AU498" s="228" t="s">
        <v>88</v>
      </c>
      <c r="AV498" s="14" t="s">
        <v>85</v>
      </c>
      <c r="AW498" s="14" t="s">
        <v>32</v>
      </c>
      <c r="AX498" s="14" t="s">
        <v>77</v>
      </c>
      <c r="AY498" s="228" t="s">
        <v>227</v>
      </c>
    </row>
    <row r="499" spans="1:65" s="13" customFormat="1" ht="11.25">
      <c r="B499" s="207"/>
      <c r="C499" s="208"/>
      <c r="D499" s="209" t="s">
        <v>236</v>
      </c>
      <c r="E499" s="210" t="s">
        <v>1</v>
      </c>
      <c r="F499" s="211" t="s">
        <v>744</v>
      </c>
      <c r="G499" s="208"/>
      <c r="H499" s="212">
        <v>7.24</v>
      </c>
      <c r="I499" s="213"/>
      <c r="J499" s="208"/>
      <c r="K499" s="208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236</v>
      </c>
      <c r="AU499" s="218" t="s">
        <v>88</v>
      </c>
      <c r="AV499" s="13" t="s">
        <v>88</v>
      </c>
      <c r="AW499" s="13" t="s">
        <v>32</v>
      </c>
      <c r="AX499" s="13" t="s">
        <v>77</v>
      </c>
      <c r="AY499" s="218" t="s">
        <v>227</v>
      </c>
    </row>
    <row r="500" spans="1:65" s="13" customFormat="1" ht="11.25">
      <c r="B500" s="207"/>
      <c r="C500" s="208"/>
      <c r="D500" s="209" t="s">
        <v>236</v>
      </c>
      <c r="E500" s="210" t="s">
        <v>1</v>
      </c>
      <c r="F500" s="211" t="s">
        <v>745</v>
      </c>
      <c r="G500" s="208"/>
      <c r="H500" s="212">
        <v>1.7849999999999999</v>
      </c>
      <c r="I500" s="213"/>
      <c r="J500" s="208"/>
      <c r="K500" s="208"/>
      <c r="L500" s="214"/>
      <c r="M500" s="215"/>
      <c r="N500" s="216"/>
      <c r="O500" s="216"/>
      <c r="P500" s="216"/>
      <c r="Q500" s="216"/>
      <c r="R500" s="216"/>
      <c r="S500" s="216"/>
      <c r="T500" s="217"/>
      <c r="AT500" s="218" t="s">
        <v>236</v>
      </c>
      <c r="AU500" s="218" t="s">
        <v>88</v>
      </c>
      <c r="AV500" s="13" t="s">
        <v>88</v>
      </c>
      <c r="AW500" s="13" t="s">
        <v>32</v>
      </c>
      <c r="AX500" s="13" t="s">
        <v>77</v>
      </c>
      <c r="AY500" s="218" t="s">
        <v>227</v>
      </c>
    </row>
    <row r="501" spans="1:65" s="15" customFormat="1" ht="11.25">
      <c r="B501" s="229"/>
      <c r="C501" s="230"/>
      <c r="D501" s="209" t="s">
        <v>236</v>
      </c>
      <c r="E501" s="231" t="s">
        <v>1</v>
      </c>
      <c r="F501" s="232" t="s">
        <v>244</v>
      </c>
      <c r="G501" s="230"/>
      <c r="H501" s="233">
        <v>21.33</v>
      </c>
      <c r="I501" s="234"/>
      <c r="J501" s="230"/>
      <c r="K501" s="230"/>
      <c r="L501" s="235"/>
      <c r="M501" s="236"/>
      <c r="N501" s="237"/>
      <c r="O501" s="237"/>
      <c r="P501" s="237"/>
      <c r="Q501" s="237"/>
      <c r="R501" s="237"/>
      <c r="S501" s="237"/>
      <c r="T501" s="238"/>
      <c r="AT501" s="239" t="s">
        <v>236</v>
      </c>
      <c r="AU501" s="239" t="s">
        <v>88</v>
      </c>
      <c r="AV501" s="15" t="s">
        <v>234</v>
      </c>
      <c r="AW501" s="15" t="s">
        <v>32</v>
      </c>
      <c r="AX501" s="15" t="s">
        <v>85</v>
      </c>
      <c r="AY501" s="239" t="s">
        <v>227</v>
      </c>
    </row>
    <row r="502" spans="1:65" s="12" customFormat="1" ht="22.9" customHeight="1">
      <c r="B502" s="178"/>
      <c r="C502" s="179"/>
      <c r="D502" s="180" t="s">
        <v>76</v>
      </c>
      <c r="E502" s="192" t="s">
        <v>271</v>
      </c>
      <c r="F502" s="192" t="s">
        <v>746</v>
      </c>
      <c r="G502" s="179"/>
      <c r="H502" s="179"/>
      <c r="I502" s="182"/>
      <c r="J502" s="193">
        <f>BK502</f>
        <v>0</v>
      </c>
      <c r="K502" s="179"/>
      <c r="L502" s="184"/>
      <c r="M502" s="185"/>
      <c r="N502" s="186"/>
      <c r="O502" s="186"/>
      <c r="P502" s="187">
        <f>SUM(P503:P663)</f>
        <v>0</v>
      </c>
      <c r="Q502" s="186"/>
      <c r="R502" s="187">
        <f>SUM(R503:R663)</f>
        <v>377.87328399999984</v>
      </c>
      <c r="S502" s="186"/>
      <c r="T502" s="188">
        <f>SUM(T503:T663)</f>
        <v>72.727920000000012</v>
      </c>
      <c r="AR502" s="189" t="s">
        <v>85</v>
      </c>
      <c r="AT502" s="190" t="s">
        <v>76</v>
      </c>
      <c r="AU502" s="190" t="s">
        <v>85</v>
      </c>
      <c r="AY502" s="189" t="s">
        <v>227</v>
      </c>
      <c r="BK502" s="191">
        <f>SUM(BK503:BK663)</f>
        <v>0</v>
      </c>
    </row>
    <row r="503" spans="1:65" s="2" customFormat="1" ht="24.2" customHeight="1">
      <c r="A503" s="35"/>
      <c r="B503" s="36"/>
      <c r="C503" s="194" t="s">
        <v>747</v>
      </c>
      <c r="D503" s="194" t="s">
        <v>229</v>
      </c>
      <c r="E503" s="195" t="s">
        <v>748</v>
      </c>
      <c r="F503" s="196" t="s">
        <v>749</v>
      </c>
      <c r="G503" s="197" t="s">
        <v>232</v>
      </c>
      <c r="H503" s="198">
        <v>12.5</v>
      </c>
      <c r="I503" s="199"/>
      <c r="J503" s="200">
        <f>ROUND(I503*H503,2)</f>
        <v>0</v>
      </c>
      <c r="K503" s="196" t="s">
        <v>249</v>
      </c>
      <c r="L503" s="40"/>
      <c r="M503" s="201" t="s">
        <v>1</v>
      </c>
      <c r="N503" s="202" t="s">
        <v>42</v>
      </c>
      <c r="O503" s="72"/>
      <c r="P503" s="203">
        <f>O503*H503</f>
        <v>0</v>
      </c>
      <c r="Q503" s="203">
        <v>8.0000000000000007E-5</v>
      </c>
      <c r="R503" s="203">
        <f>Q503*H503</f>
        <v>1E-3</v>
      </c>
      <c r="S503" s="203">
        <v>0</v>
      </c>
      <c r="T503" s="204">
        <f>S503*H503</f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205" t="s">
        <v>234</v>
      </c>
      <c r="AT503" s="205" t="s">
        <v>229</v>
      </c>
      <c r="AU503" s="205" t="s">
        <v>88</v>
      </c>
      <c r="AY503" s="18" t="s">
        <v>227</v>
      </c>
      <c r="BE503" s="206">
        <f>IF(N503="základní",J503,0)</f>
        <v>0</v>
      </c>
      <c r="BF503" s="206">
        <f>IF(N503="snížená",J503,0)</f>
        <v>0</v>
      </c>
      <c r="BG503" s="206">
        <f>IF(N503="zákl. přenesená",J503,0)</f>
        <v>0</v>
      </c>
      <c r="BH503" s="206">
        <f>IF(N503="sníž. přenesená",J503,0)</f>
        <v>0</v>
      </c>
      <c r="BI503" s="206">
        <f>IF(N503="nulová",J503,0)</f>
        <v>0</v>
      </c>
      <c r="BJ503" s="18" t="s">
        <v>85</v>
      </c>
      <c r="BK503" s="206">
        <f>ROUND(I503*H503,2)</f>
        <v>0</v>
      </c>
      <c r="BL503" s="18" t="s">
        <v>234</v>
      </c>
      <c r="BM503" s="205" t="s">
        <v>750</v>
      </c>
    </row>
    <row r="504" spans="1:65" s="14" customFormat="1" ht="11.25">
      <c r="B504" s="219"/>
      <c r="C504" s="220"/>
      <c r="D504" s="209" t="s">
        <v>236</v>
      </c>
      <c r="E504" s="221" t="s">
        <v>1</v>
      </c>
      <c r="F504" s="222" t="s">
        <v>751</v>
      </c>
      <c r="G504" s="220"/>
      <c r="H504" s="221" t="s">
        <v>1</v>
      </c>
      <c r="I504" s="223"/>
      <c r="J504" s="220"/>
      <c r="K504" s="220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236</v>
      </c>
      <c r="AU504" s="228" t="s">
        <v>88</v>
      </c>
      <c r="AV504" s="14" t="s">
        <v>85</v>
      </c>
      <c r="AW504" s="14" t="s">
        <v>32</v>
      </c>
      <c r="AX504" s="14" t="s">
        <v>77</v>
      </c>
      <c r="AY504" s="228" t="s">
        <v>227</v>
      </c>
    </row>
    <row r="505" spans="1:65" s="13" customFormat="1" ht="11.25">
      <c r="B505" s="207"/>
      <c r="C505" s="208"/>
      <c r="D505" s="209" t="s">
        <v>236</v>
      </c>
      <c r="E505" s="210" t="s">
        <v>1</v>
      </c>
      <c r="F505" s="211" t="s">
        <v>752</v>
      </c>
      <c r="G505" s="208"/>
      <c r="H505" s="212">
        <v>13</v>
      </c>
      <c r="I505" s="213"/>
      <c r="J505" s="208"/>
      <c r="K505" s="208"/>
      <c r="L505" s="214"/>
      <c r="M505" s="215"/>
      <c r="N505" s="216"/>
      <c r="O505" s="216"/>
      <c r="P505" s="216"/>
      <c r="Q505" s="216"/>
      <c r="R505" s="216"/>
      <c r="S505" s="216"/>
      <c r="T505" s="217"/>
      <c r="AT505" s="218" t="s">
        <v>236</v>
      </c>
      <c r="AU505" s="218" t="s">
        <v>88</v>
      </c>
      <c r="AV505" s="13" t="s">
        <v>88</v>
      </c>
      <c r="AW505" s="13" t="s">
        <v>32</v>
      </c>
      <c r="AX505" s="13" t="s">
        <v>77</v>
      </c>
      <c r="AY505" s="218" t="s">
        <v>227</v>
      </c>
    </row>
    <row r="506" spans="1:65" s="15" customFormat="1" ht="11.25">
      <c r="B506" s="229"/>
      <c r="C506" s="230"/>
      <c r="D506" s="209" t="s">
        <v>236</v>
      </c>
      <c r="E506" s="231" t="s">
        <v>1</v>
      </c>
      <c r="F506" s="232" t="s">
        <v>244</v>
      </c>
      <c r="G506" s="230"/>
      <c r="H506" s="233">
        <v>13</v>
      </c>
      <c r="I506" s="234"/>
      <c r="J506" s="230"/>
      <c r="K506" s="230"/>
      <c r="L506" s="235"/>
      <c r="M506" s="236"/>
      <c r="N506" s="237"/>
      <c r="O506" s="237"/>
      <c r="P506" s="237"/>
      <c r="Q506" s="237"/>
      <c r="R506" s="237"/>
      <c r="S506" s="237"/>
      <c r="T506" s="238"/>
      <c r="AT506" s="239" t="s">
        <v>236</v>
      </c>
      <c r="AU506" s="239" t="s">
        <v>88</v>
      </c>
      <c r="AV506" s="15" t="s">
        <v>234</v>
      </c>
      <c r="AW506" s="15" t="s">
        <v>32</v>
      </c>
      <c r="AX506" s="15" t="s">
        <v>77</v>
      </c>
      <c r="AY506" s="239" t="s">
        <v>227</v>
      </c>
    </row>
    <row r="507" spans="1:65" s="13" customFormat="1" ht="11.25">
      <c r="B507" s="207"/>
      <c r="C507" s="208"/>
      <c r="D507" s="209" t="s">
        <v>236</v>
      </c>
      <c r="E507" s="210" t="s">
        <v>1</v>
      </c>
      <c r="F507" s="211" t="s">
        <v>753</v>
      </c>
      <c r="G507" s="208"/>
      <c r="H507" s="212">
        <v>12.2</v>
      </c>
      <c r="I507" s="213"/>
      <c r="J507" s="208"/>
      <c r="K507" s="208"/>
      <c r="L507" s="214"/>
      <c r="M507" s="215"/>
      <c r="N507" s="216"/>
      <c r="O507" s="216"/>
      <c r="P507" s="216"/>
      <c r="Q507" s="216"/>
      <c r="R507" s="216"/>
      <c r="S507" s="216"/>
      <c r="T507" s="217"/>
      <c r="AT507" s="218" t="s">
        <v>236</v>
      </c>
      <c r="AU507" s="218" t="s">
        <v>88</v>
      </c>
      <c r="AV507" s="13" t="s">
        <v>88</v>
      </c>
      <c r="AW507" s="13" t="s">
        <v>32</v>
      </c>
      <c r="AX507" s="13" t="s">
        <v>77</v>
      </c>
      <c r="AY507" s="218" t="s">
        <v>227</v>
      </c>
    </row>
    <row r="508" spans="1:65" s="15" customFormat="1" ht="11.25">
      <c r="B508" s="229"/>
      <c r="C508" s="230"/>
      <c r="D508" s="209" t="s">
        <v>236</v>
      </c>
      <c r="E508" s="231" t="s">
        <v>165</v>
      </c>
      <c r="F508" s="232" t="s">
        <v>244</v>
      </c>
      <c r="G508" s="230"/>
      <c r="H508" s="233">
        <v>12.2</v>
      </c>
      <c r="I508" s="234"/>
      <c r="J508" s="230"/>
      <c r="K508" s="230"/>
      <c r="L508" s="235"/>
      <c r="M508" s="236"/>
      <c r="N508" s="237"/>
      <c r="O508" s="237"/>
      <c r="P508" s="237"/>
      <c r="Q508" s="237"/>
      <c r="R508" s="237"/>
      <c r="S508" s="237"/>
      <c r="T508" s="238"/>
      <c r="AT508" s="239" t="s">
        <v>236</v>
      </c>
      <c r="AU508" s="239" t="s">
        <v>88</v>
      </c>
      <c r="AV508" s="15" t="s">
        <v>234</v>
      </c>
      <c r="AW508" s="15" t="s">
        <v>32</v>
      </c>
      <c r="AX508" s="15" t="s">
        <v>77</v>
      </c>
      <c r="AY508" s="239" t="s">
        <v>227</v>
      </c>
    </row>
    <row r="509" spans="1:65" s="13" customFormat="1" ht="11.25">
      <c r="B509" s="207"/>
      <c r="C509" s="208"/>
      <c r="D509" s="209" t="s">
        <v>236</v>
      </c>
      <c r="E509" s="210" t="s">
        <v>1</v>
      </c>
      <c r="F509" s="211" t="s">
        <v>754</v>
      </c>
      <c r="G509" s="208"/>
      <c r="H509" s="212">
        <v>12.5</v>
      </c>
      <c r="I509" s="213"/>
      <c r="J509" s="208"/>
      <c r="K509" s="208"/>
      <c r="L509" s="214"/>
      <c r="M509" s="215"/>
      <c r="N509" s="216"/>
      <c r="O509" s="216"/>
      <c r="P509" s="216"/>
      <c r="Q509" s="216"/>
      <c r="R509" s="216"/>
      <c r="S509" s="216"/>
      <c r="T509" s="217"/>
      <c r="AT509" s="218" t="s">
        <v>236</v>
      </c>
      <c r="AU509" s="218" t="s">
        <v>88</v>
      </c>
      <c r="AV509" s="13" t="s">
        <v>88</v>
      </c>
      <c r="AW509" s="13" t="s">
        <v>32</v>
      </c>
      <c r="AX509" s="13" t="s">
        <v>77</v>
      </c>
      <c r="AY509" s="218" t="s">
        <v>227</v>
      </c>
    </row>
    <row r="510" spans="1:65" s="15" customFormat="1" ht="11.25">
      <c r="B510" s="229"/>
      <c r="C510" s="230"/>
      <c r="D510" s="209" t="s">
        <v>236</v>
      </c>
      <c r="E510" s="231" t="s">
        <v>167</v>
      </c>
      <c r="F510" s="232" t="s">
        <v>244</v>
      </c>
      <c r="G510" s="230"/>
      <c r="H510" s="233">
        <v>12.5</v>
      </c>
      <c r="I510" s="234"/>
      <c r="J510" s="230"/>
      <c r="K510" s="230"/>
      <c r="L510" s="235"/>
      <c r="M510" s="236"/>
      <c r="N510" s="237"/>
      <c r="O510" s="237"/>
      <c r="P510" s="237"/>
      <c r="Q510" s="237"/>
      <c r="R510" s="237"/>
      <c r="S510" s="237"/>
      <c r="T510" s="238"/>
      <c r="AT510" s="239" t="s">
        <v>236</v>
      </c>
      <c r="AU510" s="239" t="s">
        <v>88</v>
      </c>
      <c r="AV510" s="15" t="s">
        <v>234</v>
      </c>
      <c r="AW510" s="15" t="s">
        <v>32</v>
      </c>
      <c r="AX510" s="15" t="s">
        <v>85</v>
      </c>
      <c r="AY510" s="239" t="s">
        <v>227</v>
      </c>
    </row>
    <row r="511" spans="1:65" s="2" customFormat="1" ht="24.2" customHeight="1">
      <c r="A511" s="35"/>
      <c r="B511" s="36"/>
      <c r="C511" s="251" t="s">
        <v>755</v>
      </c>
      <c r="D511" s="251" t="s">
        <v>556</v>
      </c>
      <c r="E511" s="252" t="s">
        <v>756</v>
      </c>
      <c r="F511" s="253" t="s">
        <v>757</v>
      </c>
      <c r="G511" s="254" t="s">
        <v>232</v>
      </c>
      <c r="H511" s="255">
        <v>12.625</v>
      </c>
      <c r="I511" s="256"/>
      <c r="J511" s="257">
        <f>ROUND(I511*H511,2)</f>
        <v>0</v>
      </c>
      <c r="K511" s="253" t="s">
        <v>233</v>
      </c>
      <c r="L511" s="258"/>
      <c r="M511" s="259" t="s">
        <v>1</v>
      </c>
      <c r="N511" s="260" t="s">
        <v>42</v>
      </c>
      <c r="O511" s="72"/>
      <c r="P511" s="203">
        <f>O511*H511</f>
        <v>0</v>
      </c>
      <c r="Q511" s="203">
        <v>7.1999999999999995E-2</v>
      </c>
      <c r="R511" s="203">
        <f>Q511*H511</f>
        <v>0.90899999999999992</v>
      </c>
      <c r="S511" s="203">
        <v>0</v>
      </c>
      <c r="T511" s="204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205" t="s">
        <v>271</v>
      </c>
      <c r="AT511" s="205" t="s">
        <v>556</v>
      </c>
      <c r="AU511" s="205" t="s">
        <v>88</v>
      </c>
      <c r="AY511" s="18" t="s">
        <v>227</v>
      </c>
      <c r="BE511" s="206">
        <f>IF(N511="základní",J511,0)</f>
        <v>0</v>
      </c>
      <c r="BF511" s="206">
        <f>IF(N511="snížená",J511,0)</f>
        <v>0</v>
      </c>
      <c r="BG511" s="206">
        <f>IF(N511="zákl. přenesená",J511,0)</f>
        <v>0</v>
      </c>
      <c r="BH511" s="206">
        <f>IF(N511="sníž. přenesená",J511,0)</f>
        <v>0</v>
      </c>
      <c r="BI511" s="206">
        <f>IF(N511="nulová",J511,0)</f>
        <v>0</v>
      </c>
      <c r="BJ511" s="18" t="s">
        <v>85</v>
      </c>
      <c r="BK511" s="206">
        <f>ROUND(I511*H511,2)</f>
        <v>0</v>
      </c>
      <c r="BL511" s="18" t="s">
        <v>234</v>
      </c>
      <c r="BM511" s="205" t="s">
        <v>758</v>
      </c>
    </row>
    <row r="512" spans="1:65" s="13" customFormat="1" ht="11.25">
      <c r="B512" s="207"/>
      <c r="C512" s="208"/>
      <c r="D512" s="209" t="s">
        <v>236</v>
      </c>
      <c r="E512" s="210" t="s">
        <v>1</v>
      </c>
      <c r="F512" s="211" t="s">
        <v>759</v>
      </c>
      <c r="G512" s="208"/>
      <c r="H512" s="212">
        <v>12.625</v>
      </c>
      <c r="I512" s="213"/>
      <c r="J512" s="208"/>
      <c r="K512" s="208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236</v>
      </c>
      <c r="AU512" s="218" t="s">
        <v>88</v>
      </c>
      <c r="AV512" s="13" t="s">
        <v>88</v>
      </c>
      <c r="AW512" s="13" t="s">
        <v>32</v>
      </c>
      <c r="AX512" s="13" t="s">
        <v>85</v>
      </c>
      <c r="AY512" s="218" t="s">
        <v>227</v>
      </c>
    </row>
    <row r="513" spans="1:65" s="2" customFormat="1" ht="24.2" customHeight="1">
      <c r="A513" s="35"/>
      <c r="B513" s="36"/>
      <c r="C513" s="194" t="s">
        <v>760</v>
      </c>
      <c r="D513" s="194" t="s">
        <v>229</v>
      </c>
      <c r="E513" s="195" t="s">
        <v>761</v>
      </c>
      <c r="F513" s="196" t="s">
        <v>762</v>
      </c>
      <c r="G513" s="197" t="s">
        <v>232</v>
      </c>
      <c r="H513" s="198">
        <v>191.4</v>
      </c>
      <c r="I513" s="199"/>
      <c r="J513" s="200">
        <f>ROUND(I513*H513,2)</f>
        <v>0</v>
      </c>
      <c r="K513" s="196" t="s">
        <v>233</v>
      </c>
      <c r="L513" s="40"/>
      <c r="M513" s="201" t="s">
        <v>1</v>
      </c>
      <c r="N513" s="202" t="s">
        <v>42</v>
      </c>
      <c r="O513" s="72"/>
      <c r="P513" s="203">
        <f>O513*H513</f>
        <v>0</v>
      </c>
      <c r="Q513" s="203">
        <v>1.1E-4</v>
      </c>
      <c r="R513" s="203">
        <f>Q513*H513</f>
        <v>2.1054E-2</v>
      </c>
      <c r="S513" s="203">
        <v>0</v>
      </c>
      <c r="T513" s="204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5" t="s">
        <v>234</v>
      </c>
      <c r="AT513" s="205" t="s">
        <v>229</v>
      </c>
      <c r="AU513" s="205" t="s">
        <v>88</v>
      </c>
      <c r="AY513" s="18" t="s">
        <v>227</v>
      </c>
      <c r="BE513" s="206">
        <f>IF(N513="základní",J513,0)</f>
        <v>0</v>
      </c>
      <c r="BF513" s="206">
        <f>IF(N513="snížená",J513,0)</f>
        <v>0</v>
      </c>
      <c r="BG513" s="206">
        <f>IF(N513="zákl. přenesená",J513,0)</f>
        <v>0</v>
      </c>
      <c r="BH513" s="206">
        <f>IF(N513="sníž. přenesená",J513,0)</f>
        <v>0</v>
      </c>
      <c r="BI513" s="206">
        <f>IF(N513="nulová",J513,0)</f>
        <v>0</v>
      </c>
      <c r="BJ513" s="18" t="s">
        <v>85</v>
      </c>
      <c r="BK513" s="206">
        <f>ROUND(I513*H513,2)</f>
        <v>0</v>
      </c>
      <c r="BL513" s="18" t="s">
        <v>234</v>
      </c>
      <c r="BM513" s="205" t="s">
        <v>763</v>
      </c>
    </row>
    <row r="514" spans="1:65" s="14" customFormat="1" ht="11.25">
      <c r="B514" s="219"/>
      <c r="C514" s="220"/>
      <c r="D514" s="209" t="s">
        <v>236</v>
      </c>
      <c r="E514" s="221" t="s">
        <v>1</v>
      </c>
      <c r="F514" s="222" t="s">
        <v>764</v>
      </c>
      <c r="G514" s="220"/>
      <c r="H514" s="221" t="s">
        <v>1</v>
      </c>
      <c r="I514" s="223"/>
      <c r="J514" s="220"/>
      <c r="K514" s="220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236</v>
      </c>
      <c r="AU514" s="228" t="s">
        <v>88</v>
      </c>
      <c r="AV514" s="14" t="s">
        <v>85</v>
      </c>
      <c r="AW514" s="14" t="s">
        <v>32</v>
      </c>
      <c r="AX514" s="14" t="s">
        <v>77</v>
      </c>
      <c r="AY514" s="228" t="s">
        <v>227</v>
      </c>
    </row>
    <row r="515" spans="1:65" s="13" customFormat="1" ht="11.25">
      <c r="B515" s="207"/>
      <c r="C515" s="208"/>
      <c r="D515" s="209" t="s">
        <v>236</v>
      </c>
      <c r="E515" s="210" t="s">
        <v>1</v>
      </c>
      <c r="F515" s="211" t="s">
        <v>765</v>
      </c>
      <c r="G515" s="208"/>
      <c r="H515" s="212">
        <v>127.9</v>
      </c>
      <c r="I515" s="213"/>
      <c r="J515" s="208"/>
      <c r="K515" s="208"/>
      <c r="L515" s="214"/>
      <c r="M515" s="215"/>
      <c r="N515" s="216"/>
      <c r="O515" s="216"/>
      <c r="P515" s="216"/>
      <c r="Q515" s="216"/>
      <c r="R515" s="216"/>
      <c r="S515" s="216"/>
      <c r="T515" s="217"/>
      <c r="AT515" s="218" t="s">
        <v>236</v>
      </c>
      <c r="AU515" s="218" t="s">
        <v>88</v>
      </c>
      <c r="AV515" s="13" t="s">
        <v>88</v>
      </c>
      <c r="AW515" s="13" t="s">
        <v>32</v>
      </c>
      <c r="AX515" s="13" t="s">
        <v>77</v>
      </c>
      <c r="AY515" s="218" t="s">
        <v>227</v>
      </c>
    </row>
    <row r="516" spans="1:65" s="13" customFormat="1" ht="11.25">
      <c r="B516" s="207"/>
      <c r="C516" s="208"/>
      <c r="D516" s="209" t="s">
        <v>236</v>
      </c>
      <c r="E516" s="210" t="s">
        <v>1</v>
      </c>
      <c r="F516" s="211" t="s">
        <v>766</v>
      </c>
      <c r="G516" s="208"/>
      <c r="H516" s="212">
        <v>71</v>
      </c>
      <c r="I516" s="213"/>
      <c r="J516" s="208"/>
      <c r="K516" s="208"/>
      <c r="L516" s="214"/>
      <c r="M516" s="215"/>
      <c r="N516" s="216"/>
      <c r="O516" s="216"/>
      <c r="P516" s="216"/>
      <c r="Q516" s="216"/>
      <c r="R516" s="216"/>
      <c r="S516" s="216"/>
      <c r="T516" s="217"/>
      <c r="AT516" s="218" t="s">
        <v>236</v>
      </c>
      <c r="AU516" s="218" t="s">
        <v>88</v>
      </c>
      <c r="AV516" s="13" t="s">
        <v>88</v>
      </c>
      <c r="AW516" s="13" t="s">
        <v>32</v>
      </c>
      <c r="AX516" s="13" t="s">
        <v>77</v>
      </c>
      <c r="AY516" s="218" t="s">
        <v>227</v>
      </c>
    </row>
    <row r="517" spans="1:65" s="15" customFormat="1" ht="11.25">
      <c r="B517" s="229"/>
      <c r="C517" s="230"/>
      <c r="D517" s="209" t="s">
        <v>236</v>
      </c>
      <c r="E517" s="231" t="s">
        <v>1</v>
      </c>
      <c r="F517" s="232" t="s">
        <v>244</v>
      </c>
      <c r="G517" s="230"/>
      <c r="H517" s="233">
        <v>198.9</v>
      </c>
      <c r="I517" s="234"/>
      <c r="J517" s="230"/>
      <c r="K517" s="230"/>
      <c r="L517" s="235"/>
      <c r="M517" s="236"/>
      <c r="N517" s="237"/>
      <c r="O517" s="237"/>
      <c r="P517" s="237"/>
      <c r="Q517" s="237"/>
      <c r="R517" s="237"/>
      <c r="S517" s="237"/>
      <c r="T517" s="238"/>
      <c r="AT517" s="239" t="s">
        <v>236</v>
      </c>
      <c r="AU517" s="239" t="s">
        <v>88</v>
      </c>
      <c r="AV517" s="15" t="s">
        <v>234</v>
      </c>
      <c r="AW517" s="15" t="s">
        <v>32</v>
      </c>
      <c r="AX517" s="15" t="s">
        <v>77</v>
      </c>
      <c r="AY517" s="239" t="s">
        <v>227</v>
      </c>
    </row>
    <row r="518" spans="1:65" s="14" customFormat="1" ht="11.25">
      <c r="B518" s="219"/>
      <c r="C518" s="220"/>
      <c r="D518" s="209" t="s">
        <v>236</v>
      </c>
      <c r="E518" s="221" t="s">
        <v>1</v>
      </c>
      <c r="F518" s="222" t="s">
        <v>767</v>
      </c>
      <c r="G518" s="220"/>
      <c r="H518" s="221" t="s">
        <v>1</v>
      </c>
      <c r="I518" s="223"/>
      <c r="J518" s="220"/>
      <c r="K518" s="220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236</v>
      </c>
      <c r="AU518" s="228" t="s">
        <v>88</v>
      </c>
      <c r="AV518" s="14" t="s">
        <v>85</v>
      </c>
      <c r="AW518" s="14" t="s">
        <v>32</v>
      </c>
      <c r="AX518" s="14" t="s">
        <v>77</v>
      </c>
      <c r="AY518" s="228" t="s">
        <v>227</v>
      </c>
    </row>
    <row r="519" spans="1:65" s="13" customFormat="1" ht="11.25">
      <c r="B519" s="207"/>
      <c r="C519" s="208"/>
      <c r="D519" s="209" t="s">
        <v>236</v>
      </c>
      <c r="E519" s="210" t="s">
        <v>1</v>
      </c>
      <c r="F519" s="211" t="s">
        <v>768</v>
      </c>
      <c r="G519" s="208"/>
      <c r="H519" s="212">
        <v>120.95</v>
      </c>
      <c r="I519" s="213"/>
      <c r="J519" s="208"/>
      <c r="K519" s="208"/>
      <c r="L519" s="214"/>
      <c r="M519" s="215"/>
      <c r="N519" s="216"/>
      <c r="O519" s="216"/>
      <c r="P519" s="216"/>
      <c r="Q519" s="216"/>
      <c r="R519" s="216"/>
      <c r="S519" s="216"/>
      <c r="T519" s="217"/>
      <c r="AT519" s="218" t="s">
        <v>236</v>
      </c>
      <c r="AU519" s="218" t="s">
        <v>88</v>
      </c>
      <c r="AV519" s="13" t="s">
        <v>88</v>
      </c>
      <c r="AW519" s="13" t="s">
        <v>32</v>
      </c>
      <c r="AX519" s="13" t="s">
        <v>77</v>
      </c>
      <c r="AY519" s="218" t="s">
        <v>227</v>
      </c>
    </row>
    <row r="520" spans="1:65" s="13" customFormat="1" ht="11.25">
      <c r="B520" s="207"/>
      <c r="C520" s="208"/>
      <c r="D520" s="209" t="s">
        <v>236</v>
      </c>
      <c r="E520" s="210" t="s">
        <v>1</v>
      </c>
      <c r="F520" s="211" t="s">
        <v>769</v>
      </c>
      <c r="G520" s="208"/>
      <c r="H520" s="212">
        <v>67.75</v>
      </c>
      <c r="I520" s="213"/>
      <c r="J520" s="208"/>
      <c r="K520" s="208"/>
      <c r="L520" s="214"/>
      <c r="M520" s="215"/>
      <c r="N520" s="216"/>
      <c r="O520" s="216"/>
      <c r="P520" s="216"/>
      <c r="Q520" s="216"/>
      <c r="R520" s="216"/>
      <c r="S520" s="216"/>
      <c r="T520" s="217"/>
      <c r="AT520" s="218" t="s">
        <v>236</v>
      </c>
      <c r="AU520" s="218" t="s">
        <v>88</v>
      </c>
      <c r="AV520" s="13" t="s">
        <v>88</v>
      </c>
      <c r="AW520" s="13" t="s">
        <v>32</v>
      </c>
      <c r="AX520" s="13" t="s">
        <v>77</v>
      </c>
      <c r="AY520" s="218" t="s">
        <v>227</v>
      </c>
    </row>
    <row r="521" spans="1:65" s="15" customFormat="1" ht="11.25">
      <c r="B521" s="229"/>
      <c r="C521" s="230"/>
      <c r="D521" s="209" t="s">
        <v>236</v>
      </c>
      <c r="E521" s="231" t="s">
        <v>169</v>
      </c>
      <c r="F521" s="232" t="s">
        <v>244</v>
      </c>
      <c r="G521" s="230"/>
      <c r="H521" s="233">
        <v>188.7</v>
      </c>
      <c r="I521" s="234"/>
      <c r="J521" s="230"/>
      <c r="K521" s="230"/>
      <c r="L521" s="235"/>
      <c r="M521" s="236"/>
      <c r="N521" s="237"/>
      <c r="O521" s="237"/>
      <c r="P521" s="237"/>
      <c r="Q521" s="237"/>
      <c r="R521" s="237"/>
      <c r="S521" s="237"/>
      <c r="T521" s="238"/>
      <c r="AT521" s="239" t="s">
        <v>236</v>
      </c>
      <c r="AU521" s="239" t="s">
        <v>88</v>
      </c>
      <c r="AV521" s="15" t="s">
        <v>234</v>
      </c>
      <c r="AW521" s="15" t="s">
        <v>32</v>
      </c>
      <c r="AX521" s="15" t="s">
        <v>77</v>
      </c>
      <c r="AY521" s="239" t="s">
        <v>227</v>
      </c>
    </row>
    <row r="522" spans="1:65" s="14" customFormat="1" ht="11.25">
      <c r="B522" s="219"/>
      <c r="C522" s="220"/>
      <c r="D522" s="209" t="s">
        <v>236</v>
      </c>
      <c r="E522" s="221" t="s">
        <v>1</v>
      </c>
      <c r="F522" s="222" t="s">
        <v>770</v>
      </c>
      <c r="G522" s="220"/>
      <c r="H522" s="221" t="s">
        <v>1</v>
      </c>
      <c r="I522" s="223"/>
      <c r="J522" s="220"/>
      <c r="K522" s="220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236</v>
      </c>
      <c r="AU522" s="228" t="s">
        <v>88</v>
      </c>
      <c r="AV522" s="14" t="s">
        <v>85</v>
      </c>
      <c r="AW522" s="14" t="s">
        <v>32</v>
      </c>
      <c r="AX522" s="14" t="s">
        <v>77</v>
      </c>
      <c r="AY522" s="228" t="s">
        <v>227</v>
      </c>
    </row>
    <row r="523" spans="1:65" s="13" customFormat="1" ht="11.25">
      <c r="B523" s="207"/>
      <c r="C523" s="208"/>
      <c r="D523" s="209" t="s">
        <v>236</v>
      </c>
      <c r="E523" s="210" t="s">
        <v>1</v>
      </c>
      <c r="F523" s="211" t="s">
        <v>771</v>
      </c>
      <c r="G523" s="208"/>
      <c r="H523" s="212">
        <v>122.9</v>
      </c>
      <c r="I523" s="213"/>
      <c r="J523" s="208"/>
      <c r="K523" s="208"/>
      <c r="L523" s="214"/>
      <c r="M523" s="215"/>
      <c r="N523" s="216"/>
      <c r="O523" s="216"/>
      <c r="P523" s="216"/>
      <c r="Q523" s="216"/>
      <c r="R523" s="216"/>
      <c r="S523" s="216"/>
      <c r="T523" s="217"/>
      <c r="AT523" s="218" t="s">
        <v>236</v>
      </c>
      <c r="AU523" s="218" t="s">
        <v>88</v>
      </c>
      <c r="AV523" s="13" t="s">
        <v>88</v>
      </c>
      <c r="AW523" s="13" t="s">
        <v>32</v>
      </c>
      <c r="AX523" s="13" t="s">
        <v>77</v>
      </c>
      <c r="AY523" s="218" t="s">
        <v>227</v>
      </c>
    </row>
    <row r="524" spans="1:65" s="13" customFormat="1" ht="11.25">
      <c r="B524" s="207"/>
      <c r="C524" s="208"/>
      <c r="D524" s="209" t="s">
        <v>236</v>
      </c>
      <c r="E524" s="210" t="s">
        <v>1</v>
      </c>
      <c r="F524" s="211" t="s">
        <v>772</v>
      </c>
      <c r="G524" s="208"/>
      <c r="H524" s="212">
        <v>68.5</v>
      </c>
      <c r="I524" s="213"/>
      <c r="J524" s="208"/>
      <c r="K524" s="208"/>
      <c r="L524" s="214"/>
      <c r="M524" s="215"/>
      <c r="N524" s="216"/>
      <c r="O524" s="216"/>
      <c r="P524" s="216"/>
      <c r="Q524" s="216"/>
      <c r="R524" s="216"/>
      <c r="S524" s="216"/>
      <c r="T524" s="217"/>
      <c r="AT524" s="218" t="s">
        <v>236</v>
      </c>
      <c r="AU524" s="218" t="s">
        <v>88</v>
      </c>
      <c r="AV524" s="13" t="s">
        <v>88</v>
      </c>
      <c r="AW524" s="13" t="s">
        <v>32</v>
      </c>
      <c r="AX524" s="13" t="s">
        <v>77</v>
      </c>
      <c r="AY524" s="218" t="s">
        <v>227</v>
      </c>
    </row>
    <row r="525" spans="1:65" s="15" customFormat="1" ht="11.25">
      <c r="B525" s="229"/>
      <c r="C525" s="230"/>
      <c r="D525" s="209" t="s">
        <v>236</v>
      </c>
      <c r="E525" s="231" t="s">
        <v>171</v>
      </c>
      <c r="F525" s="232" t="s">
        <v>244</v>
      </c>
      <c r="G525" s="230"/>
      <c r="H525" s="233">
        <v>191.4</v>
      </c>
      <c r="I525" s="234"/>
      <c r="J525" s="230"/>
      <c r="K525" s="230"/>
      <c r="L525" s="235"/>
      <c r="M525" s="236"/>
      <c r="N525" s="237"/>
      <c r="O525" s="237"/>
      <c r="P525" s="237"/>
      <c r="Q525" s="237"/>
      <c r="R525" s="237"/>
      <c r="S525" s="237"/>
      <c r="T525" s="238"/>
      <c r="AT525" s="239" t="s">
        <v>236</v>
      </c>
      <c r="AU525" s="239" t="s">
        <v>88</v>
      </c>
      <c r="AV525" s="15" t="s">
        <v>234</v>
      </c>
      <c r="AW525" s="15" t="s">
        <v>32</v>
      </c>
      <c r="AX525" s="15" t="s">
        <v>85</v>
      </c>
      <c r="AY525" s="239" t="s">
        <v>227</v>
      </c>
    </row>
    <row r="526" spans="1:65" s="2" customFormat="1" ht="24.2" customHeight="1">
      <c r="A526" s="35"/>
      <c r="B526" s="36"/>
      <c r="C526" s="251" t="s">
        <v>773</v>
      </c>
      <c r="D526" s="251" t="s">
        <v>556</v>
      </c>
      <c r="E526" s="252" t="s">
        <v>774</v>
      </c>
      <c r="F526" s="253" t="s">
        <v>775</v>
      </c>
      <c r="G526" s="254" t="s">
        <v>232</v>
      </c>
      <c r="H526" s="255">
        <v>193.31399999999999</v>
      </c>
      <c r="I526" s="256"/>
      <c r="J526" s="257">
        <f>ROUND(I526*H526,2)</f>
        <v>0</v>
      </c>
      <c r="K526" s="253" t="s">
        <v>233</v>
      </c>
      <c r="L526" s="258"/>
      <c r="M526" s="259" t="s">
        <v>1</v>
      </c>
      <c r="N526" s="260" t="s">
        <v>42</v>
      </c>
      <c r="O526" s="72"/>
      <c r="P526" s="203">
        <f>O526*H526</f>
        <v>0</v>
      </c>
      <c r="Q526" s="203">
        <v>0.13600000000000001</v>
      </c>
      <c r="R526" s="203">
        <f>Q526*H526</f>
        <v>26.290704000000002</v>
      </c>
      <c r="S526" s="203">
        <v>0</v>
      </c>
      <c r="T526" s="204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05" t="s">
        <v>271</v>
      </c>
      <c r="AT526" s="205" t="s">
        <v>556</v>
      </c>
      <c r="AU526" s="205" t="s">
        <v>88</v>
      </c>
      <c r="AY526" s="18" t="s">
        <v>227</v>
      </c>
      <c r="BE526" s="206">
        <f>IF(N526="základní",J526,0)</f>
        <v>0</v>
      </c>
      <c r="BF526" s="206">
        <f>IF(N526="snížená",J526,0)</f>
        <v>0</v>
      </c>
      <c r="BG526" s="206">
        <f>IF(N526="zákl. přenesená",J526,0)</f>
        <v>0</v>
      </c>
      <c r="BH526" s="206">
        <f>IF(N526="sníž. přenesená",J526,0)</f>
        <v>0</v>
      </c>
      <c r="BI526" s="206">
        <f>IF(N526="nulová",J526,0)</f>
        <v>0</v>
      </c>
      <c r="BJ526" s="18" t="s">
        <v>85</v>
      </c>
      <c r="BK526" s="206">
        <f>ROUND(I526*H526,2)</f>
        <v>0</v>
      </c>
      <c r="BL526" s="18" t="s">
        <v>234</v>
      </c>
      <c r="BM526" s="205" t="s">
        <v>776</v>
      </c>
    </row>
    <row r="527" spans="1:65" s="13" customFormat="1" ht="11.25">
      <c r="B527" s="207"/>
      <c r="C527" s="208"/>
      <c r="D527" s="209" t="s">
        <v>236</v>
      </c>
      <c r="E527" s="210" t="s">
        <v>1</v>
      </c>
      <c r="F527" s="211" t="s">
        <v>777</v>
      </c>
      <c r="G527" s="208"/>
      <c r="H527" s="212">
        <v>193.31399999999999</v>
      </c>
      <c r="I527" s="213"/>
      <c r="J527" s="208"/>
      <c r="K527" s="208"/>
      <c r="L527" s="214"/>
      <c r="M527" s="215"/>
      <c r="N527" s="216"/>
      <c r="O527" s="216"/>
      <c r="P527" s="216"/>
      <c r="Q527" s="216"/>
      <c r="R527" s="216"/>
      <c r="S527" s="216"/>
      <c r="T527" s="217"/>
      <c r="AT527" s="218" t="s">
        <v>236</v>
      </c>
      <c r="AU527" s="218" t="s">
        <v>88</v>
      </c>
      <c r="AV527" s="13" t="s">
        <v>88</v>
      </c>
      <c r="AW527" s="13" t="s">
        <v>32</v>
      </c>
      <c r="AX527" s="13" t="s">
        <v>85</v>
      </c>
      <c r="AY527" s="218" t="s">
        <v>227</v>
      </c>
    </row>
    <row r="528" spans="1:65" s="2" customFormat="1" ht="24.2" customHeight="1">
      <c r="A528" s="35"/>
      <c r="B528" s="36"/>
      <c r="C528" s="194" t="s">
        <v>778</v>
      </c>
      <c r="D528" s="194" t="s">
        <v>229</v>
      </c>
      <c r="E528" s="195" t="s">
        <v>779</v>
      </c>
      <c r="F528" s="196" t="s">
        <v>780</v>
      </c>
      <c r="G528" s="197" t="s">
        <v>232</v>
      </c>
      <c r="H528" s="198">
        <v>20</v>
      </c>
      <c r="I528" s="199"/>
      <c r="J528" s="200">
        <f>ROUND(I528*H528,2)</f>
        <v>0</v>
      </c>
      <c r="K528" s="196" t="s">
        <v>249</v>
      </c>
      <c r="L528" s="40"/>
      <c r="M528" s="201" t="s">
        <v>1</v>
      </c>
      <c r="N528" s="202" t="s">
        <v>42</v>
      </c>
      <c r="O528" s="72"/>
      <c r="P528" s="203">
        <f>O528*H528</f>
        <v>0</v>
      </c>
      <c r="Q528" s="203">
        <v>0</v>
      </c>
      <c r="R528" s="203">
        <f>Q528*H528</f>
        <v>0</v>
      </c>
      <c r="S528" s="203">
        <v>0</v>
      </c>
      <c r="T528" s="204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205" t="s">
        <v>234</v>
      </c>
      <c r="AT528" s="205" t="s">
        <v>229</v>
      </c>
      <c r="AU528" s="205" t="s">
        <v>88</v>
      </c>
      <c r="AY528" s="18" t="s">
        <v>227</v>
      </c>
      <c r="BE528" s="206">
        <f>IF(N528="základní",J528,0)</f>
        <v>0</v>
      </c>
      <c r="BF528" s="206">
        <f>IF(N528="snížená",J528,0)</f>
        <v>0</v>
      </c>
      <c r="BG528" s="206">
        <f>IF(N528="zákl. přenesená",J528,0)</f>
        <v>0</v>
      </c>
      <c r="BH528" s="206">
        <f>IF(N528="sníž. přenesená",J528,0)</f>
        <v>0</v>
      </c>
      <c r="BI528" s="206">
        <f>IF(N528="nulová",J528,0)</f>
        <v>0</v>
      </c>
      <c r="BJ528" s="18" t="s">
        <v>85</v>
      </c>
      <c r="BK528" s="206">
        <f>ROUND(I528*H528,2)</f>
        <v>0</v>
      </c>
      <c r="BL528" s="18" t="s">
        <v>234</v>
      </c>
      <c r="BM528" s="205" t="s">
        <v>781</v>
      </c>
    </row>
    <row r="529" spans="1:65" s="13" customFormat="1" ht="22.5">
      <c r="B529" s="207"/>
      <c r="C529" s="208"/>
      <c r="D529" s="209" t="s">
        <v>236</v>
      </c>
      <c r="E529" s="210" t="s">
        <v>1</v>
      </c>
      <c r="F529" s="211" t="s">
        <v>379</v>
      </c>
      <c r="G529" s="208"/>
      <c r="H529" s="212">
        <v>20</v>
      </c>
      <c r="I529" s="213"/>
      <c r="J529" s="208"/>
      <c r="K529" s="208"/>
      <c r="L529" s="214"/>
      <c r="M529" s="215"/>
      <c r="N529" s="216"/>
      <c r="O529" s="216"/>
      <c r="P529" s="216"/>
      <c r="Q529" s="216"/>
      <c r="R529" s="216"/>
      <c r="S529" s="216"/>
      <c r="T529" s="217"/>
      <c r="AT529" s="218" t="s">
        <v>236</v>
      </c>
      <c r="AU529" s="218" t="s">
        <v>88</v>
      </c>
      <c r="AV529" s="13" t="s">
        <v>88</v>
      </c>
      <c r="AW529" s="13" t="s">
        <v>32</v>
      </c>
      <c r="AX529" s="13" t="s">
        <v>85</v>
      </c>
      <c r="AY529" s="218" t="s">
        <v>227</v>
      </c>
    </row>
    <row r="530" spans="1:65" s="2" customFormat="1" ht="24.2" customHeight="1">
      <c r="A530" s="35"/>
      <c r="B530" s="36"/>
      <c r="C530" s="194" t="s">
        <v>126</v>
      </c>
      <c r="D530" s="194" t="s">
        <v>229</v>
      </c>
      <c r="E530" s="195" t="s">
        <v>782</v>
      </c>
      <c r="F530" s="196" t="s">
        <v>783</v>
      </c>
      <c r="G530" s="197" t="s">
        <v>342</v>
      </c>
      <c r="H530" s="198">
        <v>26</v>
      </c>
      <c r="I530" s="199"/>
      <c r="J530" s="200">
        <f>ROUND(I530*H530,2)</f>
        <v>0</v>
      </c>
      <c r="K530" s="196" t="s">
        <v>233</v>
      </c>
      <c r="L530" s="40"/>
      <c r="M530" s="201" t="s">
        <v>1</v>
      </c>
      <c r="N530" s="202" t="s">
        <v>42</v>
      </c>
      <c r="O530" s="72"/>
      <c r="P530" s="203">
        <f>O530*H530</f>
        <v>0</v>
      </c>
      <c r="Q530" s="203">
        <v>1.7000000000000001E-4</v>
      </c>
      <c r="R530" s="203">
        <f>Q530*H530</f>
        <v>4.4200000000000003E-3</v>
      </c>
      <c r="S530" s="203">
        <v>0</v>
      </c>
      <c r="T530" s="204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5" t="s">
        <v>234</v>
      </c>
      <c r="AT530" s="205" t="s">
        <v>229</v>
      </c>
      <c r="AU530" s="205" t="s">
        <v>88</v>
      </c>
      <c r="AY530" s="18" t="s">
        <v>227</v>
      </c>
      <c r="BE530" s="206">
        <f>IF(N530="základní",J530,0)</f>
        <v>0</v>
      </c>
      <c r="BF530" s="206">
        <f>IF(N530="snížená",J530,0)</f>
        <v>0</v>
      </c>
      <c r="BG530" s="206">
        <f>IF(N530="zákl. přenesená",J530,0)</f>
        <v>0</v>
      </c>
      <c r="BH530" s="206">
        <f>IF(N530="sníž. přenesená",J530,0)</f>
        <v>0</v>
      </c>
      <c r="BI530" s="206">
        <f>IF(N530="nulová",J530,0)</f>
        <v>0</v>
      </c>
      <c r="BJ530" s="18" t="s">
        <v>85</v>
      </c>
      <c r="BK530" s="206">
        <f>ROUND(I530*H530,2)</f>
        <v>0</v>
      </c>
      <c r="BL530" s="18" t="s">
        <v>234</v>
      </c>
      <c r="BM530" s="205" t="s">
        <v>784</v>
      </c>
    </row>
    <row r="531" spans="1:65" s="13" customFormat="1" ht="11.25">
      <c r="B531" s="207"/>
      <c r="C531" s="208"/>
      <c r="D531" s="209" t="s">
        <v>236</v>
      </c>
      <c r="E531" s="210" t="s">
        <v>1</v>
      </c>
      <c r="F531" s="211" t="s">
        <v>785</v>
      </c>
      <c r="G531" s="208"/>
      <c r="H531" s="212">
        <v>26</v>
      </c>
      <c r="I531" s="213"/>
      <c r="J531" s="208"/>
      <c r="K531" s="208"/>
      <c r="L531" s="214"/>
      <c r="M531" s="215"/>
      <c r="N531" s="216"/>
      <c r="O531" s="216"/>
      <c r="P531" s="216"/>
      <c r="Q531" s="216"/>
      <c r="R531" s="216"/>
      <c r="S531" s="216"/>
      <c r="T531" s="217"/>
      <c r="AT531" s="218" t="s">
        <v>236</v>
      </c>
      <c r="AU531" s="218" t="s">
        <v>88</v>
      </c>
      <c r="AV531" s="13" t="s">
        <v>88</v>
      </c>
      <c r="AW531" s="13" t="s">
        <v>32</v>
      </c>
      <c r="AX531" s="13" t="s">
        <v>85</v>
      </c>
      <c r="AY531" s="218" t="s">
        <v>227</v>
      </c>
    </row>
    <row r="532" spans="1:65" s="2" customFormat="1" ht="24.2" customHeight="1">
      <c r="A532" s="35"/>
      <c r="B532" s="36"/>
      <c r="C532" s="251" t="s">
        <v>786</v>
      </c>
      <c r="D532" s="251" t="s">
        <v>556</v>
      </c>
      <c r="E532" s="252" t="s">
        <v>787</v>
      </c>
      <c r="F532" s="253" t="s">
        <v>788</v>
      </c>
      <c r="G532" s="254" t="s">
        <v>342</v>
      </c>
      <c r="H532" s="255">
        <v>24</v>
      </c>
      <c r="I532" s="256"/>
      <c r="J532" s="257">
        <f>ROUND(I532*H532,2)</f>
        <v>0</v>
      </c>
      <c r="K532" s="253" t="s">
        <v>249</v>
      </c>
      <c r="L532" s="258"/>
      <c r="M532" s="259" t="s">
        <v>1</v>
      </c>
      <c r="N532" s="260" t="s">
        <v>42</v>
      </c>
      <c r="O532" s="72"/>
      <c r="P532" s="203">
        <f>O532*H532</f>
        <v>0</v>
      </c>
      <c r="Q532" s="203">
        <v>0.14499999999999999</v>
      </c>
      <c r="R532" s="203">
        <f>Q532*H532</f>
        <v>3.4799999999999995</v>
      </c>
      <c r="S532" s="203">
        <v>0</v>
      </c>
      <c r="T532" s="204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5" t="s">
        <v>271</v>
      </c>
      <c r="AT532" s="205" t="s">
        <v>556</v>
      </c>
      <c r="AU532" s="205" t="s">
        <v>88</v>
      </c>
      <c r="AY532" s="18" t="s">
        <v>227</v>
      </c>
      <c r="BE532" s="206">
        <f>IF(N532="základní",J532,0)</f>
        <v>0</v>
      </c>
      <c r="BF532" s="206">
        <f>IF(N532="snížená",J532,0)</f>
        <v>0</v>
      </c>
      <c r="BG532" s="206">
        <f>IF(N532="zákl. přenesená",J532,0)</f>
        <v>0</v>
      </c>
      <c r="BH532" s="206">
        <f>IF(N532="sníž. přenesená",J532,0)</f>
        <v>0</v>
      </c>
      <c r="BI532" s="206">
        <f>IF(N532="nulová",J532,0)</f>
        <v>0</v>
      </c>
      <c r="BJ532" s="18" t="s">
        <v>85</v>
      </c>
      <c r="BK532" s="206">
        <f>ROUND(I532*H532,2)</f>
        <v>0</v>
      </c>
      <c r="BL532" s="18" t="s">
        <v>234</v>
      </c>
      <c r="BM532" s="205" t="s">
        <v>789</v>
      </c>
    </row>
    <row r="533" spans="1:65" s="13" customFormat="1" ht="11.25">
      <c r="B533" s="207"/>
      <c r="C533" s="208"/>
      <c r="D533" s="209" t="s">
        <v>236</v>
      </c>
      <c r="E533" s="210" t="s">
        <v>1</v>
      </c>
      <c r="F533" s="211" t="s">
        <v>790</v>
      </c>
      <c r="G533" s="208"/>
      <c r="H533" s="212">
        <v>24</v>
      </c>
      <c r="I533" s="213"/>
      <c r="J533" s="208"/>
      <c r="K533" s="208"/>
      <c r="L533" s="214"/>
      <c r="M533" s="215"/>
      <c r="N533" s="216"/>
      <c r="O533" s="216"/>
      <c r="P533" s="216"/>
      <c r="Q533" s="216"/>
      <c r="R533" s="216"/>
      <c r="S533" s="216"/>
      <c r="T533" s="217"/>
      <c r="AT533" s="218" t="s">
        <v>236</v>
      </c>
      <c r="AU533" s="218" t="s">
        <v>88</v>
      </c>
      <c r="AV533" s="13" t="s">
        <v>88</v>
      </c>
      <c r="AW533" s="13" t="s">
        <v>32</v>
      </c>
      <c r="AX533" s="13" t="s">
        <v>85</v>
      </c>
      <c r="AY533" s="218" t="s">
        <v>227</v>
      </c>
    </row>
    <row r="534" spans="1:65" s="2" customFormat="1" ht="24.2" customHeight="1">
      <c r="A534" s="35"/>
      <c r="B534" s="36"/>
      <c r="C534" s="251" t="s">
        <v>791</v>
      </c>
      <c r="D534" s="251" t="s">
        <v>556</v>
      </c>
      <c r="E534" s="252" t="s">
        <v>792</v>
      </c>
      <c r="F534" s="253" t="s">
        <v>793</v>
      </c>
      <c r="G534" s="254" t="s">
        <v>342</v>
      </c>
      <c r="H534" s="255">
        <v>2</v>
      </c>
      <c r="I534" s="256"/>
      <c r="J534" s="257">
        <f>ROUND(I534*H534,2)</f>
        <v>0</v>
      </c>
      <c r="K534" s="253" t="s">
        <v>249</v>
      </c>
      <c r="L534" s="258"/>
      <c r="M534" s="259" t="s">
        <v>1</v>
      </c>
      <c r="N534" s="260" t="s">
        <v>42</v>
      </c>
      <c r="O534" s="72"/>
      <c r="P534" s="203">
        <f>O534*H534</f>
        <v>0</v>
      </c>
      <c r="Q534" s="203">
        <v>0.14499999999999999</v>
      </c>
      <c r="R534" s="203">
        <f>Q534*H534</f>
        <v>0.28999999999999998</v>
      </c>
      <c r="S534" s="203">
        <v>0</v>
      </c>
      <c r="T534" s="204">
        <f>S534*H534</f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05" t="s">
        <v>271</v>
      </c>
      <c r="AT534" s="205" t="s">
        <v>556</v>
      </c>
      <c r="AU534" s="205" t="s">
        <v>88</v>
      </c>
      <c r="AY534" s="18" t="s">
        <v>227</v>
      </c>
      <c r="BE534" s="206">
        <f>IF(N534="základní",J534,0)</f>
        <v>0</v>
      </c>
      <c r="BF534" s="206">
        <f>IF(N534="snížená",J534,0)</f>
        <v>0</v>
      </c>
      <c r="BG534" s="206">
        <f>IF(N534="zákl. přenesená",J534,0)</f>
        <v>0</v>
      </c>
      <c r="BH534" s="206">
        <f>IF(N534="sníž. přenesená",J534,0)</f>
        <v>0</v>
      </c>
      <c r="BI534" s="206">
        <f>IF(N534="nulová",J534,0)</f>
        <v>0</v>
      </c>
      <c r="BJ534" s="18" t="s">
        <v>85</v>
      </c>
      <c r="BK534" s="206">
        <f>ROUND(I534*H534,2)</f>
        <v>0</v>
      </c>
      <c r="BL534" s="18" t="s">
        <v>234</v>
      </c>
      <c r="BM534" s="205" t="s">
        <v>794</v>
      </c>
    </row>
    <row r="535" spans="1:65" s="13" customFormat="1" ht="11.25">
      <c r="B535" s="207"/>
      <c r="C535" s="208"/>
      <c r="D535" s="209" t="s">
        <v>236</v>
      </c>
      <c r="E535" s="210" t="s">
        <v>1</v>
      </c>
      <c r="F535" s="211" t="s">
        <v>88</v>
      </c>
      <c r="G535" s="208"/>
      <c r="H535" s="212">
        <v>2</v>
      </c>
      <c r="I535" s="213"/>
      <c r="J535" s="208"/>
      <c r="K535" s="208"/>
      <c r="L535" s="214"/>
      <c r="M535" s="215"/>
      <c r="N535" s="216"/>
      <c r="O535" s="216"/>
      <c r="P535" s="216"/>
      <c r="Q535" s="216"/>
      <c r="R535" s="216"/>
      <c r="S535" s="216"/>
      <c r="T535" s="217"/>
      <c r="AT535" s="218" t="s">
        <v>236</v>
      </c>
      <c r="AU535" s="218" t="s">
        <v>88</v>
      </c>
      <c r="AV535" s="13" t="s">
        <v>88</v>
      </c>
      <c r="AW535" s="13" t="s">
        <v>32</v>
      </c>
      <c r="AX535" s="13" t="s">
        <v>85</v>
      </c>
      <c r="AY535" s="218" t="s">
        <v>227</v>
      </c>
    </row>
    <row r="536" spans="1:65" s="2" customFormat="1" ht="37.9" customHeight="1">
      <c r="A536" s="35"/>
      <c r="B536" s="36"/>
      <c r="C536" s="194" t="s">
        <v>795</v>
      </c>
      <c r="D536" s="194" t="s">
        <v>229</v>
      </c>
      <c r="E536" s="195" t="s">
        <v>796</v>
      </c>
      <c r="F536" s="196" t="s">
        <v>797</v>
      </c>
      <c r="G536" s="197" t="s">
        <v>342</v>
      </c>
      <c r="H536" s="198">
        <v>2</v>
      </c>
      <c r="I536" s="199"/>
      <c r="J536" s="200">
        <f>ROUND(I536*H536,2)</f>
        <v>0</v>
      </c>
      <c r="K536" s="196" t="s">
        <v>249</v>
      </c>
      <c r="L536" s="40"/>
      <c r="M536" s="201" t="s">
        <v>1</v>
      </c>
      <c r="N536" s="202" t="s">
        <v>42</v>
      </c>
      <c r="O536" s="72"/>
      <c r="P536" s="203">
        <f>O536*H536</f>
        <v>0</v>
      </c>
      <c r="Q536" s="203">
        <v>1.6999999999999999E-3</v>
      </c>
      <c r="R536" s="203">
        <f>Q536*H536</f>
        <v>3.3999999999999998E-3</v>
      </c>
      <c r="S536" s="203">
        <v>0</v>
      </c>
      <c r="T536" s="204">
        <f>S536*H536</f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5" t="s">
        <v>234</v>
      </c>
      <c r="AT536" s="205" t="s">
        <v>229</v>
      </c>
      <c r="AU536" s="205" t="s">
        <v>88</v>
      </c>
      <c r="AY536" s="18" t="s">
        <v>227</v>
      </c>
      <c r="BE536" s="206">
        <f>IF(N536="základní",J536,0)</f>
        <v>0</v>
      </c>
      <c r="BF536" s="206">
        <f>IF(N536="snížená",J536,0)</f>
        <v>0</v>
      </c>
      <c r="BG536" s="206">
        <f>IF(N536="zákl. přenesená",J536,0)</f>
        <v>0</v>
      </c>
      <c r="BH536" s="206">
        <f>IF(N536="sníž. přenesená",J536,0)</f>
        <v>0</v>
      </c>
      <c r="BI536" s="206">
        <f>IF(N536="nulová",J536,0)</f>
        <v>0</v>
      </c>
      <c r="BJ536" s="18" t="s">
        <v>85</v>
      </c>
      <c r="BK536" s="206">
        <f>ROUND(I536*H536,2)</f>
        <v>0</v>
      </c>
      <c r="BL536" s="18" t="s">
        <v>234</v>
      </c>
      <c r="BM536" s="205" t="s">
        <v>798</v>
      </c>
    </row>
    <row r="537" spans="1:65" s="2" customFormat="1" ht="37.9" customHeight="1">
      <c r="A537" s="35"/>
      <c r="B537" s="36"/>
      <c r="C537" s="194" t="s">
        <v>799</v>
      </c>
      <c r="D537" s="194" t="s">
        <v>229</v>
      </c>
      <c r="E537" s="195" t="s">
        <v>800</v>
      </c>
      <c r="F537" s="196" t="s">
        <v>801</v>
      </c>
      <c r="G537" s="197" t="s">
        <v>342</v>
      </c>
      <c r="H537" s="198">
        <v>2</v>
      </c>
      <c r="I537" s="199"/>
      <c r="J537" s="200">
        <f>ROUND(I537*H537,2)</f>
        <v>0</v>
      </c>
      <c r="K537" s="196" t="s">
        <v>249</v>
      </c>
      <c r="L537" s="40"/>
      <c r="M537" s="201" t="s">
        <v>1</v>
      </c>
      <c r="N537" s="202" t="s">
        <v>42</v>
      </c>
      <c r="O537" s="72"/>
      <c r="P537" s="203">
        <f>O537*H537</f>
        <v>0</v>
      </c>
      <c r="Q537" s="203">
        <v>2E-3</v>
      </c>
      <c r="R537" s="203">
        <f>Q537*H537</f>
        <v>4.0000000000000001E-3</v>
      </c>
      <c r="S537" s="203">
        <v>0</v>
      </c>
      <c r="T537" s="204">
        <f>S537*H537</f>
        <v>0</v>
      </c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R537" s="205" t="s">
        <v>234</v>
      </c>
      <c r="AT537" s="205" t="s">
        <v>229</v>
      </c>
      <c r="AU537" s="205" t="s">
        <v>88</v>
      </c>
      <c r="AY537" s="18" t="s">
        <v>227</v>
      </c>
      <c r="BE537" s="206">
        <f>IF(N537="základní",J537,0)</f>
        <v>0</v>
      </c>
      <c r="BF537" s="206">
        <f>IF(N537="snížená",J537,0)</f>
        <v>0</v>
      </c>
      <c r="BG537" s="206">
        <f>IF(N537="zákl. přenesená",J537,0)</f>
        <v>0</v>
      </c>
      <c r="BH537" s="206">
        <f>IF(N537="sníž. přenesená",J537,0)</f>
        <v>0</v>
      </c>
      <c r="BI537" s="206">
        <f>IF(N537="nulová",J537,0)</f>
        <v>0</v>
      </c>
      <c r="BJ537" s="18" t="s">
        <v>85</v>
      </c>
      <c r="BK537" s="206">
        <f>ROUND(I537*H537,2)</f>
        <v>0</v>
      </c>
      <c r="BL537" s="18" t="s">
        <v>234</v>
      </c>
      <c r="BM537" s="205" t="s">
        <v>802</v>
      </c>
    </row>
    <row r="538" spans="1:65" s="2" customFormat="1" ht="24.2" customHeight="1">
      <c r="A538" s="35"/>
      <c r="B538" s="36"/>
      <c r="C538" s="194" t="s">
        <v>803</v>
      </c>
      <c r="D538" s="194" t="s">
        <v>229</v>
      </c>
      <c r="E538" s="195" t="s">
        <v>804</v>
      </c>
      <c r="F538" s="196" t="s">
        <v>805</v>
      </c>
      <c r="G538" s="197" t="s">
        <v>342</v>
      </c>
      <c r="H538" s="198">
        <v>1</v>
      </c>
      <c r="I538" s="199"/>
      <c r="J538" s="200">
        <f>ROUND(I538*H538,2)</f>
        <v>0</v>
      </c>
      <c r="K538" s="196" t="s">
        <v>249</v>
      </c>
      <c r="L538" s="40"/>
      <c r="M538" s="201" t="s">
        <v>1</v>
      </c>
      <c r="N538" s="202" t="s">
        <v>42</v>
      </c>
      <c r="O538" s="72"/>
      <c r="P538" s="203">
        <f>O538*H538</f>
        <v>0</v>
      </c>
      <c r="Q538" s="203">
        <v>2.5000000000000001E-3</v>
      </c>
      <c r="R538" s="203">
        <f>Q538*H538</f>
        <v>2.5000000000000001E-3</v>
      </c>
      <c r="S538" s="203">
        <v>0</v>
      </c>
      <c r="T538" s="204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5" t="s">
        <v>234</v>
      </c>
      <c r="AT538" s="205" t="s">
        <v>229</v>
      </c>
      <c r="AU538" s="205" t="s">
        <v>88</v>
      </c>
      <c r="AY538" s="18" t="s">
        <v>227</v>
      </c>
      <c r="BE538" s="206">
        <f>IF(N538="základní",J538,0)</f>
        <v>0</v>
      </c>
      <c r="BF538" s="206">
        <f>IF(N538="snížená",J538,0)</f>
        <v>0</v>
      </c>
      <c r="BG538" s="206">
        <f>IF(N538="zákl. přenesená",J538,0)</f>
        <v>0</v>
      </c>
      <c r="BH538" s="206">
        <f>IF(N538="sníž. přenesená",J538,0)</f>
        <v>0</v>
      </c>
      <c r="BI538" s="206">
        <f>IF(N538="nulová",J538,0)</f>
        <v>0</v>
      </c>
      <c r="BJ538" s="18" t="s">
        <v>85</v>
      </c>
      <c r="BK538" s="206">
        <f>ROUND(I538*H538,2)</f>
        <v>0</v>
      </c>
      <c r="BL538" s="18" t="s">
        <v>234</v>
      </c>
      <c r="BM538" s="205" t="s">
        <v>806</v>
      </c>
    </row>
    <row r="539" spans="1:65" s="13" customFormat="1" ht="11.25">
      <c r="B539" s="207"/>
      <c r="C539" s="208"/>
      <c r="D539" s="209" t="s">
        <v>236</v>
      </c>
      <c r="E539" s="210" t="s">
        <v>1</v>
      </c>
      <c r="F539" s="211" t="s">
        <v>807</v>
      </c>
      <c r="G539" s="208"/>
      <c r="H539" s="212">
        <v>1</v>
      </c>
      <c r="I539" s="213"/>
      <c r="J539" s="208"/>
      <c r="K539" s="208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236</v>
      </c>
      <c r="AU539" s="218" t="s">
        <v>88</v>
      </c>
      <c r="AV539" s="13" t="s">
        <v>88</v>
      </c>
      <c r="AW539" s="13" t="s">
        <v>32</v>
      </c>
      <c r="AX539" s="13" t="s">
        <v>85</v>
      </c>
      <c r="AY539" s="218" t="s">
        <v>227</v>
      </c>
    </row>
    <row r="540" spans="1:65" s="2" customFormat="1" ht="24.2" customHeight="1">
      <c r="A540" s="35"/>
      <c r="B540" s="36"/>
      <c r="C540" s="194" t="s">
        <v>808</v>
      </c>
      <c r="D540" s="194" t="s">
        <v>229</v>
      </c>
      <c r="E540" s="195" t="s">
        <v>809</v>
      </c>
      <c r="F540" s="196" t="s">
        <v>810</v>
      </c>
      <c r="G540" s="197" t="s">
        <v>402</v>
      </c>
      <c r="H540" s="198">
        <v>124.322</v>
      </c>
      <c r="I540" s="199"/>
      <c r="J540" s="200">
        <f>ROUND(I540*H540,2)</f>
        <v>0</v>
      </c>
      <c r="K540" s="196" t="s">
        <v>233</v>
      </c>
      <c r="L540" s="40"/>
      <c r="M540" s="201" t="s">
        <v>1</v>
      </c>
      <c r="N540" s="202" t="s">
        <v>42</v>
      </c>
      <c r="O540" s="72"/>
      <c r="P540" s="203">
        <f>O540*H540</f>
        <v>0</v>
      </c>
      <c r="Q540" s="203">
        <v>2.2563399999999998</v>
      </c>
      <c r="R540" s="203">
        <f>Q540*H540</f>
        <v>280.51270147999998</v>
      </c>
      <c r="S540" s="203">
        <v>0</v>
      </c>
      <c r="T540" s="204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5" t="s">
        <v>234</v>
      </c>
      <c r="AT540" s="205" t="s">
        <v>229</v>
      </c>
      <c r="AU540" s="205" t="s">
        <v>88</v>
      </c>
      <c r="AY540" s="18" t="s">
        <v>227</v>
      </c>
      <c r="BE540" s="206">
        <f>IF(N540="základní",J540,0)</f>
        <v>0</v>
      </c>
      <c r="BF540" s="206">
        <f>IF(N540="snížená",J540,0)</f>
        <v>0</v>
      </c>
      <c r="BG540" s="206">
        <f>IF(N540="zákl. přenesená",J540,0)</f>
        <v>0</v>
      </c>
      <c r="BH540" s="206">
        <f>IF(N540="sníž. přenesená",J540,0)</f>
        <v>0</v>
      </c>
      <c r="BI540" s="206">
        <f>IF(N540="nulová",J540,0)</f>
        <v>0</v>
      </c>
      <c r="BJ540" s="18" t="s">
        <v>85</v>
      </c>
      <c r="BK540" s="206">
        <f>ROUND(I540*H540,2)</f>
        <v>0</v>
      </c>
      <c r="BL540" s="18" t="s">
        <v>234</v>
      </c>
      <c r="BM540" s="205" t="s">
        <v>811</v>
      </c>
    </row>
    <row r="541" spans="1:65" s="14" customFormat="1" ht="11.25">
      <c r="B541" s="219"/>
      <c r="C541" s="220"/>
      <c r="D541" s="209" t="s">
        <v>236</v>
      </c>
      <c r="E541" s="221" t="s">
        <v>1</v>
      </c>
      <c r="F541" s="222" t="s">
        <v>812</v>
      </c>
      <c r="G541" s="220"/>
      <c r="H541" s="221" t="s">
        <v>1</v>
      </c>
      <c r="I541" s="223"/>
      <c r="J541" s="220"/>
      <c r="K541" s="220"/>
      <c r="L541" s="224"/>
      <c r="M541" s="225"/>
      <c r="N541" s="226"/>
      <c r="O541" s="226"/>
      <c r="P541" s="226"/>
      <c r="Q541" s="226"/>
      <c r="R541" s="226"/>
      <c r="S541" s="226"/>
      <c r="T541" s="227"/>
      <c r="AT541" s="228" t="s">
        <v>236</v>
      </c>
      <c r="AU541" s="228" t="s">
        <v>88</v>
      </c>
      <c r="AV541" s="14" t="s">
        <v>85</v>
      </c>
      <c r="AW541" s="14" t="s">
        <v>32</v>
      </c>
      <c r="AX541" s="14" t="s">
        <v>77</v>
      </c>
      <c r="AY541" s="228" t="s">
        <v>227</v>
      </c>
    </row>
    <row r="542" spans="1:65" s="13" customFormat="1" ht="11.25">
      <c r="B542" s="207"/>
      <c r="C542" s="208"/>
      <c r="D542" s="209" t="s">
        <v>236</v>
      </c>
      <c r="E542" s="210" t="s">
        <v>1</v>
      </c>
      <c r="F542" s="211" t="s">
        <v>813</v>
      </c>
      <c r="G542" s="208"/>
      <c r="H542" s="212">
        <v>8.4179999999999993</v>
      </c>
      <c r="I542" s="213"/>
      <c r="J542" s="208"/>
      <c r="K542" s="208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236</v>
      </c>
      <c r="AU542" s="218" t="s">
        <v>88</v>
      </c>
      <c r="AV542" s="13" t="s">
        <v>88</v>
      </c>
      <c r="AW542" s="13" t="s">
        <v>32</v>
      </c>
      <c r="AX542" s="13" t="s">
        <v>77</v>
      </c>
      <c r="AY542" s="218" t="s">
        <v>227</v>
      </c>
    </row>
    <row r="543" spans="1:65" s="13" customFormat="1" ht="11.25">
      <c r="B543" s="207"/>
      <c r="C543" s="208"/>
      <c r="D543" s="209" t="s">
        <v>236</v>
      </c>
      <c r="E543" s="210" t="s">
        <v>1</v>
      </c>
      <c r="F543" s="211" t="s">
        <v>814</v>
      </c>
      <c r="G543" s="208"/>
      <c r="H543" s="212">
        <v>-1.61</v>
      </c>
      <c r="I543" s="213"/>
      <c r="J543" s="208"/>
      <c r="K543" s="208"/>
      <c r="L543" s="214"/>
      <c r="M543" s="215"/>
      <c r="N543" s="216"/>
      <c r="O543" s="216"/>
      <c r="P543" s="216"/>
      <c r="Q543" s="216"/>
      <c r="R543" s="216"/>
      <c r="S543" s="216"/>
      <c r="T543" s="217"/>
      <c r="AT543" s="218" t="s">
        <v>236</v>
      </c>
      <c r="AU543" s="218" t="s">
        <v>88</v>
      </c>
      <c r="AV543" s="13" t="s">
        <v>88</v>
      </c>
      <c r="AW543" s="13" t="s">
        <v>32</v>
      </c>
      <c r="AX543" s="13" t="s">
        <v>77</v>
      </c>
      <c r="AY543" s="218" t="s">
        <v>227</v>
      </c>
    </row>
    <row r="544" spans="1:65" s="14" customFormat="1" ht="11.25">
      <c r="B544" s="219"/>
      <c r="C544" s="220"/>
      <c r="D544" s="209" t="s">
        <v>236</v>
      </c>
      <c r="E544" s="221" t="s">
        <v>1</v>
      </c>
      <c r="F544" s="222" t="s">
        <v>815</v>
      </c>
      <c r="G544" s="220"/>
      <c r="H544" s="221" t="s">
        <v>1</v>
      </c>
      <c r="I544" s="223"/>
      <c r="J544" s="220"/>
      <c r="K544" s="220"/>
      <c r="L544" s="224"/>
      <c r="M544" s="225"/>
      <c r="N544" s="226"/>
      <c r="O544" s="226"/>
      <c r="P544" s="226"/>
      <c r="Q544" s="226"/>
      <c r="R544" s="226"/>
      <c r="S544" s="226"/>
      <c r="T544" s="227"/>
      <c r="AT544" s="228" t="s">
        <v>236</v>
      </c>
      <c r="AU544" s="228" t="s">
        <v>88</v>
      </c>
      <c r="AV544" s="14" t="s">
        <v>85</v>
      </c>
      <c r="AW544" s="14" t="s">
        <v>32</v>
      </c>
      <c r="AX544" s="14" t="s">
        <v>77</v>
      </c>
      <c r="AY544" s="228" t="s">
        <v>227</v>
      </c>
    </row>
    <row r="545" spans="1:65" s="13" customFormat="1" ht="11.25">
      <c r="B545" s="207"/>
      <c r="C545" s="208"/>
      <c r="D545" s="209" t="s">
        <v>236</v>
      </c>
      <c r="E545" s="210" t="s">
        <v>1</v>
      </c>
      <c r="F545" s="211" t="s">
        <v>816</v>
      </c>
      <c r="G545" s="208"/>
      <c r="H545" s="212">
        <v>183.92599999999999</v>
      </c>
      <c r="I545" s="213"/>
      <c r="J545" s="208"/>
      <c r="K545" s="208"/>
      <c r="L545" s="214"/>
      <c r="M545" s="215"/>
      <c r="N545" s="216"/>
      <c r="O545" s="216"/>
      <c r="P545" s="216"/>
      <c r="Q545" s="216"/>
      <c r="R545" s="216"/>
      <c r="S545" s="216"/>
      <c r="T545" s="217"/>
      <c r="AT545" s="218" t="s">
        <v>236</v>
      </c>
      <c r="AU545" s="218" t="s">
        <v>88</v>
      </c>
      <c r="AV545" s="13" t="s">
        <v>88</v>
      </c>
      <c r="AW545" s="13" t="s">
        <v>32</v>
      </c>
      <c r="AX545" s="13" t="s">
        <v>77</v>
      </c>
      <c r="AY545" s="218" t="s">
        <v>227</v>
      </c>
    </row>
    <row r="546" spans="1:65" s="13" customFormat="1" ht="11.25">
      <c r="B546" s="207"/>
      <c r="C546" s="208"/>
      <c r="D546" s="209" t="s">
        <v>236</v>
      </c>
      <c r="E546" s="210" t="s">
        <v>1</v>
      </c>
      <c r="F546" s="211" t="s">
        <v>817</v>
      </c>
      <c r="G546" s="208"/>
      <c r="H546" s="212">
        <v>-30.773</v>
      </c>
      <c r="I546" s="213"/>
      <c r="J546" s="208"/>
      <c r="K546" s="208"/>
      <c r="L546" s="214"/>
      <c r="M546" s="215"/>
      <c r="N546" s="216"/>
      <c r="O546" s="216"/>
      <c r="P546" s="216"/>
      <c r="Q546" s="216"/>
      <c r="R546" s="216"/>
      <c r="S546" s="216"/>
      <c r="T546" s="217"/>
      <c r="AT546" s="218" t="s">
        <v>236</v>
      </c>
      <c r="AU546" s="218" t="s">
        <v>88</v>
      </c>
      <c r="AV546" s="13" t="s">
        <v>88</v>
      </c>
      <c r="AW546" s="13" t="s">
        <v>32</v>
      </c>
      <c r="AX546" s="13" t="s">
        <v>77</v>
      </c>
      <c r="AY546" s="218" t="s">
        <v>227</v>
      </c>
    </row>
    <row r="547" spans="1:65" s="16" customFormat="1" ht="11.25">
      <c r="B547" s="240"/>
      <c r="C547" s="241"/>
      <c r="D547" s="209" t="s">
        <v>236</v>
      </c>
      <c r="E547" s="242" t="s">
        <v>173</v>
      </c>
      <c r="F547" s="243" t="s">
        <v>290</v>
      </c>
      <c r="G547" s="241"/>
      <c r="H547" s="244">
        <v>159.96100000000001</v>
      </c>
      <c r="I547" s="245"/>
      <c r="J547" s="241"/>
      <c r="K547" s="241"/>
      <c r="L547" s="246"/>
      <c r="M547" s="247"/>
      <c r="N547" s="248"/>
      <c r="O547" s="248"/>
      <c r="P547" s="248"/>
      <c r="Q547" s="248"/>
      <c r="R547" s="248"/>
      <c r="S547" s="248"/>
      <c r="T547" s="249"/>
      <c r="AT547" s="250" t="s">
        <v>236</v>
      </c>
      <c r="AU547" s="250" t="s">
        <v>88</v>
      </c>
      <c r="AV547" s="16" t="s">
        <v>245</v>
      </c>
      <c r="AW547" s="16" t="s">
        <v>32</v>
      </c>
      <c r="AX547" s="16" t="s">
        <v>77</v>
      </c>
      <c r="AY547" s="250" t="s">
        <v>227</v>
      </c>
    </row>
    <row r="548" spans="1:65" s="13" customFormat="1" ht="11.25">
      <c r="B548" s="207"/>
      <c r="C548" s="208"/>
      <c r="D548" s="209" t="s">
        <v>236</v>
      </c>
      <c r="E548" s="210" t="s">
        <v>1</v>
      </c>
      <c r="F548" s="211" t="s">
        <v>818</v>
      </c>
      <c r="G548" s="208"/>
      <c r="H548" s="212">
        <v>-1.208</v>
      </c>
      <c r="I548" s="213"/>
      <c r="J548" s="208"/>
      <c r="K548" s="208"/>
      <c r="L548" s="214"/>
      <c r="M548" s="215"/>
      <c r="N548" s="216"/>
      <c r="O548" s="216"/>
      <c r="P548" s="216"/>
      <c r="Q548" s="216"/>
      <c r="R548" s="216"/>
      <c r="S548" s="216"/>
      <c r="T548" s="217"/>
      <c r="AT548" s="218" t="s">
        <v>236</v>
      </c>
      <c r="AU548" s="218" t="s">
        <v>88</v>
      </c>
      <c r="AV548" s="13" t="s">
        <v>88</v>
      </c>
      <c r="AW548" s="13" t="s">
        <v>32</v>
      </c>
      <c r="AX548" s="13" t="s">
        <v>77</v>
      </c>
      <c r="AY548" s="218" t="s">
        <v>227</v>
      </c>
    </row>
    <row r="549" spans="1:65" s="13" customFormat="1" ht="11.25">
      <c r="B549" s="207"/>
      <c r="C549" s="208"/>
      <c r="D549" s="209" t="s">
        <v>236</v>
      </c>
      <c r="E549" s="210" t="s">
        <v>1</v>
      </c>
      <c r="F549" s="211" t="s">
        <v>819</v>
      </c>
      <c r="G549" s="208"/>
      <c r="H549" s="212">
        <v>-34.430999999999997</v>
      </c>
      <c r="I549" s="213"/>
      <c r="J549" s="208"/>
      <c r="K549" s="208"/>
      <c r="L549" s="214"/>
      <c r="M549" s="215"/>
      <c r="N549" s="216"/>
      <c r="O549" s="216"/>
      <c r="P549" s="216"/>
      <c r="Q549" s="216"/>
      <c r="R549" s="216"/>
      <c r="S549" s="216"/>
      <c r="T549" s="217"/>
      <c r="AT549" s="218" t="s">
        <v>236</v>
      </c>
      <c r="AU549" s="218" t="s">
        <v>88</v>
      </c>
      <c r="AV549" s="13" t="s">
        <v>88</v>
      </c>
      <c r="AW549" s="13" t="s">
        <v>32</v>
      </c>
      <c r="AX549" s="13" t="s">
        <v>77</v>
      </c>
      <c r="AY549" s="218" t="s">
        <v>227</v>
      </c>
    </row>
    <row r="550" spans="1:65" s="15" customFormat="1" ht="11.25">
      <c r="B550" s="229"/>
      <c r="C550" s="230"/>
      <c r="D550" s="209" t="s">
        <v>236</v>
      </c>
      <c r="E550" s="231" t="s">
        <v>1</v>
      </c>
      <c r="F550" s="232" t="s">
        <v>244</v>
      </c>
      <c r="G550" s="230"/>
      <c r="H550" s="233">
        <v>124.322</v>
      </c>
      <c r="I550" s="234"/>
      <c r="J550" s="230"/>
      <c r="K550" s="230"/>
      <c r="L550" s="235"/>
      <c r="M550" s="236"/>
      <c r="N550" s="237"/>
      <c r="O550" s="237"/>
      <c r="P550" s="237"/>
      <c r="Q550" s="237"/>
      <c r="R550" s="237"/>
      <c r="S550" s="237"/>
      <c r="T550" s="238"/>
      <c r="AT550" s="239" t="s">
        <v>236</v>
      </c>
      <c r="AU550" s="239" t="s">
        <v>88</v>
      </c>
      <c r="AV550" s="15" t="s">
        <v>234</v>
      </c>
      <c r="AW550" s="15" t="s">
        <v>32</v>
      </c>
      <c r="AX550" s="15" t="s">
        <v>85</v>
      </c>
      <c r="AY550" s="239" t="s">
        <v>227</v>
      </c>
    </row>
    <row r="551" spans="1:65" s="2" customFormat="1" ht="24.2" customHeight="1">
      <c r="A551" s="35"/>
      <c r="B551" s="36"/>
      <c r="C551" s="194" t="s">
        <v>820</v>
      </c>
      <c r="D551" s="194" t="s">
        <v>229</v>
      </c>
      <c r="E551" s="195" t="s">
        <v>821</v>
      </c>
      <c r="F551" s="196" t="s">
        <v>822</v>
      </c>
      <c r="G551" s="197" t="s">
        <v>342</v>
      </c>
      <c r="H551" s="198">
        <v>25</v>
      </c>
      <c r="I551" s="199"/>
      <c r="J551" s="200">
        <f>ROUND(I551*H551,2)</f>
        <v>0</v>
      </c>
      <c r="K551" s="196" t="s">
        <v>249</v>
      </c>
      <c r="L551" s="40"/>
      <c r="M551" s="201" t="s">
        <v>1</v>
      </c>
      <c r="N551" s="202" t="s">
        <v>42</v>
      </c>
      <c r="O551" s="72"/>
      <c r="P551" s="203">
        <f>O551*H551</f>
        <v>0</v>
      </c>
      <c r="Q551" s="203">
        <v>6.9999999999999994E-5</v>
      </c>
      <c r="R551" s="203">
        <f>Q551*H551</f>
        <v>1.7499999999999998E-3</v>
      </c>
      <c r="S551" s="203">
        <v>0</v>
      </c>
      <c r="T551" s="204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5" t="s">
        <v>234</v>
      </c>
      <c r="AT551" s="205" t="s">
        <v>229</v>
      </c>
      <c r="AU551" s="205" t="s">
        <v>88</v>
      </c>
      <c r="AY551" s="18" t="s">
        <v>227</v>
      </c>
      <c r="BE551" s="206">
        <f>IF(N551="základní",J551,0)</f>
        <v>0</v>
      </c>
      <c r="BF551" s="206">
        <f>IF(N551="snížená",J551,0)</f>
        <v>0</v>
      </c>
      <c r="BG551" s="206">
        <f>IF(N551="zákl. přenesená",J551,0)</f>
        <v>0</v>
      </c>
      <c r="BH551" s="206">
        <f>IF(N551="sníž. přenesená",J551,0)</f>
        <v>0</v>
      </c>
      <c r="BI551" s="206">
        <f>IF(N551="nulová",J551,0)</f>
        <v>0</v>
      </c>
      <c r="BJ551" s="18" t="s">
        <v>85</v>
      </c>
      <c r="BK551" s="206">
        <f>ROUND(I551*H551,2)</f>
        <v>0</v>
      </c>
      <c r="BL551" s="18" t="s">
        <v>234</v>
      </c>
      <c r="BM551" s="205" t="s">
        <v>823</v>
      </c>
    </row>
    <row r="552" spans="1:65" s="13" customFormat="1" ht="11.25">
      <c r="B552" s="207"/>
      <c r="C552" s="208"/>
      <c r="D552" s="209" t="s">
        <v>236</v>
      </c>
      <c r="E552" s="210" t="s">
        <v>1</v>
      </c>
      <c r="F552" s="211" t="s">
        <v>824</v>
      </c>
      <c r="G552" s="208"/>
      <c r="H552" s="212">
        <v>25</v>
      </c>
      <c r="I552" s="213"/>
      <c r="J552" s="208"/>
      <c r="K552" s="208"/>
      <c r="L552" s="214"/>
      <c r="M552" s="215"/>
      <c r="N552" s="216"/>
      <c r="O552" s="216"/>
      <c r="P552" s="216"/>
      <c r="Q552" s="216"/>
      <c r="R552" s="216"/>
      <c r="S552" s="216"/>
      <c r="T552" s="217"/>
      <c r="AT552" s="218" t="s">
        <v>236</v>
      </c>
      <c r="AU552" s="218" t="s">
        <v>88</v>
      </c>
      <c r="AV552" s="13" t="s">
        <v>88</v>
      </c>
      <c r="AW552" s="13" t="s">
        <v>32</v>
      </c>
      <c r="AX552" s="13" t="s">
        <v>85</v>
      </c>
      <c r="AY552" s="218" t="s">
        <v>227</v>
      </c>
    </row>
    <row r="553" spans="1:65" s="2" customFormat="1" ht="24.2" customHeight="1">
      <c r="A553" s="35"/>
      <c r="B553" s="36"/>
      <c r="C553" s="251" t="s">
        <v>825</v>
      </c>
      <c r="D553" s="251" t="s">
        <v>556</v>
      </c>
      <c r="E553" s="252" t="s">
        <v>826</v>
      </c>
      <c r="F553" s="253" t="s">
        <v>827</v>
      </c>
      <c r="G553" s="254" t="s">
        <v>342</v>
      </c>
      <c r="H553" s="255">
        <v>25.375</v>
      </c>
      <c r="I553" s="256"/>
      <c r="J553" s="257">
        <f>ROUND(I553*H553,2)</f>
        <v>0</v>
      </c>
      <c r="K553" s="253" t="s">
        <v>233</v>
      </c>
      <c r="L553" s="258"/>
      <c r="M553" s="259" t="s">
        <v>1</v>
      </c>
      <c r="N553" s="260" t="s">
        <v>42</v>
      </c>
      <c r="O553" s="72"/>
      <c r="P553" s="203">
        <f>O553*H553</f>
        <v>0</v>
      </c>
      <c r="Q553" s="203">
        <v>3.0000000000000001E-3</v>
      </c>
      <c r="R553" s="203">
        <f>Q553*H553</f>
        <v>7.6124999999999998E-2</v>
      </c>
      <c r="S553" s="203">
        <v>0</v>
      </c>
      <c r="T553" s="204">
        <f>S553*H553</f>
        <v>0</v>
      </c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R553" s="205" t="s">
        <v>271</v>
      </c>
      <c r="AT553" s="205" t="s">
        <v>556</v>
      </c>
      <c r="AU553" s="205" t="s">
        <v>88</v>
      </c>
      <c r="AY553" s="18" t="s">
        <v>227</v>
      </c>
      <c r="BE553" s="206">
        <f>IF(N553="základní",J553,0)</f>
        <v>0</v>
      </c>
      <c r="BF553" s="206">
        <f>IF(N553="snížená",J553,0)</f>
        <v>0</v>
      </c>
      <c r="BG553" s="206">
        <f>IF(N553="zákl. přenesená",J553,0)</f>
        <v>0</v>
      </c>
      <c r="BH553" s="206">
        <f>IF(N553="sníž. přenesená",J553,0)</f>
        <v>0</v>
      </c>
      <c r="BI553" s="206">
        <f>IF(N553="nulová",J553,0)</f>
        <v>0</v>
      </c>
      <c r="BJ553" s="18" t="s">
        <v>85</v>
      </c>
      <c r="BK553" s="206">
        <f>ROUND(I553*H553,2)</f>
        <v>0</v>
      </c>
      <c r="BL553" s="18" t="s">
        <v>234</v>
      </c>
      <c r="BM553" s="205" t="s">
        <v>828</v>
      </c>
    </row>
    <row r="554" spans="1:65" s="13" customFormat="1" ht="11.25">
      <c r="B554" s="207"/>
      <c r="C554" s="208"/>
      <c r="D554" s="209" t="s">
        <v>236</v>
      </c>
      <c r="E554" s="208"/>
      <c r="F554" s="211" t="s">
        <v>829</v>
      </c>
      <c r="G554" s="208"/>
      <c r="H554" s="212">
        <v>25.375</v>
      </c>
      <c r="I554" s="213"/>
      <c r="J554" s="208"/>
      <c r="K554" s="208"/>
      <c r="L554" s="214"/>
      <c r="M554" s="215"/>
      <c r="N554" s="216"/>
      <c r="O554" s="216"/>
      <c r="P554" s="216"/>
      <c r="Q554" s="216"/>
      <c r="R554" s="216"/>
      <c r="S554" s="216"/>
      <c r="T554" s="217"/>
      <c r="AT554" s="218" t="s">
        <v>236</v>
      </c>
      <c r="AU554" s="218" t="s">
        <v>88</v>
      </c>
      <c r="AV554" s="13" t="s">
        <v>88</v>
      </c>
      <c r="AW554" s="13" t="s">
        <v>4</v>
      </c>
      <c r="AX554" s="13" t="s">
        <v>85</v>
      </c>
      <c r="AY554" s="218" t="s">
        <v>227</v>
      </c>
    </row>
    <row r="555" spans="1:65" s="2" customFormat="1" ht="24.2" customHeight="1">
      <c r="A555" s="35"/>
      <c r="B555" s="36"/>
      <c r="C555" s="194" t="s">
        <v>830</v>
      </c>
      <c r="D555" s="194" t="s">
        <v>229</v>
      </c>
      <c r="E555" s="195" t="s">
        <v>831</v>
      </c>
      <c r="F555" s="196" t="s">
        <v>832</v>
      </c>
      <c r="G555" s="197" t="s">
        <v>342</v>
      </c>
      <c r="H555" s="198">
        <v>2</v>
      </c>
      <c r="I555" s="199"/>
      <c r="J555" s="200">
        <f>ROUND(I555*H555,2)</f>
        <v>0</v>
      </c>
      <c r="K555" s="196" t="s">
        <v>233</v>
      </c>
      <c r="L555" s="40"/>
      <c r="M555" s="201" t="s">
        <v>1</v>
      </c>
      <c r="N555" s="202" t="s">
        <v>42</v>
      </c>
      <c r="O555" s="72"/>
      <c r="P555" s="203">
        <f>O555*H555</f>
        <v>0</v>
      </c>
      <c r="Q555" s="203">
        <v>6.9999999999999994E-5</v>
      </c>
      <c r="R555" s="203">
        <f>Q555*H555</f>
        <v>1.3999999999999999E-4</v>
      </c>
      <c r="S555" s="203">
        <v>0</v>
      </c>
      <c r="T555" s="204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05" t="s">
        <v>234</v>
      </c>
      <c r="AT555" s="205" t="s">
        <v>229</v>
      </c>
      <c r="AU555" s="205" t="s">
        <v>88</v>
      </c>
      <c r="AY555" s="18" t="s">
        <v>227</v>
      </c>
      <c r="BE555" s="206">
        <f>IF(N555="základní",J555,0)</f>
        <v>0</v>
      </c>
      <c r="BF555" s="206">
        <f>IF(N555="snížená",J555,0)</f>
        <v>0</v>
      </c>
      <c r="BG555" s="206">
        <f>IF(N555="zákl. přenesená",J555,0)</f>
        <v>0</v>
      </c>
      <c r="BH555" s="206">
        <f>IF(N555="sníž. přenesená",J555,0)</f>
        <v>0</v>
      </c>
      <c r="BI555" s="206">
        <f>IF(N555="nulová",J555,0)</f>
        <v>0</v>
      </c>
      <c r="BJ555" s="18" t="s">
        <v>85</v>
      </c>
      <c r="BK555" s="206">
        <f>ROUND(I555*H555,2)</f>
        <v>0</v>
      </c>
      <c r="BL555" s="18" t="s">
        <v>234</v>
      </c>
      <c r="BM555" s="205" t="s">
        <v>833</v>
      </c>
    </row>
    <row r="556" spans="1:65" s="13" customFormat="1" ht="11.25">
      <c r="B556" s="207"/>
      <c r="C556" s="208"/>
      <c r="D556" s="209" t="s">
        <v>236</v>
      </c>
      <c r="E556" s="210" t="s">
        <v>1</v>
      </c>
      <c r="F556" s="211" t="s">
        <v>834</v>
      </c>
      <c r="G556" s="208"/>
      <c r="H556" s="212">
        <v>2</v>
      </c>
      <c r="I556" s="213"/>
      <c r="J556" s="208"/>
      <c r="K556" s="208"/>
      <c r="L556" s="214"/>
      <c r="M556" s="215"/>
      <c r="N556" s="216"/>
      <c r="O556" s="216"/>
      <c r="P556" s="216"/>
      <c r="Q556" s="216"/>
      <c r="R556" s="216"/>
      <c r="S556" s="216"/>
      <c r="T556" s="217"/>
      <c r="AT556" s="218" t="s">
        <v>236</v>
      </c>
      <c r="AU556" s="218" t="s">
        <v>88</v>
      </c>
      <c r="AV556" s="13" t="s">
        <v>88</v>
      </c>
      <c r="AW556" s="13" t="s">
        <v>32</v>
      </c>
      <c r="AX556" s="13" t="s">
        <v>85</v>
      </c>
      <c r="AY556" s="218" t="s">
        <v>227</v>
      </c>
    </row>
    <row r="557" spans="1:65" s="2" customFormat="1" ht="24.2" customHeight="1">
      <c r="A557" s="35"/>
      <c r="B557" s="36"/>
      <c r="C557" s="251" t="s">
        <v>835</v>
      </c>
      <c r="D557" s="251" t="s">
        <v>556</v>
      </c>
      <c r="E557" s="252" t="s">
        <v>836</v>
      </c>
      <c r="F557" s="253" t="s">
        <v>837</v>
      </c>
      <c r="G557" s="254" t="s">
        <v>342</v>
      </c>
      <c r="H557" s="255">
        <v>2.0299999999999998</v>
      </c>
      <c r="I557" s="256"/>
      <c r="J557" s="257">
        <f>ROUND(I557*H557,2)</f>
        <v>0</v>
      </c>
      <c r="K557" s="253" t="s">
        <v>233</v>
      </c>
      <c r="L557" s="258"/>
      <c r="M557" s="259" t="s">
        <v>1</v>
      </c>
      <c r="N557" s="260" t="s">
        <v>42</v>
      </c>
      <c r="O557" s="72"/>
      <c r="P557" s="203">
        <f>O557*H557</f>
        <v>0</v>
      </c>
      <c r="Q557" s="203">
        <v>4.0000000000000001E-3</v>
      </c>
      <c r="R557" s="203">
        <f>Q557*H557</f>
        <v>8.1199999999999987E-3</v>
      </c>
      <c r="S557" s="203">
        <v>0</v>
      </c>
      <c r="T557" s="204">
        <f>S557*H557</f>
        <v>0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5" t="s">
        <v>271</v>
      </c>
      <c r="AT557" s="205" t="s">
        <v>556</v>
      </c>
      <c r="AU557" s="205" t="s">
        <v>88</v>
      </c>
      <c r="AY557" s="18" t="s">
        <v>227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85</v>
      </c>
      <c r="BK557" s="206">
        <f>ROUND(I557*H557,2)</f>
        <v>0</v>
      </c>
      <c r="BL557" s="18" t="s">
        <v>234</v>
      </c>
      <c r="BM557" s="205" t="s">
        <v>838</v>
      </c>
    </row>
    <row r="558" spans="1:65" s="13" customFormat="1" ht="11.25">
      <c r="B558" s="207"/>
      <c r="C558" s="208"/>
      <c r="D558" s="209" t="s">
        <v>236</v>
      </c>
      <c r="E558" s="208"/>
      <c r="F558" s="211" t="s">
        <v>839</v>
      </c>
      <c r="G558" s="208"/>
      <c r="H558" s="212">
        <v>2.0299999999999998</v>
      </c>
      <c r="I558" s="213"/>
      <c r="J558" s="208"/>
      <c r="K558" s="208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236</v>
      </c>
      <c r="AU558" s="218" t="s">
        <v>88</v>
      </c>
      <c r="AV558" s="13" t="s">
        <v>88</v>
      </c>
      <c r="AW558" s="13" t="s">
        <v>4</v>
      </c>
      <c r="AX558" s="13" t="s">
        <v>85</v>
      </c>
      <c r="AY558" s="218" t="s">
        <v>227</v>
      </c>
    </row>
    <row r="559" spans="1:65" s="2" customFormat="1" ht="24.2" customHeight="1">
      <c r="A559" s="35"/>
      <c r="B559" s="36"/>
      <c r="C559" s="194" t="s">
        <v>840</v>
      </c>
      <c r="D559" s="194" t="s">
        <v>229</v>
      </c>
      <c r="E559" s="195" t="s">
        <v>841</v>
      </c>
      <c r="F559" s="196" t="s">
        <v>842</v>
      </c>
      <c r="G559" s="197" t="s">
        <v>342</v>
      </c>
      <c r="H559" s="198">
        <v>6</v>
      </c>
      <c r="I559" s="199"/>
      <c r="J559" s="200">
        <f t="shared" ref="J559:J565" si="10">ROUND(I559*H559,2)</f>
        <v>0</v>
      </c>
      <c r="K559" s="196" t="s">
        <v>233</v>
      </c>
      <c r="L559" s="40"/>
      <c r="M559" s="201" t="s">
        <v>1</v>
      </c>
      <c r="N559" s="202" t="s">
        <v>42</v>
      </c>
      <c r="O559" s="72"/>
      <c r="P559" s="203">
        <f t="shared" ref="P559:P565" si="11">O559*H559</f>
        <v>0</v>
      </c>
      <c r="Q559" s="203">
        <v>2.8539999999999999E-2</v>
      </c>
      <c r="R559" s="203">
        <f t="shared" ref="R559:R565" si="12">Q559*H559</f>
        <v>0.17124</v>
      </c>
      <c r="S559" s="203">
        <v>0</v>
      </c>
      <c r="T559" s="204">
        <f t="shared" ref="T559:T565" si="13"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5" t="s">
        <v>234</v>
      </c>
      <c r="AT559" s="205" t="s">
        <v>229</v>
      </c>
      <c r="AU559" s="205" t="s">
        <v>88</v>
      </c>
      <c r="AY559" s="18" t="s">
        <v>227</v>
      </c>
      <c r="BE559" s="206">
        <f t="shared" ref="BE559:BE565" si="14">IF(N559="základní",J559,0)</f>
        <v>0</v>
      </c>
      <c r="BF559" s="206">
        <f t="shared" ref="BF559:BF565" si="15">IF(N559="snížená",J559,0)</f>
        <v>0</v>
      </c>
      <c r="BG559" s="206">
        <f t="shared" ref="BG559:BG565" si="16">IF(N559="zákl. přenesená",J559,0)</f>
        <v>0</v>
      </c>
      <c r="BH559" s="206">
        <f t="shared" ref="BH559:BH565" si="17">IF(N559="sníž. přenesená",J559,0)</f>
        <v>0</v>
      </c>
      <c r="BI559" s="206">
        <f t="shared" ref="BI559:BI565" si="18">IF(N559="nulová",J559,0)</f>
        <v>0</v>
      </c>
      <c r="BJ559" s="18" t="s">
        <v>85</v>
      </c>
      <c r="BK559" s="206">
        <f t="shared" ref="BK559:BK565" si="19">ROUND(I559*H559,2)</f>
        <v>0</v>
      </c>
      <c r="BL559" s="18" t="s">
        <v>234</v>
      </c>
      <c r="BM559" s="205" t="s">
        <v>843</v>
      </c>
    </row>
    <row r="560" spans="1:65" s="2" customFormat="1" ht="24.2" customHeight="1">
      <c r="A560" s="35"/>
      <c r="B560" s="36"/>
      <c r="C560" s="251" t="s">
        <v>844</v>
      </c>
      <c r="D560" s="251" t="s">
        <v>556</v>
      </c>
      <c r="E560" s="252" t="s">
        <v>845</v>
      </c>
      <c r="F560" s="253" t="s">
        <v>846</v>
      </c>
      <c r="G560" s="254" t="s">
        <v>342</v>
      </c>
      <c r="H560" s="255">
        <v>6.06</v>
      </c>
      <c r="I560" s="256"/>
      <c r="J560" s="257">
        <f t="shared" si="10"/>
        <v>0</v>
      </c>
      <c r="K560" s="253" t="s">
        <v>249</v>
      </c>
      <c r="L560" s="258"/>
      <c r="M560" s="259" t="s">
        <v>1</v>
      </c>
      <c r="N560" s="260" t="s">
        <v>42</v>
      </c>
      <c r="O560" s="72"/>
      <c r="P560" s="203">
        <f t="shared" si="11"/>
        <v>0</v>
      </c>
      <c r="Q560" s="203">
        <v>1.6</v>
      </c>
      <c r="R560" s="203">
        <f t="shared" si="12"/>
        <v>9.6959999999999997</v>
      </c>
      <c r="S560" s="203">
        <v>0</v>
      </c>
      <c r="T560" s="204">
        <f t="shared" si="13"/>
        <v>0</v>
      </c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R560" s="205" t="s">
        <v>271</v>
      </c>
      <c r="AT560" s="205" t="s">
        <v>556</v>
      </c>
      <c r="AU560" s="205" t="s">
        <v>88</v>
      </c>
      <c r="AY560" s="18" t="s">
        <v>227</v>
      </c>
      <c r="BE560" s="206">
        <f t="shared" si="14"/>
        <v>0</v>
      </c>
      <c r="BF560" s="206">
        <f t="shared" si="15"/>
        <v>0</v>
      </c>
      <c r="BG560" s="206">
        <f t="shared" si="16"/>
        <v>0</v>
      </c>
      <c r="BH560" s="206">
        <f t="shared" si="17"/>
        <v>0</v>
      </c>
      <c r="BI560" s="206">
        <f t="shared" si="18"/>
        <v>0</v>
      </c>
      <c r="BJ560" s="18" t="s">
        <v>85</v>
      </c>
      <c r="BK560" s="206">
        <f t="shared" si="19"/>
        <v>0</v>
      </c>
      <c r="BL560" s="18" t="s">
        <v>234</v>
      </c>
      <c r="BM560" s="205" t="s">
        <v>847</v>
      </c>
    </row>
    <row r="561" spans="1:65" s="2" customFormat="1" ht="24.2" customHeight="1">
      <c r="A561" s="35"/>
      <c r="B561" s="36"/>
      <c r="C561" s="194" t="s">
        <v>848</v>
      </c>
      <c r="D561" s="194" t="s">
        <v>229</v>
      </c>
      <c r="E561" s="195" t="s">
        <v>849</v>
      </c>
      <c r="F561" s="196" t="s">
        <v>850</v>
      </c>
      <c r="G561" s="197" t="s">
        <v>342</v>
      </c>
      <c r="H561" s="198">
        <v>20</v>
      </c>
      <c r="I561" s="199"/>
      <c r="J561" s="200">
        <f t="shared" si="10"/>
        <v>0</v>
      </c>
      <c r="K561" s="196" t="s">
        <v>233</v>
      </c>
      <c r="L561" s="40"/>
      <c r="M561" s="201" t="s">
        <v>1</v>
      </c>
      <c r="N561" s="202" t="s">
        <v>42</v>
      </c>
      <c r="O561" s="72"/>
      <c r="P561" s="203">
        <f t="shared" si="11"/>
        <v>0</v>
      </c>
      <c r="Q561" s="203">
        <v>1.0189999999999999E-2</v>
      </c>
      <c r="R561" s="203">
        <f t="shared" si="12"/>
        <v>0.20379999999999998</v>
      </c>
      <c r="S561" s="203">
        <v>0</v>
      </c>
      <c r="T561" s="204">
        <f t="shared" si="13"/>
        <v>0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205" t="s">
        <v>234</v>
      </c>
      <c r="AT561" s="205" t="s">
        <v>229</v>
      </c>
      <c r="AU561" s="205" t="s">
        <v>88</v>
      </c>
      <c r="AY561" s="18" t="s">
        <v>227</v>
      </c>
      <c r="BE561" s="206">
        <f t="shared" si="14"/>
        <v>0</v>
      </c>
      <c r="BF561" s="206">
        <f t="shared" si="15"/>
        <v>0</v>
      </c>
      <c r="BG561" s="206">
        <f t="shared" si="16"/>
        <v>0</v>
      </c>
      <c r="BH561" s="206">
        <f t="shared" si="17"/>
        <v>0</v>
      </c>
      <c r="BI561" s="206">
        <f t="shared" si="18"/>
        <v>0</v>
      </c>
      <c r="BJ561" s="18" t="s">
        <v>85</v>
      </c>
      <c r="BK561" s="206">
        <f t="shared" si="19"/>
        <v>0</v>
      </c>
      <c r="BL561" s="18" t="s">
        <v>234</v>
      </c>
      <c r="BM561" s="205" t="s">
        <v>851</v>
      </c>
    </row>
    <row r="562" spans="1:65" s="2" customFormat="1" ht="14.45" customHeight="1">
      <c r="A562" s="35"/>
      <c r="B562" s="36"/>
      <c r="C562" s="251" t="s">
        <v>852</v>
      </c>
      <c r="D562" s="251" t="s">
        <v>556</v>
      </c>
      <c r="E562" s="252" t="s">
        <v>853</v>
      </c>
      <c r="F562" s="253" t="s">
        <v>854</v>
      </c>
      <c r="G562" s="254" t="s">
        <v>342</v>
      </c>
      <c r="H562" s="255">
        <v>4.04</v>
      </c>
      <c r="I562" s="256"/>
      <c r="J562" s="257">
        <f t="shared" si="10"/>
        <v>0</v>
      </c>
      <c r="K562" s="253" t="s">
        <v>233</v>
      </c>
      <c r="L562" s="258"/>
      <c r="M562" s="259" t="s">
        <v>1</v>
      </c>
      <c r="N562" s="260" t="s">
        <v>42</v>
      </c>
      <c r="O562" s="72"/>
      <c r="P562" s="203">
        <f t="shared" si="11"/>
        <v>0</v>
      </c>
      <c r="Q562" s="203">
        <v>0.254</v>
      </c>
      <c r="R562" s="203">
        <f t="shared" si="12"/>
        <v>1.02616</v>
      </c>
      <c r="S562" s="203">
        <v>0</v>
      </c>
      <c r="T562" s="204">
        <f t="shared" si="13"/>
        <v>0</v>
      </c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R562" s="205" t="s">
        <v>271</v>
      </c>
      <c r="AT562" s="205" t="s">
        <v>556</v>
      </c>
      <c r="AU562" s="205" t="s">
        <v>88</v>
      </c>
      <c r="AY562" s="18" t="s">
        <v>227</v>
      </c>
      <c r="BE562" s="206">
        <f t="shared" si="14"/>
        <v>0</v>
      </c>
      <c r="BF562" s="206">
        <f t="shared" si="15"/>
        <v>0</v>
      </c>
      <c r="BG562" s="206">
        <f t="shared" si="16"/>
        <v>0</v>
      </c>
      <c r="BH562" s="206">
        <f t="shared" si="17"/>
        <v>0</v>
      </c>
      <c r="BI562" s="206">
        <f t="shared" si="18"/>
        <v>0</v>
      </c>
      <c r="BJ562" s="18" t="s">
        <v>85</v>
      </c>
      <c r="BK562" s="206">
        <f t="shared" si="19"/>
        <v>0</v>
      </c>
      <c r="BL562" s="18" t="s">
        <v>234</v>
      </c>
      <c r="BM562" s="205" t="s">
        <v>855</v>
      </c>
    </row>
    <row r="563" spans="1:65" s="2" customFormat="1" ht="14.45" customHeight="1">
      <c r="A563" s="35"/>
      <c r="B563" s="36"/>
      <c r="C563" s="251" t="s">
        <v>856</v>
      </c>
      <c r="D563" s="251" t="s">
        <v>556</v>
      </c>
      <c r="E563" s="252" t="s">
        <v>857</v>
      </c>
      <c r="F563" s="253" t="s">
        <v>858</v>
      </c>
      <c r="G563" s="254" t="s">
        <v>342</v>
      </c>
      <c r="H563" s="255">
        <v>6.06</v>
      </c>
      <c r="I563" s="256"/>
      <c r="J563" s="257">
        <f t="shared" si="10"/>
        <v>0</v>
      </c>
      <c r="K563" s="253" t="s">
        <v>233</v>
      </c>
      <c r="L563" s="258"/>
      <c r="M563" s="259" t="s">
        <v>1</v>
      </c>
      <c r="N563" s="260" t="s">
        <v>42</v>
      </c>
      <c r="O563" s="72"/>
      <c r="P563" s="203">
        <f t="shared" si="11"/>
        <v>0</v>
      </c>
      <c r="Q563" s="203">
        <v>0.50600000000000001</v>
      </c>
      <c r="R563" s="203">
        <f t="shared" si="12"/>
        <v>3.06636</v>
      </c>
      <c r="S563" s="203">
        <v>0</v>
      </c>
      <c r="T563" s="204">
        <f t="shared" si="13"/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5" t="s">
        <v>271</v>
      </c>
      <c r="AT563" s="205" t="s">
        <v>556</v>
      </c>
      <c r="AU563" s="205" t="s">
        <v>88</v>
      </c>
      <c r="AY563" s="18" t="s">
        <v>227</v>
      </c>
      <c r="BE563" s="206">
        <f t="shared" si="14"/>
        <v>0</v>
      </c>
      <c r="BF563" s="206">
        <f t="shared" si="15"/>
        <v>0</v>
      </c>
      <c r="BG563" s="206">
        <f t="shared" si="16"/>
        <v>0</v>
      </c>
      <c r="BH563" s="206">
        <f t="shared" si="17"/>
        <v>0</v>
      </c>
      <c r="BI563" s="206">
        <f t="shared" si="18"/>
        <v>0</v>
      </c>
      <c r="BJ563" s="18" t="s">
        <v>85</v>
      </c>
      <c r="BK563" s="206">
        <f t="shared" si="19"/>
        <v>0</v>
      </c>
      <c r="BL563" s="18" t="s">
        <v>234</v>
      </c>
      <c r="BM563" s="205" t="s">
        <v>859</v>
      </c>
    </row>
    <row r="564" spans="1:65" s="2" customFormat="1" ht="14.45" customHeight="1">
      <c r="A564" s="35"/>
      <c r="B564" s="36"/>
      <c r="C564" s="251" t="s">
        <v>860</v>
      </c>
      <c r="D564" s="251" t="s">
        <v>556</v>
      </c>
      <c r="E564" s="252" t="s">
        <v>861</v>
      </c>
      <c r="F564" s="253" t="s">
        <v>862</v>
      </c>
      <c r="G564" s="254" t="s">
        <v>342</v>
      </c>
      <c r="H564" s="255">
        <v>10.1</v>
      </c>
      <c r="I564" s="256"/>
      <c r="J564" s="257">
        <f t="shared" si="10"/>
        <v>0</v>
      </c>
      <c r="K564" s="253" t="s">
        <v>233</v>
      </c>
      <c r="L564" s="258"/>
      <c r="M564" s="259" t="s">
        <v>1</v>
      </c>
      <c r="N564" s="260" t="s">
        <v>42</v>
      </c>
      <c r="O564" s="72"/>
      <c r="P564" s="203">
        <f t="shared" si="11"/>
        <v>0</v>
      </c>
      <c r="Q564" s="203">
        <v>1.0129999999999999</v>
      </c>
      <c r="R564" s="203">
        <f t="shared" si="12"/>
        <v>10.231299999999999</v>
      </c>
      <c r="S564" s="203">
        <v>0</v>
      </c>
      <c r="T564" s="204">
        <f t="shared" si="13"/>
        <v>0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205" t="s">
        <v>271</v>
      </c>
      <c r="AT564" s="205" t="s">
        <v>556</v>
      </c>
      <c r="AU564" s="205" t="s">
        <v>88</v>
      </c>
      <c r="AY564" s="18" t="s">
        <v>227</v>
      </c>
      <c r="BE564" s="206">
        <f t="shared" si="14"/>
        <v>0</v>
      </c>
      <c r="BF564" s="206">
        <f t="shared" si="15"/>
        <v>0</v>
      </c>
      <c r="BG564" s="206">
        <f t="shared" si="16"/>
        <v>0</v>
      </c>
      <c r="BH564" s="206">
        <f t="shared" si="17"/>
        <v>0</v>
      </c>
      <c r="BI564" s="206">
        <f t="shared" si="18"/>
        <v>0</v>
      </c>
      <c r="BJ564" s="18" t="s">
        <v>85</v>
      </c>
      <c r="BK564" s="206">
        <f t="shared" si="19"/>
        <v>0</v>
      </c>
      <c r="BL564" s="18" t="s">
        <v>234</v>
      </c>
      <c r="BM564" s="205" t="s">
        <v>863</v>
      </c>
    </row>
    <row r="565" spans="1:65" s="2" customFormat="1" ht="24.2" customHeight="1">
      <c r="A565" s="35"/>
      <c r="B565" s="36"/>
      <c r="C565" s="251" t="s">
        <v>864</v>
      </c>
      <c r="D565" s="251" t="s">
        <v>556</v>
      </c>
      <c r="E565" s="252" t="s">
        <v>865</v>
      </c>
      <c r="F565" s="253" t="s">
        <v>866</v>
      </c>
      <c r="G565" s="254" t="s">
        <v>342</v>
      </c>
      <c r="H565" s="255">
        <v>20.399999999999999</v>
      </c>
      <c r="I565" s="256"/>
      <c r="J565" s="257">
        <f t="shared" si="10"/>
        <v>0</v>
      </c>
      <c r="K565" s="253" t="s">
        <v>233</v>
      </c>
      <c r="L565" s="258"/>
      <c r="M565" s="259" t="s">
        <v>1</v>
      </c>
      <c r="N565" s="260" t="s">
        <v>42</v>
      </c>
      <c r="O565" s="72"/>
      <c r="P565" s="203">
        <f t="shared" si="11"/>
        <v>0</v>
      </c>
      <c r="Q565" s="203">
        <v>2E-3</v>
      </c>
      <c r="R565" s="203">
        <f t="shared" si="12"/>
        <v>4.0799999999999996E-2</v>
      </c>
      <c r="S565" s="203">
        <v>0</v>
      </c>
      <c r="T565" s="204">
        <f t="shared" si="13"/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271</v>
      </c>
      <c r="AT565" s="205" t="s">
        <v>556</v>
      </c>
      <c r="AU565" s="205" t="s">
        <v>88</v>
      </c>
      <c r="AY565" s="18" t="s">
        <v>227</v>
      </c>
      <c r="BE565" s="206">
        <f t="shared" si="14"/>
        <v>0</v>
      </c>
      <c r="BF565" s="206">
        <f t="shared" si="15"/>
        <v>0</v>
      </c>
      <c r="BG565" s="206">
        <f t="shared" si="16"/>
        <v>0</v>
      </c>
      <c r="BH565" s="206">
        <f t="shared" si="17"/>
        <v>0</v>
      </c>
      <c r="BI565" s="206">
        <f t="shared" si="18"/>
        <v>0</v>
      </c>
      <c r="BJ565" s="18" t="s">
        <v>85</v>
      </c>
      <c r="BK565" s="206">
        <f t="shared" si="19"/>
        <v>0</v>
      </c>
      <c r="BL565" s="18" t="s">
        <v>234</v>
      </c>
      <c r="BM565" s="205" t="s">
        <v>867</v>
      </c>
    </row>
    <row r="566" spans="1:65" s="13" customFormat="1" ht="11.25">
      <c r="B566" s="207"/>
      <c r="C566" s="208"/>
      <c r="D566" s="209" t="s">
        <v>236</v>
      </c>
      <c r="E566" s="208"/>
      <c r="F566" s="211" t="s">
        <v>868</v>
      </c>
      <c r="G566" s="208"/>
      <c r="H566" s="212">
        <v>20.399999999999999</v>
      </c>
      <c r="I566" s="213"/>
      <c r="J566" s="208"/>
      <c r="K566" s="208"/>
      <c r="L566" s="214"/>
      <c r="M566" s="215"/>
      <c r="N566" s="216"/>
      <c r="O566" s="216"/>
      <c r="P566" s="216"/>
      <c r="Q566" s="216"/>
      <c r="R566" s="216"/>
      <c r="S566" s="216"/>
      <c r="T566" s="217"/>
      <c r="AT566" s="218" t="s">
        <v>236</v>
      </c>
      <c r="AU566" s="218" t="s">
        <v>88</v>
      </c>
      <c r="AV566" s="13" t="s">
        <v>88</v>
      </c>
      <c r="AW566" s="13" t="s">
        <v>4</v>
      </c>
      <c r="AX566" s="13" t="s">
        <v>85</v>
      </c>
      <c r="AY566" s="218" t="s">
        <v>227</v>
      </c>
    </row>
    <row r="567" spans="1:65" s="2" customFormat="1" ht="24.2" customHeight="1">
      <c r="A567" s="35"/>
      <c r="B567" s="36"/>
      <c r="C567" s="194" t="s">
        <v>869</v>
      </c>
      <c r="D567" s="194" t="s">
        <v>229</v>
      </c>
      <c r="E567" s="195" t="s">
        <v>870</v>
      </c>
      <c r="F567" s="196" t="s">
        <v>871</v>
      </c>
      <c r="G567" s="197" t="s">
        <v>342</v>
      </c>
      <c r="H567" s="198">
        <v>8</v>
      </c>
      <c r="I567" s="199"/>
      <c r="J567" s="200">
        <f>ROUND(I567*H567,2)</f>
        <v>0</v>
      </c>
      <c r="K567" s="196" t="s">
        <v>233</v>
      </c>
      <c r="L567" s="40"/>
      <c r="M567" s="201" t="s">
        <v>1</v>
      </c>
      <c r="N567" s="202" t="s">
        <v>42</v>
      </c>
      <c r="O567" s="72"/>
      <c r="P567" s="203">
        <f>O567*H567</f>
        <v>0</v>
      </c>
      <c r="Q567" s="203">
        <v>1.248E-2</v>
      </c>
      <c r="R567" s="203">
        <f>Q567*H567</f>
        <v>9.9839999999999998E-2</v>
      </c>
      <c r="S567" s="203">
        <v>0</v>
      </c>
      <c r="T567" s="204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5" t="s">
        <v>234</v>
      </c>
      <c r="AT567" s="205" t="s">
        <v>229</v>
      </c>
      <c r="AU567" s="205" t="s">
        <v>88</v>
      </c>
      <c r="AY567" s="18" t="s">
        <v>227</v>
      </c>
      <c r="BE567" s="206">
        <f>IF(N567="základní",J567,0)</f>
        <v>0</v>
      </c>
      <c r="BF567" s="206">
        <f>IF(N567="snížená",J567,0)</f>
        <v>0</v>
      </c>
      <c r="BG567" s="206">
        <f>IF(N567="zákl. přenesená",J567,0)</f>
        <v>0</v>
      </c>
      <c r="BH567" s="206">
        <f>IF(N567="sníž. přenesená",J567,0)</f>
        <v>0</v>
      </c>
      <c r="BI567" s="206">
        <f>IF(N567="nulová",J567,0)</f>
        <v>0</v>
      </c>
      <c r="BJ567" s="18" t="s">
        <v>85</v>
      </c>
      <c r="BK567" s="206">
        <f>ROUND(I567*H567,2)</f>
        <v>0</v>
      </c>
      <c r="BL567" s="18" t="s">
        <v>234</v>
      </c>
      <c r="BM567" s="205" t="s">
        <v>872</v>
      </c>
    </row>
    <row r="568" spans="1:65" s="2" customFormat="1" ht="14.45" customHeight="1">
      <c r="A568" s="35"/>
      <c r="B568" s="36"/>
      <c r="C568" s="251" t="s">
        <v>873</v>
      </c>
      <c r="D568" s="251" t="s">
        <v>556</v>
      </c>
      <c r="E568" s="252" t="s">
        <v>874</v>
      </c>
      <c r="F568" s="253" t="s">
        <v>875</v>
      </c>
      <c r="G568" s="254" t="s">
        <v>342</v>
      </c>
      <c r="H568" s="255">
        <v>8.08</v>
      </c>
      <c r="I568" s="256"/>
      <c r="J568" s="257">
        <f>ROUND(I568*H568,2)</f>
        <v>0</v>
      </c>
      <c r="K568" s="253" t="s">
        <v>249</v>
      </c>
      <c r="L568" s="258"/>
      <c r="M568" s="259" t="s">
        <v>1</v>
      </c>
      <c r="N568" s="260" t="s">
        <v>42</v>
      </c>
      <c r="O568" s="72"/>
      <c r="P568" s="203">
        <f>O568*H568</f>
        <v>0</v>
      </c>
      <c r="Q568" s="203">
        <v>0.58499999999999996</v>
      </c>
      <c r="R568" s="203">
        <f>Q568*H568</f>
        <v>4.7267999999999999</v>
      </c>
      <c r="S568" s="203">
        <v>0</v>
      </c>
      <c r="T568" s="204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5" t="s">
        <v>271</v>
      </c>
      <c r="AT568" s="205" t="s">
        <v>556</v>
      </c>
      <c r="AU568" s="205" t="s">
        <v>88</v>
      </c>
      <c r="AY568" s="18" t="s">
        <v>227</v>
      </c>
      <c r="BE568" s="206">
        <f>IF(N568="základní",J568,0)</f>
        <v>0</v>
      </c>
      <c r="BF568" s="206">
        <f>IF(N568="snížená",J568,0)</f>
        <v>0</v>
      </c>
      <c r="BG568" s="206">
        <f>IF(N568="zákl. přenesená",J568,0)</f>
        <v>0</v>
      </c>
      <c r="BH568" s="206">
        <f>IF(N568="sníž. přenesená",J568,0)</f>
        <v>0</v>
      </c>
      <c r="BI568" s="206">
        <f>IF(N568="nulová",J568,0)</f>
        <v>0</v>
      </c>
      <c r="BJ568" s="18" t="s">
        <v>85</v>
      </c>
      <c r="BK568" s="206">
        <f>ROUND(I568*H568,2)</f>
        <v>0</v>
      </c>
      <c r="BL568" s="18" t="s">
        <v>234</v>
      </c>
      <c r="BM568" s="205" t="s">
        <v>876</v>
      </c>
    </row>
    <row r="569" spans="1:65" s="2" customFormat="1" ht="24.2" customHeight="1">
      <c r="A569" s="35"/>
      <c r="B569" s="36"/>
      <c r="C569" s="251" t="s">
        <v>877</v>
      </c>
      <c r="D569" s="251" t="s">
        <v>556</v>
      </c>
      <c r="E569" s="252" t="s">
        <v>865</v>
      </c>
      <c r="F569" s="253" t="s">
        <v>866</v>
      </c>
      <c r="G569" s="254" t="s">
        <v>342</v>
      </c>
      <c r="H569" s="255">
        <v>8.16</v>
      </c>
      <c r="I569" s="256"/>
      <c r="J569" s="257">
        <f>ROUND(I569*H569,2)</f>
        <v>0</v>
      </c>
      <c r="K569" s="253" t="s">
        <v>233</v>
      </c>
      <c r="L569" s="258"/>
      <c r="M569" s="259" t="s">
        <v>1</v>
      </c>
      <c r="N569" s="260" t="s">
        <v>42</v>
      </c>
      <c r="O569" s="72"/>
      <c r="P569" s="203">
        <f>O569*H569</f>
        <v>0</v>
      </c>
      <c r="Q569" s="203">
        <v>2E-3</v>
      </c>
      <c r="R569" s="203">
        <f>Q569*H569</f>
        <v>1.6320000000000001E-2</v>
      </c>
      <c r="S569" s="203">
        <v>0</v>
      </c>
      <c r="T569" s="204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271</v>
      </c>
      <c r="AT569" s="205" t="s">
        <v>556</v>
      </c>
      <c r="AU569" s="205" t="s">
        <v>88</v>
      </c>
      <c r="AY569" s="18" t="s">
        <v>227</v>
      </c>
      <c r="BE569" s="206">
        <f>IF(N569="základní",J569,0)</f>
        <v>0</v>
      </c>
      <c r="BF569" s="206">
        <f>IF(N569="snížená",J569,0)</f>
        <v>0</v>
      </c>
      <c r="BG569" s="206">
        <f>IF(N569="zákl. přenesená",J569,0)</f>
        <v>0</v>
      </c>
      <c r="BH569" s="206">
        <f>IF(N569="sníž. přenesená",J569,0)</f>
        <v>0</v>
      </c>
      <c r="BI569" s="206">
        <f>IF(N569="nulová",J569,0)</f>
        <v>0</v>
      </c>
      <c r="BJ569" s="18" t="s">
        <v>85</v>
      </c>
      <c r="BK569" s="206">
        <f>ROUND(I569*H569,2)</f>
        <v>0</v>
      </c>
      <c r="BL569" s="18" t="s">
        <v>234</v>
      </c>
      <c r="BM569" s="205" t="s">
        <v>878</v>
      </c>
    </row>
    <row r="570" spans="1:65" s="2" customFormat="1" ht="37.9" customHeight="1">
      <c r="A570" s="35"/>
      <c r="B570" s="36"/>
      <c r="C570" s="194" t="s">
        <v>879</v>
      </c>
      <c r="D570" s="194" t="s">
        <v>229</v>
      </c>
      <c r="E570" s="195" t="s">
        <v>880</v>
      </c>
      <c r="F570" s="196" t="s">
        <v>881</v>
      </c>
      <c r="G570" s="197" t="s">
        <v>342</v>
      </c>
      <c r="H570" s="198">
        <v>2</v>
      </c>
      <c r="I570" s="199"/>
      <c r="J570" s="200">
        <f>ROUND(I570*H570,2)</f>
        <v>0</v>
      </c>
      <c r="K570" s="196" t="s">
        <v>249</v>
      </c>
      <c r="L570" s="40"/>
      <c r="M570" s="201" t="s">
        <v>1</v>
      </c>
      <c r="N570" s="202" t="s">
        <v>42</v>
      </c>
      <c r="O570" s="72"/>
      <c r="P570" s="203">
        <f>O570*H570</f>
        <v>0</v>
      </c>
      <c r="Q570" s="203">
        <v>7.9200000000000007E-2</v>
      </c>
      <c r="R570" s="203">
        <f>Q570*H570</f>
        <v>0.15840000000000001</v>
      </c>
      <c r="S570" s="203">
        <v>0</v>
      </c>
      <c r="T570" s="204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05" t="s">
        <v>234</v>
      </c>
      <c r="AT570" s="205" t="s">
        <v>229</v>
      </c>
      <c r="AU570" s="205" t="s">
        <v>88</v>
      </c>
      <c r="AY570" s="18" t="s">
        <v>227</v>
      </c>
      <c r="BE570" s="206">
        <f>IF(N570="základní",J570,0)</f>
        <v>0</v>
      </c>
      <c r="BF570" s="206">
        <f>IF(N570="snížená",J570,0)</f>
        <v>0</v>
      </c>
      <c r="BG570" s="206">
        <f>IF(N570="zákl. přenesená",J570,0)</f>
        <v>0</v>
      </c>
      <c r="BH570" s="206">
        <f>IF(N570="sníž. přenesená",J570,0)</f>
        <v>0</v>
      </c>
      <c r="BI570" s="206">
        <f>IF(N570="nulová",J570,0)</f>
        <v>0</v>
      </c>
      <c r="BJ570" s="18" t="s">
        <v>85</v>
      </c>
      <c r="BK570" s="206">
        <f>ROUND(I570*H570,2)</f>
        <v>0</v>
      </c>
      <c r="BL570" s="18" t="s">
        <v>234</v>
      </c>
      <c r="BM570" s="205" t="s">
        <v>882</v>
      </c>
    </row>
    <row r="571" spans="1:65" s="13" customFormat="1" ht="11.25">
      <c r="B571" s="207"/>
      <c r="C571" s="208"/>
      <c r="D571" s="209" t="s">
        <v>236</v>
      </c>
      <c r="E571" s="210" t="s">
        <v>1</v>
      </c>
      <c r="F571" s="211" t="s">
        <v>883</v>
      </c>
      <c r="G571" s="208"/>
      <c r="H571" s="212">
        <v>2</v>
      </c>
      <c r="I571" s="213"/>
      <c r="J571" s="208"/>
      <c r="K571" s="208"/>
      <c r="L571" s="214"/>
      <c r="M571" s="215"/>
      <c r="N571" s="216"/>
      <c r="O571" s="216"/>
      <c r="P571" s="216"/>
      <c r="Q571" s="216"/>
      <c r="R571" s="216"/>
      <c r="S571" s="216"/>
      <c r="T571" s="217"/>
      <c r="AT571" s="218" t="s">
        <v>236</v>
      </c>
      <c r="AU571" s="218" t="s">
        <v>88</v>
      </c>
      <c r="AV571" s="13" t="s">
        <v>88</v>
      </c>
      <c r="AW571" s="13" t="s">
        <v>32</v>
      </c>
      <c r="AX571" s="13" t="s">
        <v>85</v>
      </c>
      <c r="AY571" s="218" t="s">
        <v>227</v>
      </c>
    </row>
    <row r="572" spans="1:65" s="2" customFormat="1" ht="24.2" customHeight="1">
      <c r="A572" s="35"/>
      <c r="B572" s="36"/>
      <c r="C572" s="194" t="s">
        <v>884</v>
      </c>
      <c r="D572" s="194" t="s">
        <v>229</v>
      </c>
      <c r="E572" s="195" t="s">
        <v>885</v>
      </c>
      <c r="F572" s="196" t="s">
        <v>886</v>
      </c>
      <c r="G572" s="197" t="s">
        <v>402</v>
      </c>
      <c r="H572" s="198">
        <v>10.06</v>
      </c>
      <c r="I572" s="199"/>
      <c r="J572" s="200">
        <f>ROUND(I572*H572,2)</f>
        <v>0</v>
      </c>
      <c r="K572" s="196" t="s">
        <v>233</v>
      </c>
      <c r="L572" s="40"/>
      <c r="M572" s="201" t="s">
        <v>1</v>
      </c>
      <c r="N572" s="202" t="s">
        <v>42</v>
      </c>
      <c r="O572" s="72"/>
      <c r="P572" s="203">
        <f>O572*H572</f>
        <v>0</v>
      </c>
      <c r="Q572" s="203">
        <v>2.4991099999999999</v>
      </c>
      <c r="R572" s="203">
        <f>Q572*H572</f>
        <v>25.141046599999999</v>
      </c>
      <c r="S572" s="203">
        <v>0</v>
      </c>
      <c r="T572" s="204">
        <f>S572*H572</f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205" t="s">
        <v>234</v>
      </c>
      <c r="AT572" s="205" t="s">
        <v>229</v>
      </c>
      <c r="AU572" s="205" t="s">
        <v>88</v>
      </c>
      <c r="AY572" s="18" t="s">
        <v>227</v>
      </c>
      <c r="BE572" s="206">
        <f>IF(N572="základní",J572,0)</f>
        <v>0</v>
      </c>
      <c r="BF572" s="206">
        <f>IF(N572="snížená",J572,0)</f>
        <v>0</v>
      </c>
      <c r="BG572" s="206">
        <f>IF(N572="zákl. přenesená",J572,0)</f>
        <v>0</v>
      </c>
      <c r="BH572" s="206">
        <f>IF(N572="sníž. přenesená",J572,0)</f>
        <v>0</v>
      </c>
      <c r="BI572" s="206">
        <f>IF(N572="nulová",J572,0)</f>
        <v>0</v>
      </c>
      <c r="BJ572" s="18" t="s">
        <v>85</v>
      </c>
      <c r="BK572" s="206">
        <f>ROUND(I572*H572,2)</f>
        <v>0</v>
      </c>
      <c r="BL572" s="18" t="s">
        <v>234</v>
      </c>
      <c r="BM572" s="205" t="s">
        <v>887</v>
      </c>
    </row>
    <row r="573" spans="1:65" s="14" customFormat="1" ht="11.25">
      <c r="B573" s="219"/>
      <c r="C573" s="220"/>
      <c r="D573" s="209" t="s">
        <v>236</v>
      </c>
      <c r="E573" s="221" t="s">
        <v>1</v>
      </c>
      <c r="F573" s="222" t="s">
        <v>888</v>
      </c>
      <c r="G573" s="220"/>
      <c r="H573" s="221" t="s">
        <v>1</v>
      </c>
      <c r="I573" s="223"/>
      <c r="J573" s="220"/>
      <c r="K573" s="220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236</v>
      </c>
      <c r="AU573" s="228" t="s">
        <v>88</v>
      </c>
      <c r="AV573" s="14" t="s">
        <v>85</v>
      </c>
      <c r="AW573" s="14" t="s">
        <v>32</v>
      </c>
      <c r="AX573" s="14" t="s">
        <v>77</v>
      </c>
      <c r="AY573" s="228" t="s">
        <v>227</v>
      </c>
    </row>
    <row r="574" spans="1:65" s="13" customFormat="1" ht="11.25">
      <c r="B574" s="207"/>
      <c r="C574" s="208"/>
      <c r="D574" s="209" t="s">
        <v>236</v>
      </c>
      <c r="E574" s="210" t="s">
        <v>1</v>
      </c>
      <c r="F574" s="211" t="s">
        <v>889</v>
      </c>
      <c r="G574" s="208"/>
      <c r="H574" s="212">
        <v>9.8279999999999994</v>
      </c>
      <c r="I574" s="213"/>
      <c r="J574" s="208"/>
      <c r="K574" s="208"/>
      <c r="L574" s="214"/>
      <c r="M574" s="215"/>
      <c r="N574" s="216"/>
      <c r="O574" s="216"/>
      <c r="P574" s="216"/>
      <c r="Q574" s="216"/>
      <c r="R574" s="216"/>
      <c r="S574" s="216"/>
      <c r="T574" s="217"/>
      <c r="AT574" s="218" t="s">
        <v>236</v>
      </c>
      <c r="AU574" s="218" t="s">
        <v>88</v>
      </c>
      <c r="AV574" s="13" t="s">
        <v>88</v>
      </c>
      <c r="AW574" s="13" t="s">
        <v>32</v>
      </c>
      <c r="AX574" s="13" t="s">
        <v>77</v>
      </c>
      <c r="AY574" s="218" t="s">
        <v>227</v>
      </c>
    </row>
    <row r="575" spans="1:65" s="13" customFormat="1" ht="11.25">
      <c r="B575" s="207"/>
      <c r="C575" s="208"/>
      <c r="D575" s="209" t="s">
        <v>236</v>
      </c>
      <c r="E575" s="210" t="s">
        <v>1</v>
      </c>
      <c r="F575" s="211" t="s">
        <v>890</v>
      </c>
      <c r="G575" s="208"/>
      <c r="H575" s="212">
        <v>-4.1399999999999997</v>
      </c>
      <c r="I575" s="213"/>
      <c r="J575" s="208"/>
      <c r="K575" s="208"/>
      <c r="L575" s="214"/>
      <c r="M575" s="215"/>
      <c r="N575" s="216"/>
      <c r="O575" s="216"/>
      <c r="P575" s="216"/>
      <c r="Q575" s="216"/>
      <c r="R575" s="216"/>
      <c r="S575" s="216"/>
      <c r="T575" s="217"/>
      <c r="AT575" s="218" t="s">
        <v>236</v>
      </c>
      <c r="AU575" s="218" t="s">
        <v>88</v>
      </c>
      <c r="AV575" s="13" t="s">
        <v>88</v>
      </c>
      <c r="AW575" s="13" t="s">
        <v>32</v>
      </c>
      <c r="AX575" s="13" t="s">
        <v>77</v>
      </c>
      <c r="AY575" s="218" t="s">
        <v>227</v>
      </c>
    </row>
    <row r="576" spans="1:65" s="14" customFormat="1" ht="11.25">
      <c r="B576" s="219"/>
      <c r="C576" s="220"/>
      <c r="D576" s="209" t="s">
        <v>236</v>
      </c>
      <c r="E576" s="221" t="s">
        <v>1</v>
      </c>
      <c r="F576" s="222" t="s">
        <v>891</v>
      </c>
      <c r="G576" s="220"/>
      <c r="H576" s="221" t="s">
        <v>1</v>
      </c>
      <c r="I576" s="223"/>
      <c r="J576" s="220"/>
      <c r="K576" s="220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236</v>
      </c>
      <c r="AU576" s="228" t="s">
        <v>88</v>
      </c>
      <c r="AV576" s="14" t="s">
        <v>85</v>
      </c>
      <c r="AW576" s="14" t="s">
        <v>32</v>
      </c>
      <c r="AX576" s="14" t="s">
        <v>77</v>
      </c>
      <c r="AY576" s="228" t="s">
        <v>227</v>
      </c>
    </row>
    <row r="577" spans="1:65" s="13" customFormat="1" ht="11.25">
      <c r="B577" s="207"/>
      <c r="C577" s="208"/>
      <c r="D577" s="209" t="s">
        <v>236</v>
      </c>
      <c r="E577" s="210" t="s">
        <v>1</v>
      </c>
      <c r="F577" s="211" t="s">
        <v>892</v>
      </c>
      <c r="G577" s="208"/>
      <c r="H577" s="212">
        <v>6.6820000000000004</v>
      </c>
      <c r="I577" s="213"/>
      <c r="J577" s="208"/>
      <c r="K577" s="208"/>
      <c r="L577" s="214"/>
      <c r="M577" s="215"/>
      <c r="N577" s="216"/>
      <c r="O577" s="216"/>
      <c r="P577" s="216"/>
      <c r="Q577" s="216"/>
      <c r="R577" s="216"/>
      <c r="S577" s="216"/>
      <c r="T577" s="217"/>
      <c r="AT577" s="218" t="s">
        <v>236</v>
      </c>
      <c r="AU577" s="218" t="s">
        <v>88</v>
      </c>
      <c r="AV577" s="13" t="s">
        <v>88</v>
      </c>
      <c r="AW577" s="13" t="s">
        <v>32</v>
      </c>
      <c r="AX577" s="13" t="s">
        <v>77</v>
      </c>
      <c r="AY577" s="218" t="s">
        <v>227</v>
      </c>
    </row>
    <row r="578" spans="1:65" s="13" customFormat="1" ht="11.25">
      <c r="B578" s="207"/>
      <c r="C578" s="208"/>
      <c r="D578" s="209" t="s">
        <v>236</v>
      </c>
      <c r="E578" s="210" t="s">
        <v>1</v>
      </c>
      <c r="F578" s="211" t="s">
        <v>893</v>
      </c>
      <c r="G578" s="208"/>
      <c r="H578" s="212">
        <v>-2.31</v>
      </c>
      <c r="I578" s="213"/>
      <c r="J578" s="208"/>
      <c r="K578" s="208"/>
      <c r="L578" s="214"/>
      <c r="M578" s="215"/>
      <c r="N578" s="216"/>
      <c r="O578" s="216"/>
      <c r="P578" s="216"/>
      <c r="Q578" s="216"/>
      <c r="R578" s="216"/>
      <c r="S578" s="216"/>
      <c r="T578" s="217"/>
      <c r="AT578" s="218" t="s">
        <v>236</v>
      </c>
      <c r="AU578" s="218" t="s">
        <v>88</v>
      </c>
      <c r="AV578" s="13" t="s">
        <v>88</v>
      </c>
      <c r="AW578" s="13" t="s">
        <v>32</v>
      </c>
      <c r="AX578" s="13" t="s">
        <v>77</v>
      </c>
      <c r="AY578" s="218" t="s">
        <v>227</v>
      </c>
    </row>
    <row r="579" spans="1:65" s="15" customFormat="1" ht="11.25">
      <c r="B579" s="229"/>
      <c r="C579" s="230"/>
      <c r="D579" s="209" t="s">
        <v>236</v>
      </c>
      <c r="E579" s="231" t="s">
        <v>1</v>
      </c>
      <c r="F579" s="232" t="s">
        <v>244</v>
      </c>
      <c r="G579" s="230"/>
      <c r="H579" s="233">
        <v>10.06</v>
      </c>
      <c r="I579" s="234"/>
      <c r="J579" s="230"/>
      <c r="K579" s="230"/>
      <c r="L579" s="235"/>
      <c r="M579" s="236"/>
      <c r="N579" s="237"/>
      <c r="O579" s="237"/>
      <c r="P579" s="237"/>
      <c r="Q579" s="237"/>
      <c r="R579" s="237"/>
      <c r="S579" s="237"/>
      <c r="T579" s="238"/>
      <c r="AT579" s="239" t="s">
        <v>236</v>
      </c>
      <c r="AU579" s="239" t="s">
        <v>88</v>
      </c>
      <c r="AV579" s="15" t="s">
        <v>234</v>
      </c>
      <c r="AW579" s="15" t="s">
        <v>32</v>
      </c>
      <c r="AX579" s="15" t="s">
        <v>85</v>
      </c>
      <c r="AY579" s="239" t="s">
        <v>227</v>
      </c>
    </row>
    <row r="580" spans="1:65" s="2" customFormat="1" ht="24.2" customHeight="1">
      <c r="A580" s="35"/>
      <c r="B580" s="36"/>
      <c r="C580" s="194" t="s">
        <v>894</v>
      </c>
      <c r="D580" s="194" t="s">
        <v>229</v>
      </c>
      <c r="E580" s="195" t="s">
        <v>895</v>
      </c>
      <c r="F580" s="196" t="s">
        <v>896</v>
      </c>
      <c r="G580" s="197" t="s">
        <v>248</v>
      </c>
      <c r="H580" s="198">
        <v>58.643999999999998</v>
      </c>
      <c r="I580" s="199"/>
      <c r="J580" s="200">
        <f>ROUND(I580*H580,2)</f>
        <v>0</v>
      </c>
      <c r="K580" s="196" t="s">
        <v>233</v>
      </c>
      <c r="L580" s="40"/>
      <c r="M580" s="201" t="s">
        <v>1</v>
      </c>
      <c r="N580" s="202" t="s">
        <v>42</v>
      </c>
      <c r="O580" s="72"/>
      <c r="P580" s="203">
        <f>O580*H580</f>
        <v>0</v>
      </c>
      <c r="Q580" s="203">
        <v>4.6499999999999996E-3</v>
      </c>
      <c r="R580" s="203">
        <f>Q580*H580</f>
        <v>0.27269459999999995</v>
      </c>
      <c r="S580" s="203">
        <v>0</v>
      </c>
      <c r="T580" s="204">
        <f>S580*H580</f>
        <v>0</v>
      </c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R580" s="205" t="s">
        <v>234</v>
      </c>
      <c r="AT580" s="205" t="s">
        <v>229</v>
      </c>
      <c r="AU580" s="205" t="s">
        <v>88</v>
      </c>
      <c r="AY580" s="18" t="s">
        <v>227</v>
      </c>
      <c r="BE580" s="206">
        <f>IF(N580="základní",J580,0)</f>
        <v>0</v>
      </c>
      <c r="BF580" s="206">
        <f>IF(N580="snížená",J580,0)</f>
        <v>0</v>
      </c>
      <c r="BG580" s="206">
        <f>IF(N580="zákl. přenesená",J580,0)</f>
        <v>0</v>
      </c>
      <c r="BH580" s="206">
        <f>IF(N580="sníž. přenesená",J580,0)</f>
        <v>0</v>
      </c>
      <c r="BI580" s="206">
        <f>IF(N580="nulová",J580,0)</f>
        <v>0</v>
      </c>
      <c r="BJ580" s="18" t="s">
        <v>85</v>
      </c>
      <c r="BK580" s="206">
        <f>ROUND(I580*H580,2)</f>
        <v>0</v>
      </c>
      <c r="BL580" s="18" t="s">
        <v>234</v>
      </c>
      <c r="BM580" s="205" t="s">
        <v>897</v>
      </c>
    </row>
    <row r="581" spans="1:65" s="14" customFormat="1" ht="11.25">
      <c r="B581" s="219"/>
      <c r="C581" s="220"/>
      <c r="D581" s="209" t="s">
        <v>236</v>
      </c>
      <c r="E581" s="221" t="s">
        <v>1</v>
      </c>
      <c r="F581" s="222" t="s">
        <v>888</v>
      </c>
      <c r="G581" s="220"/>
      <c r="H581" s="221" t="s">
        <v>1</v>
      </c>
      <c r="I581" s="223"/>
      <c r="J581" s="220"/>
      <c r="K581" s="220"/>
      <c r="L581" s="224"/>
      <c r="M581" s="225"/>
      <c r="N581" s="226"/>
      <c r="O581" s="226"/>
      <c r="P581" s="226"/>
      <c r="Q581" s="226"/>
      <c r="R581" s="226"/>
      <c r="S581" s="226"/>
      <c r="T581" s="227"/>
      <c r="AT581" s="228" t="s">
        <v>236</v>
      </c>
      <c r="AU581" s="228" t="s">
        <v>88</v>
      </c>
      <c r="AV581" s="14" t="s">
        <v>85</v>
      </c>
      <c r="AW581" s="14" t="s">
        <v>32</v>
      </c>
      <c r="AX581" s="14" t="s">
        <v>77</v>
      </c>
      <c r="AY581" s="228" t="s">
        <v>227</v>
      </c>
    </row>
    <row r="582" spans="1:65" s="13" customFormat="1" ht="11.25">
      <c r="B582" s="207"/>
      <c r="C582" s="208"/>
      <c r="D582" s="209" t="s">
        <v>236</v>
      </c>
      <c r="E582" s="210" t="s">
        <v>1</v>
      </c>
      <c r="F582" s="211" t="s">
        <v>898</v>
      </c>
      <c r="G582" s="208"/>
      <c r="H582" s="212">
        <v>20.28</v>
      </c>
      <c r="I582" s="213"/>
      <c r="J582" s="208"/>
      <c r="K582" s="208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236</v>
      </c>
      <c r="AU582" s="218" t="s">
        <v>88</v>
      </c>
      <c r="AV582" s="13" t="s">
        <v>88</v>
      </c>
      <c r="AW582" s="13" t="s">
        <v>32</v>
      </c>
      <c r="AX582" s="13" t="s">
        <v>77</v>
      </c>
      <c r="AY582" s="218" t="s">
        <v>227</v>
      </c>
    </row>
    <row r="583" spans="1:65" s="13" customFormat="1" ht="11.25">
      <c r="B583" s="207"/>
      <c r="C583" s="208"/>
      <c r="D583" s="209" t="s">
        <v>236</v>
      </c>
      <c r="E583" s="210" t="s">
        <v>1</v>
      </c>
      <c r="F583" s="211" t="s">
        <v>899</v>
      </c>
      <c r="G583" s="208"/>
      <c r="H583" s="212">
        <v>12.42</v>
      </c>
      <c r="I583" s="213"/>
      <c r="J583" s="208"/>
      <c r="K583" s="208"/>
      <c r="L583" s="214"/>
      <c r="M583" s="215"/>
      <c r="N583" s="216"/>
      <c r="O583" s="216"/>
      <c r="P583" s="216"/>
      <c r="Q583" s="216"/>
      <c r="R583" s="216"/>
      <c r="S583" s="216"/>
      <c r="T583" s="217"/>
      <c r="AT583" s="218" t="s">
        <v>236</v>
      </c>
      <c r="AU583" s="218" t="s">
        <v>88</v>
      </c>
      <c r="AV583" s="13" t="s">
        <v>88</v>
      </c>
      <c r="AW583" s="13" t="s">
        <v>32</v>
      </c>
      <c r="AX583" s="13" t="s">
        <v>77</v>
      </c>
      <c r="AY583" s="218" t="s">
        <v>227</v>
      </c>
    </row>
    <row r="584" spans="1:65" s="14" customFormat="1" ht="11.25">
      <c r="B584" s="219"/>
      <c r="C584" s="220"/>
      <c r="D584" s="209" t="s">
        <v>236</v>
      </c>
      <c r="E584" s="221" t="s">
        <v>1</v>
      </c>
      <c r="F584" s="222" t="s">
        <v>891</v>
      </c>
      <c r="G584" s="220"/>
      <c r="H584" s="221" t="s">
        <v>1</v>
      </c>
      <c r="I584" s="223"/>
      <c r="J584" s="220"/>
      <c r="K584" s="220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236</v>
      </c>
      <c r="AU584" s="228" t="s">
        <v>88</v>
      </c>
      <c r="AV584" s="14" t="s">
        <v>85</v>
      </c>
      <c r="AW584" s="14" t="s">
        <v>32</v>
      </c>
      <c r="AX584" s="14" t="s">
        <v>77</v>
      </c>
      <c r="AY584" s="228" t="s">
        <v>227</v>
      </c>
    </row>
    <row r="585" spans="1:65" s="13" customFormat="1" ht="11.25">
      <c r="B585" s="207"/>
      <c r="C585" s="208"/>
      <c r="D585" s="209" t="s">
        <v>236</v>
      </c>
      <c r="E585" s="210" t="s">
        <v>1</v>
      </c>
      <c r="F585" s="211" t="s">
        <v>900</v>
      </c>
      <c r="G585" s="208"/>
      <c r="H585" s="212">
        <v>16.704000000000001</v>
      </c>
      <c r="I585" s="213"/>
      <c r="J585" s="208"/>
      <c r="K585" s="208"/>
      <c r="L585" s="214"/>
      <c r="M585" s="215"/>
      <c r="N585" s="216"/>
      <c r="O585" s="216"/>
      <c r="P585" s="216"/>
      <c r="Q585" s="216"/>
      <c r="R585" s="216"/>
      <c r="S585" s="216"/>
      <c r="T585" s="217"/>
      <c r="AT585" s="218" t="s">
        <v>236</v>
      </c>
      <c r="AU585" s="218" t="s">
        <v>88</v>
      </c>
      <c r="AV585" s="13" t="s">
        <v>88</v>
      </c>
      <c r="AW585" s="13" t="s">
        <v>32</v>
      </c>
      <c r="AX585" s="13" t="s">
        <v>77</v>
      </c>
      <c r="AY585" s="218" t="s">
        <v>227</v>
      </c>
    </row>
    <row r="586" spans="1:65" s="13" customFormat="1" ht="11.25">
      <c r="B586" s="207"/>
      <c r="C586" s="208"/>
      <c r="D586" s="209" t="s">
        <v>236</v>
      </c>
      <c r="E586" s="210" t="s">
        <v>1</v>
      </c>
      <c r="F586" s="211" t="s">
        <v>901</v>
      </c>
      <c r="G586" s="208"/>
      <c r="H586" s="212">
        <v>9.24</v>
      </c>
      <c r="I586" s="213"/>
      <c r="J586" s="208"/>
      <c r="K586" s="208"/>
      <c r="L586" s="214"/>
      <c r="M586" s="215"/>
      <c r="N586" s="216"/>
      <c r="O586" s="216"/>
      <c r="P586" s="216"/>
      <c r="Q586" s="216"/>
      <c r="R586" s="216"/>
      <c r="S586" s="216"/>
      <c r="T586" s="217"/>
      <c r="AT586" s="218" t="s">
        <v>236</v>
      </c>
      <c r="AU586" s="218" t="s">
        <v>88</v>
      </c>
      <c r="AV586" s="13" t="s">
        <v>88</v>
      </c>
      <c r="AW586" s="13" t="s">
        <v>32</v>
      </c>
      <c r="AX586" s="13" t="s">
        <v>77</v>
      </c>
      <c r="AY586" s="218" t="s">
        <v>227</v>
      </c>
    </row>
    <row r="587" spans="1:65" s="15" customFormat="1" ht="11.25">
      <c r="B587" s="229"/>
      <c r="C587" s="230"/>
      <c r="D587" s="209" t="s">
        <v>236</v>
      </c>
      <c r="E587" s="231" t="s">
        <v>1</v>
      </c>
      <c r="F587" s="232" t="s">
        <v>244</v>
      </c>
      <c r="G587" s="230"/>
      <c r="H587" s="233">
        <v>58.643999999999998</v>
      </c>
      <c r="I587" s="234"/>
      <c r="J587" s="230"/>
      <c r="K587" s="230"/>
      <c r="L587" s="235"/>
      <c r="M587" s="236"/>
      <c r="N587" s="237"/>
      <c r="O587" s="237"/>
      <c r="P587" s="237"/>
      <c r="Q587" s="237"/>
      <c r="R587" s="237"/>
      <c r="S587" s="237"/>
      <c r="T587" s="238"/>
      <c r="AT587" s="239" t="s">
        <v>236</v>
      </c>
      <c r="AU587" s="239" t="s">
        <v>88</v>
      </c>
      <c r="AV587" s="15" t="s">
        <v>234</v>
      </c>
      <c r="AW587" s="15" t="s">
        <v>32</v>
      </c>
      <c r="AX587" s="15" t="s">
        <v>85</v>
      </c>
      <c r="AY587" s="239" t="s">
        <v>227</v>
      </c>
    </row>
    <row r="588" spans="1:65" s="2" customFormat="1" ht="14.45" customHeight="1">
      <c r="A588" s="35"/>
      <c r="B588" s="36"/>
      <c r="C588" s="194" t="s">
        <v>902</v>
      </c>
      <c r="D588" s="194" t="s">
        <v>229</v>
      </c>
      <c r="E588" s="195" t="s">
        <v>903</v>
      </c>
      <c r="F588" s="196" t="s">
        <v>904</v>
      </c>
      <c r="G588" s="197" t="s">
        <v>274</v>
      </c>
      <c r="H588" s="198">
        <v>0.42299999999999999</v>
      </c>
      <c r="I588" s="199"/>
      <c r="J588" s="200">
        <f>ROUND(I588*H588,2)</f>
        <v>0</v>
      </c>
      <c r="K588" s="196" t="s">
        <v>233</v>
      </c>
      <c r="L588" s="40"/>
      <c r="M588" s="201" t="s">
        <v>1</v>
      </c>
      <c r="N588" s="202" t="s">
        <v>42</v>
      </c>
      <c r="O588" s="72"/>
      <c r="P588" s="203">
        <f>O588*H588</f>
        <v>0</v>
      </c>
      <c r="Q588" s="203">
        <v>1.0423199999999999</v>
      </c>
      <c r="R588" s="203">
        <f>Q588*H588</f>
        <v>0.44090135999999996</v>
      </c>
      <c r="S588" s="203">
        <v>0</v>
      </c>
      <c r="T588" s="204">
        <f>S588*H588</f>
        <v>0</v>
      </c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R588" s="205" t="s">
        <v>234</v>
      </c>
      <c r="AT588" s="205" t="s">
        <v>229</v>
      </c>
      <c r="AU588" s="205" t="s">
        <v>88</v>
      </c>
      <c r="AY588" s="18" t="s">
        <v>227</v>
      </c>
      <c r="BE588" s="206">
        <f>IF(N588="základní",J588,0)</f>
        <v>0</v>
      </c>
      <c r="BF588" s="206">
        <f>IF(N588="snížená",J588,0)</f>
        <v>0</v>
      </c>
      <c r="BG588" s="206">
        <f>IF(N588="zákl. přenesená",J588,0)</f>
        <v>0</v>
      </c>
      <c r="BH588" s="206">
        <f>IF(N588="sníž. přenesená",J588,0)</f>
        <v>0</v>
      </c>
      <c r="BI588" s="206">
        <f>IF(N588="nulová",J588,0)</f>
        <v>0</v>
      </c>
      <c r="BJ588" s="18" t="s">
        <v>85</v>
      </c>
      <c r="BK588" s="206">
        <f>ROUND(I588*H588,2)</f>
        <v>0</v>
      </c>
      <c r="BL588" s="18" t="s">
        <v>234</v>
      </c>
      <c r="BM588" s="205" t="s">
        <v>905</v>
      </c>
    </row>
    <row r="589" spans="1:65" s="13" customFormat="1" ht="11.25">
      <c r="B589" s="207"/>
      <c r="C589" s="208"/>
      <c r="D589" s="209" t="s">
        <v>236</v>
      </c>
      <c r="E589" s="210" t="s">
        <v>1</v>
      </c>
      <c r="F589" s="211" t="s">
        <v>906</v>
      </c>
      <c r="G589" s="208"/>
      <c r="H589" s="212">
        <v>0.23200000000000001</v>
      </c>
      <c r="I589" s="213"/>
      <c r="J589" s="208"/>
      <c r="K589" s="208"/>
      <c r="L589" s="214"/>
      <c r="M589" s="215"/>
      <c r="N589" s="216"/>
      <c r="O589" s="216"/>
      <c r="P589" s="216"/>
      <c r="Q589" s="216"/>
      <c r="R589" s="216"/>
      <c r="S589" s="216"/>
      <c r="T589" s="217"/>
      <c r="AT589" s="218" t="s">
        <v>236</v>
      </c>
      <c r="AU589" s="218" t="s">
        <v>88</v>
      </c>
      <c r="AV589" s="13" t="s">
        <v>88</v>
      </c>
      <c r="AW589" s="13" t="s">
        <v>32</v>
      </c>
      <c r="AX589" s="13" t="s">
        <v>77</v>
      </c>
      <c r="AY589" s="218" t="s">
        <v>227</v>
      </c>
    </row>
    <row r="590" spans="1:65" s="13" customFormat="1" ht="11.25">
      <c r="B590" s="207"/>
      <c r="C590" s="208"/>
      <c r="D590" s="209" t="s">
        <v>236</v>
      </c>
      <c r="E590" s="210" t="s">
        <v>1</v>
      </c>
      <c r="F590" s="211" t="s">
        <v>907</v>
      </c>
      <c r="G590" s="208"/>
      <c r="H590" s="212">
        <v>0.191</v>
      </c>
      <c r="I590" s="213"/>
      <c r="J590" s="208"/>
      <c r="K590" s="208"/>
      <c r="L590" s="214"/>
      <c r="M590" s="215"/>
      <c r="N590" s="216"/>
      <c r="O590" s="216"/>
      <c r="P590" s="216"/>
      <c r="Q590" s="216"/>
      <c r="R590" s="216"/>
      <c r="S590" s="216"/>
      <c r="T590" s="217"/>
      <c r="AT590" s="218" t="s">
        <v>236</v>
      </c>
      <c r="AU590" s="218" t="s">
        <v>88</v>
      </c>
      <c r="AV590" s="13" t="s">
        <v>88</v>
      </c>
      <c r="AW590" s="13" t="s">
        <v>32</v>
      </c>
      <c r="AX590" s="13" t="s">
        <v>77</v>
      </c>
      <c r="AY590" s="218" t="s">
        <v>227</v>
      </c>
    </row>
    <row r="591" spans="1:65" s="15" customFormat="1" ht="11.25">
      <c r="B591" s="229"/>
      <c r="C591" s="230"/>
      <c r="D591" s="209" t="s">
        <v>236</v>
      </c>
      <c r="E591" s="231" t="s">
        <v>1</v>
      </c>
      <c r="F591" s="232" t="s">
        <v>244</v>
      </c>
      <c r="G591" s="230"/>
      <c r="H591" s="233">
        <v>0.42299999999999999</v>
      </c>
      <c r="I591" s="234"/>
      <c r="J591" s="230"/>
      <c r="K591" s="230"/>
      <c r="L591" s="235"/>
      <c r="M591" s="236"/>
      <c r="N591" s="237"/>
      <c r="O591" s="237"/>
      <c r="P591" s="237"/>
      <c r="Q591" s="237"/>
      <c r="R591" s="237"/>
      <c r="S591" s="237"/>
      <c r="T591" s="238"/>
      <c r="AT591" s="239" t="s">
        <v>236</v>
      </c>
      <c r="AU591" s="239" t="s">
        <v>88</v>
      </c>
      <c r="AV591" s="15" t="s">
        <v>234</v>
      </c>
      <c r="AW591" s="15" t="s">
        <v>32</v>
      </c>
      <c r="AX591" s="15" t="s">
        <v>85</v>
      </c>
      <c r="AY591" s="239" t="s">
        <v>227</v>
      </c>
    </row>
    <row r="592" spans="1:65" s="2" customFormat="1" ht="14.45" customHeight="1">
      <c r="A592" s="35"/>
      <c r="B592" s="36"/>
      <c r="C592" s="194" t="s">
        <v>908</v>
      </c>
      <c r="D592" s="194" t="s">
        <v>229</v>
      </c>
      <c r="E592" s="195" t="s">
        <v>909</v>
      </c>
      <c r="F592" s="196" t="s">
        <v>910</v>
      </c>
      <c r="G592" s="197" t="s">
        <v>274</v>
      </c>
      <c r="H592" s="198">
        <v>0.70799999999999996</v>
      </c>
      <c r="I592" s="199"/>
      <c r="J592" s="200">
        <f>ROUND(I592*H592,2)</f>
        <v>0</v>
      </c>
      <c r="K592" s="196" t="s">
        <v>233</v>
      </c>
      <c r="L592" s="40"/>
      <c r="M592" s="201" t="s">
        <v>1</v>
      </c>
      <c r="N592" s="202" t="s">
        <v>42</v>
      </c>
      <c r="O592" s="72"/>
      <c r="P592" s="203">
        <f>O592*H592</f>
        <v>0</v>
      </c>
      <c r="Q592" s="203">
        <v>1.0040899999999999</v>
      </c>
      <c r="R592" s="203">
        <f>Q592*H592</f>
        <v>0.7108957199999999</v>
      </c>
      <c r="S592" s="203">
        <v>0</v>
      </c>
      <c r="T592" s="204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05" t="s">
        <v>234</v>
      </c>
      <c r="AT592" s="205" t="s">
        <v>229</v>
      </c>
      <c r="AU592" s="205" t="s">
        <v>88</v>
      </c>
      <c r="AY592" s="18" t="s">
        <v>227</v>
      </c>
      <c r="BE592" s="206">
        <f>IF(N592="základní",J592,0)</f>
        <v>0</v>
      </c>
      <c r="BF592" s="206">
        <f>IF(N592="snížená",J592,0)</f>
        <v>0</v>
      </c>
      <c r="BG592" s="206">
        <f>IF(N592="zákl. přenesená",J592,0)</f>
        <v>0</v>
      </c>
      <c r="BH592" s="206">
        <f>IF(N592="sníž. přenesená",J592,0)</f>
        <v>0</v>
      </c>
      <c r="BI592" s="206">
        <f>IF(N592="nulová",J592,0)</f>
        <v>0</v>
      </c>
      <c r="BJ592" s="18" t="s">
        <v>85</v>
      </c>
      <c r="BK592" s="206">
        <f>ROUND(I592*H592,2)</f>
        <v>0</v>
      </c>
      <c r="BL592" s="18" t="s">
        <v>234</v>
      </c>
      <c r="BM592" s="205" t="s">
        <v>911</v>
      </c>
    </row>
    <row r="593" spans="1:65" s="13" customFormat="1" ht="11.25">
      <c r="B593" s="207"/>
      <c r="C593" s="208"/>
      <c r="D593" s="209" t="s">
        <v>236</v>
      </c>
      <c r="E593" s="210" t="s">
        <v>1</v>
      </c>
      <c r="F593" s="211" t="s">
        <v>912</v>
      </c>
      <c r="G593" s="208"/>
      <c r="H593" s="212">
        <v>0.39700000000000002</v>
      </c>
      <c r="I593" s="213"/>
      <c r="J593" s="208"/>
      <c r="K593" s="208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236</v>
      </c>
      <c r="AU593" s="218" t="s">
        <v>88</v>
      </c>
      <c r="AV593" s="13" t="s">
        <v>88</v>
      </c>
      <c r="AW593" s="13" t="s">
        <v>32</v>
      </c>
      <c r="AX593" s="13" t="s">
        <v>77</v>
      </c>
      <c r="AY593" s="218" t="s">
        <v>227</v>
      </c>
    </row>
    <row r="594" spans="1:65" s="13" customFormat="1" ht="11.25">
      <c r="B594" s="207"/>
      <c r="C594" s="208"/>
      <c r="D594" s="209" t="s">
        <v>236</v>
      </c>
      <c r="E594" s="210" t="s">
        <v>1</v>
      </c>
      <c r="F594" s="211" t="s">
        <v>913</v>
      </c>
      <c r="G594" s="208"/>
      <c r="H594" s="212">
        <v>0.311</v>
      </c>
      <c r="I594" s="213"/>
      <c r="J594" s="208"/>
      <c r="K594" s="208"/>
      <c r="L594" s="214"/>
      <c r="M594" s="215"/>
      <c r="N594" s="216"/>
      <c r="O594" s="216"/>
      <c r="P594" s="216"/>
      <c r="Q594" s="216"/>
      <c r="R594" s="216"/>
      <c r="S594" s="216"/>
      <c r="T594" s="217"/>
      <c r="AT594" s="218" t="s">
        <v>236</v>
      </c>
      <c r="AU594" s="218" t="s">
        <v>88</v>
      </c>
      <c r="AV594" s="13" t="s">
        <v>88</v>
      </c>
      <c r="AW594" s="13" t="s">
        <v>32</v>
      </c>
      <c r="AX594" s="13" t="s">
        <v>77</v>
      </c>
      <c r="AY594" s="218" t="s">
        <v>227</v>
      </c>
    </row>
    <row r="595" spans="1:65" s="15" customFormat="1" ht="11.25">
      <c r="B595" s="229"/>
      <c r="C595" s="230"/>
      <c r="D595" s="209" t="s">
        <v>236</v>
      </c>
      <c r="E595" s="231" t="s">
        <v>1</v>
      </c>
      <c r="F595" s="232" t="s">
        <v>244</v>
      </c>
      <c r="G595" s="230"/>
      <c r="H595" s="233">
        <v>0.70799999999999996</v>
      </c>
      <c r="I595" s="234"/>
      <c r="J595" s="230"/>
      <c r="K595" s="230"/>
      <c r="L595" s="235"/>
      <c r="M595" s="236"/>
      <c r="N595" s="237"/>
      <c r="O595" s="237"/>
      <c r="P595" s="237"/>
      <c r="Q595" s="237"/>
      <c r="R595" s="237"/>
      <c r="S595" s="237"/>
      <c r="T595" s="238"/>
      <c r="AT595" s="239" t="s">
        <v>236</v>
      </c>
      <c r="AU595" s="239" t="s">
        <v>88</v>
      </c>
      <c r="AV595" s="15" t="s">
        <v>234</v>
      </c>
      <c r="AW595" s="15" t="s">
        <v>32</v>
      </c>
      <c r="AX595" s="15" t="s">
        <v>85</v>
      </c>
      <c r="AY595" s="239" t="s">
        <v>227</v>
      </c>
    </row>
    <row r="596" spans="1:65" s="2" customFormat="1" ht="24.2" customHeight="1">
      <c r="A596" s="35"/>
      <c r="B596" s="36"/>
      <c r="C596" s="251" t="s">
        <v>914</v>
      </c>
      <c r="D596" s="251" t="s">
        <v>556</v>
      </c>
      <c r="E596" s="252" t="s">
        <v>915</v>
      </c>
      <c r="F596" s="253" t="s">
        <v>916</v>
      </c>
      <c r="G596" s="254" t="s">
        <v>232</v>
      </c>
      <c r="H596" s="255">
        <v>8</v>
      </c>
      <c r="I596" s="256"/>
      <c r="J596" s="257">
        <f>ROUND(I596*H596,2)</f>
        <v>0</v>
      </c>
      <c r="K596" s="253" t="s">
        <v>249</v>
      </c>
      <c r="L596" s="258"/>
      <c r="M596" s="259" t="s">
        <v>1</v>
      </c>
      <c r="N596" s="260" t="s">
        <v>42</v>
      </c>
      <c r="O596" s="72"/>
      <c r="P596" s="203">
        <f>O596*H596</f>
        <v>0</v>
      </c>
      <c r="Q596" s="203">
        <v>0</v>
      </c>
      <c r="R596" s="203">
        <f>Q596*H596</f>
        <v>0</v>
      </c>
      <c r="S596" s="203">
        <v>0</v>
      </c>
      <c r="T596" s="204">
        <f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205" t="s">
        <v>271</v>
      </c>
      <c r="AT596" s="205" t="s">
        <v>556</v>
      </c>
      <c r="AU596" s="205" t="s">
        <v>88</v>
      </c>
      <c r="AY596" s="18" t="s">
        <v>227</v>
      </c>
      <c r="BE596" s="206">
        <f>IF(N596="základní",J596,0)</f>
        <v>0</v>
      </c>
      <c r="BF596" s="206">
        <f>IF(N596="snížená",J596,0)</f>
        <v>0</v>
      </c>
      <c r="BG596" s="206">
        <f>IF(N596="zákl. přenesená",J596,0)</f>
        <v>0</v>
      </c>
      <c r="BH596" s="206">
        <f>IF(N596="sníž. přenesená",J596,0)</f>
        <v>0</v>
      </c>
      <c r="BI596" s="206">
        <f>IF(N596="nulová",J596,0)</f>
        <v>0</v>
      </c>
      <c r="BJ596" s="18" t="s">
        <v>85</v>
      </c>
      <c r="BK596" s="206">
        <f>ROUND(I596*H596,2)</f>
        <v>0</v>
      </c>
      <c r="BL596" s="18" t="s">
        <v>234</v>
      </c>
      <c r="BM596" s="205" t="s">
        <v>917</v>
      </c>
    </row>
    <row r="597" spans="1:65" s="13" customFormat="1" ht="11.25">
      <c r="B597" s="207"/>
      <c r="C597" s="208"/>
      <c r="D597" s="209" t="s">
        <v>236</v>
      </c>
      <c r="E597" s="210" t="s">
        <v>1</v>
      </c>
      <c r="F597" s="211" t="s">
        <v>918</v>
      </c>
      <c r="G597" s="208"/>
      <c r="H597" s="212">
        <v>8</v>
      </c>
      <c r="I597" s="213"/>
      <c r="J597" s="208"/>
      <c r="K597" s="208"/>
      <c r="L597" s="214"/>
      <c r="M597" s="215"/>
      <c r="N597" s="216"/>
      <c r="O597" s="216"/>
      <c r="P597" s="216"/>
      <c r="Q597" s="216"/>
      <c r="R597" s="216"/>
      <c r="S597" s="216"/>
      <c r="T597" s="217"/>
      <c r="AT597" s="218" t="s">
        <v>236</v>
      </c>
      <c r="AU597" s="218" t="s">
        <v>88</v>
      </c>
      <c r="AV597" s="13" t="s">
        <v>88</v>
      </c>
      <c r="AW597" s="13" t="s">
        <v>32</v>
      </c>
      <c r="AX597" s="13" t="s">
        <v>85</v>
      </c>
      <c r="AY597" s="218" t="s">
        <v>227</v>
      </c>
    </row>
    <row r="598" spans="1:65" s="2" customFormat="1" ht="37.9" customHeight="1">
      <c r="A598" s="35"/>
      <c r="B598" s="36"/>
      <c r="C598" s="194" t="s">
        <v>919</v>
      </c>
      <c r="D598" s="194" t="s">
        <v>229</v>
      </c>
      <c r="E598" s="195" t="s">
        <v>920</v>
      </c>
      <c r="F598" s="196" t="s">
        <v>921</v>
      </c>
      <c r="G598" s="197" t="s">
        <v>342</v>
      </c>
      <c r="H598" s="198">
        <v>1</v>
      </c>
      <c r="I598" s="199"/>
      <c r="J598" s="200">
        <f>ROUND(I598*H598,2)</f>
        <v>0</v>
      </c>
      <c r="K598" s="196" t="s">
        <v>249</v>
      </c>
      <c r="L598" s="40"/>
      <c r="M598" s="201" t="s">
        <v>1</v>
      </c>
      <c r="N598" s="202" t="s">
        <v>42</v>
      </c>
      <c r="O598" s="72"/>
      <c r="P598" s="203">
        <f>O598*H598</f>
        <v>0</v>
      </c>
      <c r="Q598" s="203">
        <v>3.0009999999999999</v>
      </c>
      <c r="R598" s="203">
        <f>Q598*H598</f>
        <v>3.0009999999999999</v>
      </c>
      <c r="S598" s="203">
        <v>0</v>
      </c>
      <c r="T598" s="204">
        <f>S598*H598</f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205" t="s">
        <v>234</v>
      </c>
      <c r="AT598" s="205" t="s">
        <v>229</v>
      </c>
      <c r="AU598" s="205" t="s">
        <v>88</v>
      </c>
      <c r="AY598" s="18" t="s">
        <v>227</v>
      </c>
      <c r="BE598" s="206">
        <f>IF(N598="základní",J598,0)</f>
        <v>0</v>
      </c>
      <c r="BF598" s="206">
        <f>IF(N598="snížená",J598,0)</f>
        <v>0</v>
      </c>
      <c r="BG598" s="206">
        <f>IF(N598="zákl. přenesená",J598,0)</f>
        <v>0</v>
      </c>
      <c r="BH598" s="206">
        <f>IF(N598="sníž. přenesená",J598,0)</f>
        <v>0</v>
      </c>
      <c r="BI598" s="206">
        <f>IF(N598="nulová",J598,0)</f>
        <v>0</v>
      </c>
      <c r="BJ598" s="18" t="s">
        <v>85</v>
      </c>
      <c r="BK598" s="206">
        <f>ROUND(I598*H598,2)</f>
        <v>0</v>
      </c>
      <c r="BL598" s="18" t="s">
        <v>234</v>
      </c>
      <c r="BM598" s="205" t="s">
        <v>922</v>
      </c>
    </row>
    <row r="599" spans="1:65" s="2" customFormat="1" ht="37.9" customHeight="1">
      <c r="A599" s="35"/>
      <c r="B599" s="36"/>
      <c r="C599" s="194" t="s">
        <v>923</v>
      </c>
      <c r="D599" s="194" t="s">
        <v>229</v>
      </c>
      <c r="E599" s="195" t="s">
        <v>924</v>
      </c>
      <c r="F599" s="196" t="s">
        <v>925</v>
      </c>
      <c r="G599" s="197" t="s">
        <v>342</v>
      </c>
      <c r="H599" s="198">
        <v>1</v>
      </c>
      <c r="I599" s="199"/>
      <c r="J599" s="200">
        <f>ROUND(I599*H599,2)</f>
        <v>0</v>
      </c>
      <c r="K599" s="196" t="s">
        <v>249</v>
      </c>
      <c r="L599" s="40"/>
      <c r="M599" s="201" t="s">
        <v>1</v>
      </c>
      <c r="N599" s="202" t="s">
        <v>42</v>
      </c>
      <c r="O599" s="72"/>
      <c r="P599" s="203">
        <f>O599*H599</f>
        <v>0</v>
      </c>
      <c r="Q599" s="203">
        <v>1.1100000000000001</v>
      </c>
      <c r="R599" s="203">
        <f>Q599*H599</f>
        <v>1.1100000000000001</v>
      </c>
      <c r="S599" s="203">
        <v>0</v>
      </c>
      <c r="T599" s="204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5" t="s">
        <v>234</v>
      </c>
      <c r="AT599" s="205" t="s">
        <v>229</v>
      </c>
      <c r="AU599" s="205" t="s">
        <v>88</v>
      </c>
      <c r="AY599" s="18" t="s">
        <v>227</v>
      </c>
      <c r="BE599" s="206">
        <f>IF(N599="základní",J599,0)</f>
        <v>0</v>
      </c>
      <c r="BF599" s="206">
        <f>IF(N599="snížená",J599,0)</f>
        <v>0</v>
      </c>
      <c r="BG599" s="206">
        <f>IF(N599="zákl. přenesená",J599,0)</f>
        <v>0</v>
      </c>
      <c r="BH599" s="206">
        <f>IF(N599="sníž. přenesená",J599,0)</f>
        <v>0</v>
      </c>
      <c r="BI599" s="206">
        <f>IF(N599="nulová",J599,0)</f>
        <v>0</v>
      </c>
      <c r="BJ599" s="18" t="s">
        <v>85</v>
      </c>
      <c r="BK599" s="206">
        <f>ROUND(I599*H599,2)</f>
        <v>0</v>
      </c>
      <c r="BL599" s="18" t="s">
        <v>234</v>
      </c>
      <c r="BM599" s="205" t="s">
        <v>926</v>
      </c>
    </row>
    <row r="600" spans="1:65" s="2" customFormat="1" ht="24.2" customHeight="1">
      <c r="A600" s="35"/>
      <c r="B600" s="36"/>
      <c r="C600" s="194" t="s">
        <v>927</v>
      </c>
      <c r="D600" s="194" t="s">
        <v>229</v>
      </c>
      <c r="E600" s="195" t="s">
        <v>928</v>
      </c>
      <c r="F600" s="196" t="s">
        <v>929</v>
      </c>
      <c r="G600" s="197" t="s">
        <v>232</v>
      </c>
      <c r="H600" s="198">
        <v>23.65</v>
      </c>
      <c r="I600" s="199"/>
      <c r="J600" s="200">
        <f>ROUND(I600*H600,2)</f>
        <v>0</v>
      </c>
      <c r="K600" s="196" t="s">
        <v>233</v>
      </c>
      <c r="L600" s="40"/>
      <c r="M600" s="201" t="s">
        <v>1</v>
      </c>
      <c r="N600" s="202" t="s">
        <v>42</v>
      </c>
      <c r="O600" s="72"/>
      <c r="P600" s="203">
        <f>O600*H600</f>
        <v>0</v>
      </c>
      <c r="Q600" s="203">
        <v>1.3699999999999999E-3</v>
      </c>
      <c r="R600" s="203">
        <f>Q600*H600</f>
        <v>3.2400499999999999E-2</v>
      </c>
      <c r="S600" s="203">
        <v>0</v>
      </c>
      <c r="T600" s="204">
        <f>S600*H600</f>
        <v>0</v>
      </c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R600" s="205" t="s">
        <v>234</v>
      </c>
      <c r="AT600" s="205" t="s">
        <v>229</v>
      </c>
      <c r="AU600" s="205" t="s">
        <v>88</v>
      </c>
      <c r="AY600" s="18" t="s">
        <v>227</v>
      </c>
      <c r="BE600" s="206">
        <f>IF(N600="základní",J600,0)</f>
        <v>0</v>
      </c>
      <c r="BF600" s="206">
        <f>IF(N600="snížená",J600,0)</f>
        <v>0</v>
      </c>
      <c r="BG600" s="206">
        <f>IF(N600="zákl. přenesená",J600,0)</f>
        <v>0</v>
      </c>
      <c r="BH600" s="206">
        <f>IF(N600="sníž. přenesená",J600,0)</f>
        <v>0</v>
      </c>
      <c r="BI600" s="206">
        <f>IF(N600="nulová",J600,0)</f>
        <v>0</v>
      </c>
      <c r="BJ600" s="18" t="s">
        <v>85</v>
      </c>
      <c r="BK600" s="206">
        <f>ROUND(I600*H600,2)</f>
        <v>0</v>
      </c>
      <c r="BL600" s="18" t="s">
        <v>234</v>
      </c>
      <c r="BM600" s="205" t="s">
        <v>930</v>
      </c>
    </row>
    <row r="601" spans="1:65" s="13" customFormat="1" ht="11.25">
      <c r="B601" s="207"/>
      <c r="C601" s="208"/>
      <c r="D601" s="209" t="s">
        <v>236</v>
      </c>
      <c r="E601" s="210" t="s">
        <v>1</v>
      </c>
      <c r="F601" s="211" t="s">
        <v>931</v>
      </c>
      <c r="G601" s="208"/>
      <c r="H601" s="212">
        <v>6.9</v>
      </c>
      <c r="I601" s="213"/>
      <c r="J601" s="208"/>
      <c r="K601" s="208"/>
      <c r="L601" s="214"/>
      <c r="M601" s="215"/>
      <c r="N601" s="216"/>
      <c r="O601" s="216"/>
      <c r="P601" s="216"/>
      <c r="Q601" s="216"/>
      <c r="R601" s="216"/>
      <c r="S601" s="216"/>
      <c r="T601" s="217"/>
      <c r="AT601" s="218" t="s">
        <v>236</v>
      </c>
      <c r="AU601" s="218" t="s">
        <v>88</v>
      </c>
      <c r="AV601" s="13" t="s">
        <v>88</v>
      </c>
      <c r="AW601" s="13" t="s">
        <v>32</v>
      </c>
      <c r="AX601" s="13" t="s">
        <v>77</v>
      </c>
      <c r="AY601" s="218" t="s">
        <v>227</v>
      </c>
    </row>
    <row r="602" spans="1:65" s="13" customFormat="1" ht="11.25">
      <c r="B602" s="207"/>
      <c r="C602" s="208"/>
      <c r="D602" s="209" t="s">
        <v>236</v>
      </c>
      <c r="E602" s="210" t="s">
        <v>1</v>
      </c>
      <c r="F602" s="211" t="s">
        <v>932</v>
      </c>
      <c r="G602" s="208"/>
      <c r="H602" s="212">
        <v>5.5</v>
      </c>
      <c r="I602" s="213"/>
      <c r="J602" s="208"/>
      <c r="K602" s="208"/>
      <c r="L602" s="214"/>
      <c r="M602" s="215"/>
      <c r="N602" s="216"/>
      <c r="O602" s="216"/>
      <c r="P602" s="216"/>
      <c r="Q602" s="216"/>
      <c r="R602" s="216"/>
      <c r="S602" s="216"/>
      <c r="T602" s="217"/>
      <c r="AT602" s="218" t="s">
        <v>236</v>
      </c>
      <c r="AU602" s="218" t="s">
        <v>88</v>
      </c>
      <c r="AV602" s="13" t="s">
        <v>88</v>
      </c>
      <c r="AW602" s="13" t="s">
        <v>32</v>
      </c>
      <c r="AX602" s="13" t="s">
        <v>77</v>
      </c>
      <c r="AY602" s="218" t="s">
        <v>227</v>
      </c>
    </row>
    <row r="603" spans="1:65" s="14" customFormat="1" ht="11.25">
      <c r="B603" s="219"/>
      <c r="C603" s="220"/>
      <c r="D603" s="209" t="s">
        <v>236</v>
      </c>
      <c r="E603" s="221" t="s">
        <v>1</v>
      </c>
      <c r="F603" s="222" t="s">
        <v>933</v>
      </c>
      <c r="G603" s="220"/>
      <c r="H603" s="221" t="s">
        <v>1</v>
      </c>
      <c r="I603" s="223"/>
      <c r="J603" s="220"/>
      <c r="K603" s="220"/>
      <c r="L603" s="224"/>
      <c r="M603" s="225"/>
      <c r="N603" s="226"/>
      <c r="O603" s="226"/>
      <c r="P603" s="226"/>
      <c r="Q603" s="226"/>
      <c r="R603" s="226"/>
      <c r="S603" s="226"/>
      <c r="T603" s="227"/>
      <c r="AT603" s="228" t="s">
        <v>236</v>
      </c>
      <c r="AU603" s="228" t="s">
        <v>88</v>
      </c>
      <c r="AV603" s="14" t="s">
        <v>85</v>
      </c>
      <c r="AW603" s="14" t="s">
        <v>32</v>
      </c>
      <c r="AX603" s="14" t="s">
        <v>77</v>
      </c>
      <c r="AY603" s="228" t="s">
        <v>227</v>
      </c>
    </row>
    <row r="604" spans="1:65" s="13" customFormat="1" ht="11.25">
      <c r="B604" s="207"/>
      <c r="C604" s="208"/>
      <c r="D604" s="209" t="s">
        <v>236</v>
      </c>
      <c r="E604" s="210" t="s">
        <v>1</v>
      </c>
      <c r="F604" s="211" t="s">
        <v>934</v>
      </c>
      <c r="G604" s="208"/>
      <c r="H604" s="212">
        <v>1.2649999999999999</v>
      </c>
      <c r="I604" s="213"/>
      <c r="J604" s="208"/>
      <c r="K604" s="208"/>
      <c r="L604" s="214"/>
      <c r="M604" s="215"/>
      <c r="N604" s="216"/>
      <c r="O604" s="216"/>
      <c r="P604" s="216"/>
      <c r="Q604" s="216"/>
      <c r="R604" s="216"/>
      <c r="S604" s="216"/>
      <c r="T604" s="217"/>
      <c r="AT604" s="218" t="s">
        <v>236</v>
      </c>
      <c r="AU604" s="218" t="s">
        <v>88</v>
      </c>
      <c r="AV604" s="13" t="s">
        <v>88</v>
      </c>
      <c r="AW604" s="13" t="s">
        <v>32</v>
      </c>
      <c r="AX604" s="13" t="s">
        <v>77</v>
      </c>
      <c r="AY604" s="218" t="s">
        <v>227</v>
      </c>
    </row>
    <row r="605" spans="1:65" s="13" customFormat="1" ht="11.25">
      <c r="B605" s="207"/>
      <c r="C605" s="208"/>
      <c r="D605" s="209" t="s">
        <v>236</v>
      </c>
      <c r="E605" s="210" t="s">
        <v>1</v>
      </c>
      <c r="F605" s="211" t="s">
        <v>935</v>
      </c>
      <c r="G605" s="208"/>
      <c r="H605" s="212">
        <v>9.9849999999999994</v>
      </c>
      <c r="I605" s="213"/>
      <c r="J605" s="208"/>
      <c r="K605" s="208"/>
      <c r="L605" s="214"/>
      <c r="M605" s="215"/>
      <c r="N605" s="216"/>
      <c r="O605" s="216"/>
      <c r="P605" s="216"/>
      <c r="Q605" s="216"/>
      <c r="R605" s="216"/>
      <c r="S605" s="216"/>
      <c r="T605" s="217"/>
      <c r="AT605" s="218" t="s">
        <v>236</v>
      </c>
      <c r="AU605" s="218" t="s">
        <v>88</v>
      </c>
      <c r="AV605" s="13" t="s">
        <v>88</v>
      </c>
      <c r="AW605" s="13" t="s">
        <v>32</v>
      </c>
      <c r="AX605" s="13" t="s">
        <v>77</v>
      </c>
      <c r="AY605" s="218" t="s">
        <v>227</v>
      </c>
    </row>
    <row r="606" spans="1:65" s="15" customFormat="1" ht="11.25">
      <c r="B606" s="229"/>
      <c r="C606" s="230"/>
      <c r="D606" s="209" t="s">
        <v>236</v>
      </c>
      <c r="E606" s="231" t="s">
        <v>1</v>
      </c>
      <c r="F606" s="232" t="s">
        <v>244</v>
      </c>
      <c r="G606" s="230"/>
      <c r="H606" s="233">
        <v>23.65</v>
      </c>
      <c r="I606" s="234"/>
      <c r="J606" s="230"/>
      <c r="K606" s="230"/>
      <c r="L606" s="235"/>
      <c r="M606" s="236"/>
      <c r="N606" s="237"/>
      <c r="O606" s="237"/>
      <c r="P606" s="237"/>
      <c r="Q606" s="237"/>
      <c r="R606" s="237"/>
      <c r="S606" s="237"/>
      <c r="T606" s="238"/>
      <c r="AT606" s="239" t="s">
        <v>236</v>
      </c>
      <c r="AU606" s="239" t="s">
        <v>88</v>
      </c>
      <c r="AV606" s="15" t="s">
        <v>234</v>
      </c>
      <c r="AW606" s="15" t="s">
        <v>32</v>
      </c>
      <c r="AX606" s="15" t="s">
        <v>85</v>
      </c>
      <c r="AY606" s="239" t="s">
        <v>227</v>
      </c>
    </row>
    <row r="607" spans="1:65" s="2" customFormat="1" ht="24.2" customHeight="1">
      <c r="A607" s="35"/>
      <c r="B607" s="36"/>
      <c r="C607" s="194" t="s">
        <v>936</v>
      </c>
      <c r="D607" s="194" t="s">
        <v>229</v>
      </c>
      <c r="E607" s="195" t="s">
        <v>937</v>
      </c>
      <c r="F607" s="196" t="s">
        <v>938</v>
      </c>
      <c r="G607" s="197" t="s">
        <v>232</v>
      </c>
      <c r="H607" s="198">
        <v>11.8</v>
      </c>
      <c r="I607" s="199"/>
      <c r="J607" s="200">
        <f>ROUND(I607*H607,2)</f>
        <v>0</v>
      </c>
      <c r="K607" s="196" t="s">
        <v>233</v>
      </c>
      <c r="L607" s="40"/>
      <c r="M607" s="201" t="s">
        <v>1</v>
      </c>
      <c r="N607" s="202" t="s">
        <v>42</v>
      </c>
      <c r="O607" s="72"/>
      <c r="P607" s="203">
        <f>O607*H607</f>
        <v>0</v>
      </c>
      <c r="Q607" s="203">
        <v>1.72E-3</v>
      </c>
      <c r="R607" s="203">
        <f>Q607*H607</f>
        <v>2.0296000000000002E-2</v>
      </c>
      <c r="S607" s="203">
        <v>0</v>
      </c>
      <c r="T607" s="204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205" t="s">
        <v>234</v>
      </c>
      <c r="AT607" s="205" t="s">
        <v>229</v>
      </c>
      <c r="AU607" s="205" t="s">
        <v>88</v>
      </c>
      <c r="AY607" s="18" t="s">
        <v>227</v>
      </c>
      <c r="BE607" s="206">
        <f>IF(N607="základní",J607,0)</f>
        <v>0</v>
      </c>
      <c r="BF607" s="206">
        <f>IF(N607="snížená",J607,0)</f>
        <v>0</v>
      </c>
      <c r="BG607" s="206">
        <f>IF(N607="zákl. přenesená",J607,0)</f>
        <v>0</v>
      </c>
      <c r="BH607" s="206">
        <f>IF(N607="sníž. přenesená",J607,0)</f>
        <v>0</v>
      </c>
      <c r="BI607" s="206">
        <f>IF(N607="nulová",J607,0)</f>
        <v>0</v>
      </c>
      <c r="BJ607" s="18" t="s">
        <v>85</v>
      </c>
      <c r="BK607" s="206">
        <f>ROUND(I607*H607,2)</f>
        <v>0</v>
      </c>
      <c r="BL607" s="18" t="s">
        <v>234</v>
      </c>
      <c r="BM607" s="205" t="s">
        <v>939</v>
      </c>
    </row>
    <row r="608" spans="1:65" s="13" customFormat="1" ht="11.25">
      <c r="B608" s="207"/>
      <c r="C608" s="208"/>
      <c r="D608" s="209" t="s">
        <v>236</v>
      </c>
      <c r="E608" s="210" t="s">
        <v>1</v>
      </c>
      <c r="F608" s="211" t="s">
        <v>940</v>
      </c>
      <c r="G608" s="208"/>
      <c r="H608" s="212">
        <v>6.6</v>
      </c>
      <c r="I608" s="213"/>
      <c r="J608" s="208"/>
      <c r="K608" s="208"/>
      <c r="L608" s="214"/>
      <c r="M608" s="215"/>
      <c r="N608" s="216"/>
      <c r="O608" s="216"/>
      <c r="P608" s="216"/>
      <c r="Q608" s="216"/>
      <c r="R608" s="216"/>
      <c r="S608" s="216"/>
      <c r="T608" s="217"/>
      <c r="AT608" s="218" t="s">
        <v>236</v>
      </c>
      <c r="AU608" s="218" t="s">
        <v>88</v>
      </c>
      <c r="AV608" s="13" t="s">
        <v>88</v>
      </c>
      <c r="AW608" s="13" t="s">
        <v>32</v>
      </c>
      <c r="AX608" s="13" t="s">
        <v>77</v>
      </c>
      <c r="AY608" s="218" t="s">
        <v>227</v>
      </c>
    </row>
    <row r="609" spans="1:65" s="13" customFormat="1" ht="11.25">
      <c r="B609" s="207"/>
      <c r="C609" s="208"/>
      <c r="D609" s="209" t="s">
        <v>236</v>
      </c>
      <c r="E609" s="210" t="s">
        <v>1</v>
      </c>
      <c r="F609" s="211" t="s">
        <v>941</v>
      </c>
      <c r="G609" s="208"/>
      <c r="H609" s="212">
        <v>5.2</v>
      </c>
      <c r="I609" s="213"/>
      <c r="J609" s="208"/>
      <c r="K609" s="208"/>
      <c r="L609" s="214"/>
      <c r="M609" s="215"/>
      <c r="N609" s="216"/>
      <c r="O609" s="216"/>
      <c r="P609" s="216"/>
      <c r="Q609" s="216"/>
      <c r="R609" s="216"/>
      <c r="S609" s="216"/>
      <c r="T609" s="217"/>
      <c r="AT609" s="218" t="s">
        <v>236</v>
      </c>
      <c r="AU609" s="218" t="s">
        <v>88</v>
      </c>
      <c r="AV609" s="13" t="s">
        <v>88</v>
      </c>
      <c r="AW609" s="13" t="s">
        <v>32</v>
      </c>
      <c r="AX609" s="13" t="s">
        <v>77</v>
      </c>
      <c r="AY609" s="218" t="s">
        <v>227</v>
      </c>
    </row>
    <row r="610" spans="1:65" s="15" customFormat="1" ht="11.25">
      <c r="B610" s="229"/>
      <c r="C610" s="230"/>
      <c r="D610" s="209" t="s">
        <v>236</v>
      </c>
      <c r="E610" s="231" t="s">
        <v>1</v>
      </c>
      <c r="F610" s="232" t="s">
        <v>244</v>
      </c>
      <c r="G610" s="230"/>
      <c r="H610" s="233">
        <v>11.8</v>
      </c>
      <c r="I610" s="234"/>
      <c r="J610" s="230"/>
      <c r="K610" s="230"/>
      <c r="L610" s="235"/>
      <c r="M610" s="236"/>
      <c r="N610" s="237"/>
      <c r="O610" s="237"/>
      <c r="P610" s="237"/>
      <c r="Q610" s="237"/>
      <c r="R610" s="237"/>
      <c r="S610" s="237"/>
      <c r="T610" s="238"/>
      <c r="AT610" s="239" t="s">
        <v>236</v>
      </c>
      <c r="AU610" s="239" t="s">
        <v>88</v>
      </c>
      <c r="AV610" s="15" t="s">
        <v>234</v>
      </c>
      <c r="AW610" s="15" t="s">
        <v>32</v>
      </c>
      <c r="AX610" s="15" t="s">
        <v>85</v>
      </c>
      <c r="AY610" s="239" t="s">
        <v>227</v>
      </c>
    </row>
    <row r="611" spans="1:65" s="2" customFormat="1" ht="14.45" customHeight="1">
      <c r="A611" s="35"/>
      <c r="B611" s="36"/>
      <c r="C611" s="194" t="s">
        <v>942</v>
      </c>
      <c r="D611" s="194" t="s">
        <v>229</v>
      </c>
      <c r="E611" s="195" t="s">
        <v>943</v>
      </c>
      <c r="F611" s="196" t="s">
        <v>944</v>
      </c>
      <c r="G611" s="197" t="s">
        <v>402</v>
      </c>
      <c r="H611" s="198">
        <v>1.0029999999999999</v>
      </c>
      <c r="I611" s="199"/>
      <c r="J611" s="200">
        <f>ROUND(I611*H611,2)</f>
        <v>0</v>
      </c>
      <c r="K611" s="196" t="s">
        <v>249</v>
      </c>
      <c r="L611" s="40"/>
      <c r="M611" s="201" t="s">
        <v>1</v>
      </c>
      <c r="N611" s="202" t="s">
        <v>42</v>
      </c>
      <c r="O611" s="72"/>
      <c r="P611" s="203">
        <f>O611*H611</f>
        <v>0</v>
      </c>
      <c r="Q611" s="203">
        <v>2.4775800000000001</v>
      </c>
      <c r="R611" s="203">
        <f>Q611*H611</f>
        <v>2.4850127399999997</v>
      </c>
      <c r="S611" s="203">
        <v>0</v>
      </c>
      <c r="T611" s="204">
        <f>S611*H611</f>
        <v>0</v>
      </c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R611" s="205" t="s">
        <v>234</v>
      </c>
      <c r="AT611" s="205" t="s">
        <v>229</v>
      </c>
      <c r="AU611" s="205" t="s">
        <v>88</v>
      </c>
      <c r="AY611" s="18" t="s">
        <v>227</v>
      </c>
      <c r="BE611" s="206">
        <f>IF(N611="základní",J611,0)</f>
        <v>0</v>
      </c>
      <c r="BF611" s="206">
        <f>IF(N611="snížená",J611,0)</f>
        <v>0</v>
      </c>
      <c r="BG611" s="206">
        <f>IF(N611="zákl. přenesená",J611,0)</f>
        <v>0</v>
      </c>
      <c r="BH611" s="206">
        <f>IF(N611="sníž. přenesená",J611,0)</f>
        <v>0</v>
      </c>
      <c r="BI611" s="206">
        <f>IF(N611="nulová",J611,0)</f>
        <v>0</v>
      </c>
      <c r="BJ611" s="18" t="s">
        <v>85</v>
      </c>
      <c r="BK611" s="206">
        <f>ROUND(I611*H611,2)</f>
        <v>0</v>
      </c>
      <c r="BL611" s="18" t="s">
        <v>234</v>
      </c>
      <c r="BM611" s="205" t="s">
        <v>945</v>
      </c>
    </row>
    <row r="612" spans="1:65" s="14" customFormat="1" ht="11.25">
      <c r="B612" s="219"/>
      <c r="C612" s="220"/>
      <c r="D612" s="209" t="s">
        <v>236</v>
      </c>
      <c r="E612" s="221" t="s">
        <v>1</v>
      </c>
      <c r="F612" s="222" t="s">
        <v>946</v>
      </c>
      <c r="G612" s="220"/>
      <c r="H612" s="221" t="s">
        <v>1</v>
      </c>
      <c r="I612" s="223"/>
      <c r="J612" s="220"/>
      <c r="K612" s="220"/>
      <c r="L612" s="224"/>
      <c r="M612" s="225"/>
      <c r="N612" s="226"/>
      <c r="O612" s="226"/>
      <c r="P612" s="226"/>
      <c r="Q612" s="226"/>
      <c r="R612" s="226"/>
      <c r="S612" s="226"/>
      <c r="T612" s="227"/>
      <c r="AT612" s="228" t="s">
        <v>236</v>
      </c>
      <c r="AU612" s="228" t="s">
        <v>88</v>
      </c>
      <c r="AV612" s="14" t="s">
        <v>85</v>
      </c>
      <c r="AW612" s="14" t="s">
        <v>32</v>
      </c>
      <c r="AX612" s="14" t="s">
        <v>77</v>
      </c>
      <c r="AY612" s="228" t="s">
        <v>227</v>
      </c>
    </row>
    <row r="613" spans="1:65" s="13" customFormat="1" ht="11.25">
      <c r="B613" s="207"/>
      <c r="C613" s="208"/>
      <c r="D613" s="209" t="s">
        <v>236</v>
      </c>
      <c r="E613" s="210" t="s">
        <v>1</v>
      </c>
      <c r="F613" s="211" t="s">
        <v>947</v>
      </c>
      <c r="G613" s="208"/>
      <c r="H613" s="212">
        <v>0.9</v>
      </c>
      <c r="I613" s="213"/>
      <c r="J613" s="208"/>
      <c r="K613" s="208"/>
      <c r="L613" s="214"/>
      <c r="M613" s="215"/>
      <c r="N613" s="216"/>
      <c r="O613" s="216"/>
      <c r="P613" s="216"/>
      <c r="Q613" s="216"/>
      <c r="R613" s="216"/>
      <c r="S613" s="216"/>
      <c r="T613" s="217"/>
      <c r="AT613" s="218" t="s">
        <v>236</v>
      </c>
      <c r="AU613" s="218" t="s">
        <v>88</v>
      </c>
      <c r="AV613" s="13" t="s">
        <v>88</v>
      </c>
      <c r="AW613" s="13" t="s">
        <v>32</v>
      </c>
      <c r="AX613" s="13" t="s">
        <v>77</v>
      </c>
      <c r="AY613" s="218" t="s">
        <v>227</v>
      </c>
    </row>
    <row r="614" spans="1:65" s="13" customFormat="1" ht="11.25">
      <c r="B614" s="207"/>
      <c r="C614" s="208"/>
      <c r="D614" s="209" t="s">
        <v>236</v>
      </c>
      <c r="E614" s="210" t="s">
        <v>1</v>
      </c>
      <c r="F614" s="211" t="s">
        <v>948</v>
      </c>
      <c r="G614" s="208"/>
      <c r="H614" s="212">
        <v>-0.32900000000000001</v>
      </c>
      <c r="I614" s="213"/>
      <c r="J614" s="208"/>
      <c r="K614" s="208"/>
      <c r="L614" s="214"/>
      <c r="M614" s="215"/>
      <c r="N614" s="216"/>
      <c r="O614" s="216"/>
      <c r="P614" s="216"/>
      <c r="Q614" s="216"/>
      <c r="R614" s="216"/>
      <c r="S614" s="216"/>
      <c r="T614" s="217"/>
      <c r="AT614" s="218" t="s">
        <v>236</v>
      </c>
      <c r="AU614" s="218" t="s">
        <v>88</v>
      </c>
      <c r="AV614" s="13" t="s">
        <v>88</v>
      </c>
      <c r="AW614" s="13" t="s">
        <v>32</v>
      </c>
      <c r="AX614" s="13" t="s">
        <v>77</v>
      </c>
      <c r="AY614" s="218" t="s">
        <v>227</v>
      </c>
    </row>
    <row r="615" spans="1:65" s="14" customFormat="1" ht="11.25">
      <c r="B615" s="219"/>
      <c r="C615" s="220"/>
      <c r="D615" s="209" t="s">
        <v>236</v>
      </c>
      <c r="E615" s="221" t="s">
        <v>1</v>
      </c>
      <c r="F615" s="222" t="s">
        <v>949</v>
      </c>
      <c r="G615" s="220"/>
      <c r="H615" s="221" t="s">
        <v>1</v>
      </c>
      <c r="I615" s="223"/>
      <c r="J615" s="220"/>
      <c r="K615" s="220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236</v>
      </c>
      <c r="AU615" s="228" t="s">
        <v>88</v>
      </c>
      <c r="AV615" s="14" t="s">
        <v>85</v>
      </c>
      <c r="AW615" s="14" t="s">
        <v>32</v>
      </c>
      <c r="AX615" s="14" t="s">
        <v>77</v>
      </c>
      <c r="AY615" s="228" t="s">
        <v>227</v>
      </c>
    </row>
    <row r="616" spans="1:65" s="13" customFormat="1" ht="11.25">
      <c r="B616" s="207"/>
      <c r="C616" s="208"/>
      <c r="D616" s="209" t="s">
        <v>236</v>
      </c>
      <c r="E616" s="210" t="s">
        <v>1</v>
      </c>
      <c r="F616" s="211" t="s">
        <v>950</v>
      </c>
      <c r="G616" s="208"/>
      <c r="H616" s="212">
        <v>0.57499999999999996</v>
      </c>
      <c r="I616" s="213"/>
      <c r="J616" s="208"/>
      <c r="K616" s="208"/>
      <c r="L616" s="214"/>
      <c r="M616" s="215"/>
      <c r="N616" s="216"/>
      <c r="O616" s="216"/>
      <c r="P616" s="216"/>
      <c r="Q616" s="216"/>
      <c r="R616" s="216"/>
      <c r="S616" s="216"/>
      <c r="T616" s="217"/>
      <c r="AT616" s="218" t="s">
        <v>236</v>
      </c>
      <c r="AU616" s="218" t="s">
        <v>88</v>
      </c>
      <c r="AV616" s="13" t="s">
        <v>88</v>
      </c>
      <c r="AW616" s="13" t="s">
        <v>32</v>
      </c>
      <c r="AX616" s="13" t="s">
        <v>77</v>
      </c>
      <c r="AY616" s="218" t="s">
        <v>227</v>
      </c>
    </row>
    <row r="617" spans="1:65" s="13" customFormat="1" ht="11.25">
      <c r="B617" s="207"/>
      <c r="C617" s="208"/>
      <c r="D617" s="209" t="s">
        <v>236</v>
      </c>
      <c r="E617" s="210" t="s">
        <v>1</v>
      </c>
      <c r="F617" s="211" t="s">
        <v>951</v>
      </c>
      <c r="G617" s="208"/>
      <c r="H617" s="212">
        <v>-0.14299999999999999</v>
      </c>
      <c r="I617" s="213"/>
      <c r="J617" s="208"/>
      <c r="K617" s="208"/>
      <c r="L617" s="214"/>
      <c r="M617" s="215"/>
      <c r="N617" s="216"/>
      <c r="O617" s="216"/>
      <c r="P617" s="216"/>
      <c r="Q617" s="216"/>
      <c r="R617" s="216"/>
      <c r="S617" s="216"/>
      <c r="T617" s="217"/>
      <c r="AT617" s="218" t="s">
        <v>236</v>
      </c>
      <c r="AU617" s="218" t="s">
        <v>88</v>
      </c>
      <c r="AV617" s="13" t="s">
        <v>88</v>
      </c>
      <c r="AW617" s="13" t="s">
        <v>32</v>
      </c>
      <c r="AX617" s="13" t="s">
        <v>77</v>
      </c>
      <c r="AY617" s="218" t="s">
        <v>227</v>
      </c>
    </row>
    <row r="618" spans="1:65" s="15" customFormat="1" ht="11.25">
      <c r="B618" s="229"/>
      <c r="C618" s="230"/>
      <c r="D618" s="209" t="s">
        <v>236</v>
      </c>
      <c r="E618" s="231" t="s">
        <v>1</v>
      </c>
      <c r="F618" s="232" t="s">
        <v>244</v>
      </c>
      <c r="G618" s="230"/>
      <c r="H618" s="233">
        <v>1.0029999999999999</v>
      </c>
      <c r="I618" s="234"/>
      <c r="J618" s="230"/>
      <c r="K618" s="230"/>
      <c r="L618" s="235"/>
      <c r="M618" s="236"/>
      <c r="N618" s="237"/>
      <c r="O618" s="237"/>
      <c r="P618" s="237"/>
      <c r="Q618" s="237"/>
      <c r="R618" s="237"/>
      <c r="S618" s="237"/>
      <c r="T618" s="238"/>
      <c r="AT618" s="239" t="s">
        <v>236</v>
      </c>
      <c r="AU618" s="239" t="s">
        <v>88</v>
      </c>
      <c r="AV618" s="15" t="s">
        <v>234</v>
      </c>
      <c r="AW618" s="15" t="s">
        <v>32</v>
      </c>
      <c r="AX618" s="15" t="s">
        <v>85</v>
      </c>
      <c r="AY618" s="239" t="s">
        <v>227</v>
      </c>
    </row>
    <row r="619" spans="1:65" s="2" customFormat="1" ht="24.2" customHeight="1">
      <c r="A619" s="35"/>
      <c r="B619" s="36"/>
      <c r="C619" s="194" t="s">
        <v>952</v>
      </c>
      <c r="D619" s="194" t="s">
        <v>229</v>
      </c>
      <c r="E619" s="195" t="s">
        <v>953</v>
      </c>
      <c r="F619" s="196" t="s">
        <v>954</v>
      </c>
      <c r="G619" s="197" t="s">
        <v>248</v>
      </c>
      <c r="H619" s="198">
        <v>2.02</v>
      </c>
      <c r="I619" s="199"/>
      <c r="J619" s="200">
        <f>ROUND(I619*H619,2)</f>
        <v>0</v>
      </c>
      <c r="K619" s="196" t="s">
        <v>233</v>
      </c>
      <c r="L619" s="40"/>
      <c r="M619" s="201" t="s">
        <v>1</v>
      </c>
      <c r="N619" s="202" t="s">
        <v>42</v>
      </c>
      <c r="O619" s="72"/>
      <c r="P619" s="203">
        <f>O619*H619</f>
        <v>0</v>
      </c>
      <c r="Q619" s="203">
        <v>3.5400000000000002E-3</v>
      </c>
      <c r="R619" s="203">
        <f>Q619*H619</f>
        <v>7.1508000000000006E-3</v>
      </c>
      <c r="S619" s="203">
        <v>0</v>
      </c>
      <c r="T619" s="204">
        <f>S619*H619</f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5" t="s">
        <v>234</v>
      </c>
      <c r="AT619" s="205" t="s">
        <v>229</v>
      </c>
      <c r="AU619" s="205" t="s">
        <v>88</v>
      </c>
      <c r="AY619" s="18" t="s">
        <v>227</v>
      </c>
      <c r="BE619" s="206">
        <f>IF(N619="základní",J619,0)</f>
        <v>0</v>
      </c>
      <c r="BF619" s="206">
        <f>IF(N619="snížená",J619,0)</f>
        <v>0</v>
      </c>
      <c r="BG619" s="206">
        <f>IF(N619="zákl. přenesená",J619,0)</f>
        <v>0</v>
      </c>
      <c r="BH619" s="206">
        <f>IF(N619="sníž. přenesená",J619,0)</f>
        <v>0</v>
      </c>
      <c r="BI619" s="206">
        <f>IF(N619="nulová",J619,0)</f>
        <v>0</v>
      </c>
      <c r="BJ619" s="18" t="s">
        <v>85</v>
      </c>
      <c r="BK619" s="206">
        <f>ROUND(I619*H619,2)</f>
        <v>0</v>
      </c>
      <c r="BL619" s="18" t="s">
        <v>234</v>
      </c>
      <c r="BM619" s="205" t="s">
        <v>955</v>
      </c>
    </row>
    <row r="620" spans="1:65" s="14" customFormat="1" ht="11.25">
      <c r="B620" s="219"/>
      <c r="C620" s="220"/>
      <c r="D620" s="209" t="s">
        <v>236</v>
      </c>
      <c r="E620" s="221" t="s">
        <v>1</v>
      </c>
      <c r="F620" s="222" t="s">
        <v>946</v>
      </c>
      <c r="G620" s="220"/>
      <c r="H620" s="221" t="s">
        <v>1</v>
      </c>
      <c r="I620" s="223"/>
      <c r="J620" s="220"/>
      <c r="K620" s="220"/>
      <c r="L620" s="224"/>
      <c r="M620" s="225"/>
      <c r="N620" s="226"/>
      <c r="O620" s="226"/>
      <c r="P620" s="226"/>
      <c r="Q620" s="226"/>
      <c r="R620" s="226"/>
      <c r="S620" s="226"/>
      <c r="T620" s="227"/>
      <c r="AT620" s="228" t="s">
        <v>236</v>
      </c>
      <c r="AU620" s="228" t="s">
        <v>88</v>
      </c>
      <c r="AV620" s="14" t="s">
        <v>85</v>
      </c>
      <c r="AW620" s="14" t="s">
        <v>32</v>
      </c>
      <c r="AX620" s="14" t="s">
        <v>77</v>
      </c>
      <c r="AY620" s="228" t="s">
        <v>227</v>
      </c>
    </row>
    <row r="621" spans="1:65" s="13" customFormat="1" ht="11.25">
      <c r="B621" s="207"/>
      <c r="C621" s="208"/>
      <c r="D621" s="209" t="s">
        <v>236</v>
      </c>
      <c r="E621" s="210" t="s">
        <v>1</v>
      </c>
      <c r="F621" s="211" t="s">
        <v>956</v>
      </c>
      <c r="G621" s="208"/>
      <c r="H621" s="212">
        <v>0.92</v>
      </c>
      <c r="I621" s="213"/>
      <c r="J621" s="208"/>
      <c r="K621" s="208"/>
      <c r="L621" s="214"/>
      <c r="M621" s="215"/>
      <c r="N621" s="216"/>
      <c r="O621" s="216"/>
      <c r="P621" s="216"/>
      <c r="Q621" s="216"/>
      <c r="R621" s="216"/>
      <c r="S621" s="216"/>
      <c r="T621" s="217"/>
      <c r="AT621" s="218" t="s">
        <v>236</v>
      </c>
      <c r="AU621" s="218" t="s">
        <v>88</v>
      </c>
      <c r="AV621" s="13" t="s">
        <v>88</v>
      </c>
      <c r="AW621" s="13" t="s">
        <v>32</v>
      </c>
      <c r="AX621" s="13" t="s">
        <v>77</v>
      </c>
      <c r="AY621" s="218" t="s">
        <v>227</v>
      </c>
    </row>
    <row r="622" spans="1:65" s="14" customFormat="1" ht="11.25">
      <c r="B622" s="219"/>
      <c r="C622" s="220"/>
      <c r="D622" s="209" t="s">
        <v>236</v>
      </c>
      <c r="E622" s="221" t="s">
        <v>1</v>
      </c>
      <c r="F622" s="222" t="s">
        <v>949</v>
      </c>
      <c r="G622" s="220"/>
      <c r="H622" s="221" t="s">
        <v>1</v>
      </c>
      <c r="I622" s="223"/>
      <c r="J622" s="220"/>
      <c r="K622" s="220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236</v>
      </c>
      <c r="AU622" s="228" t="s">
        <v>88</v>
      </c>
      <c r="AV622" s="14" t="s">
        <v>85</v>
      </c>
      <c r="AW622" s="14" t="s">
        <v>32</v>
      </c>
      <c r="AX622" s="14" t="s">
        <v>77</v>
      </c>
      <c r="AY622" s="228" t="s">
        <v>227</v>
      </c>
    </row>
    <row r="623" spans="1:65" s="13" customFormat="1" ht="11.25">
      <c r="B623" s="207"/>
      <c r="C623" s="208"/>
      <c r="D623" s="209" t="s">
        <v>236</v>
      </c>
      <c r="E623" s="210" t="s">
        <v>1</v>
      </c>
      <c r="F623" s="211" t="s">
        <v>957</v>
      </c>
      <c r="G623" s="208"/>
      <c r="H623" s="212">
        <v>0.4</v>
      </c>
      <c r="I623" s="213"/>
      <c r="J623" s="208"/>
      <c r="K623" s="208"/>
      <c r="L623" s="214"/>
      <c r="M623" s="215"/>
      <c r="N623" s="216"/>
      <c r="O623" s="216"/>
      <c r="P623" s="216"/>
      <c r="Q623" s="216"/>
      <c r="R623" s="216"/>
      <c r="S623" s="216"/>
      <c r="T623" s="217"/>
      <c r="AT623" s="218" t="s">
        <v>236</v>
      </c>
      <c r="AU623" s="218" t="s">
        <v>88</v>
      </c>
      <c r="AV623" s="13" t="s">
        <v>88</v>
      </c>
      <c r="AW623" s="13" t="s">
        <v>32</v>
      </c>
      <c r="AX623" s="13" t="s">
        <v>77</v>
      </c>
      <c r="AY623" s="218" t="s">
        <v>227</v>
      </c>
    </row>
    <row r="624" spans="1:65" s="13" customFormat="1" ht="11.25">
      <c r="B624" s="207"/>
      <c r="C624" s="208"/>
      <c r="D624" s="209" t="s">
        <v>236</v>
      </c>
      <c r="E624" s="210" t="s">
        <v>1</v>
      </c>
      <c r="F624" s="211" t="s">
        <v>958</v>
      </c>
      <c r="G624" s="208"/>
      <c r="H624" s="212">
        <v>0.7</v>
      </c>
      <c r="I624" s="213"/>
      <c r="J624" s="208"/>
      <c r="K624" s="208"/>
      <c r="L624" s="214"/>
      <c r="M624" s="215"/>
      <c r="N624" s="216"/>
      <c r="O624" s="216"/>
      <c r="P624" s="216"/>
      <c r="Q624" s="216"/>
      <c r="R624" s="216"/>
      <c r="S624" s="216"/>
      <c r="T624" s="217"/>
      <c r="AT624" s="218" t="s">
        <v>236</v>
      </c>
      <c r="AU624" s="218" t="s">
        <v>88</v>
      </c>
      <c r="AV624" s="13" t="s">
        <v>88</v>
      </c>
      <c r="AW624" s="13" t="s">
        <v>32</v>
      </c>
      <c r="AX624" s="13" t="s">
        <v>77</v>
      </c>
      <c r="AY624" s="218" t="s">
        <v>227</v>
      </c>
    </row>
    <row r="625" spans="1:65" s="15" customFormat="1" ht="11.25">
      <c r="B625" s="229"/>
      <c r="C625" s="230"/>
      <c r="D625" s="209" t="s">
        <v>236</v>
      </c>
      <c r="E625" s="231" t="s">
        <v>1</v>
      </c>
      <c r="F625" s="232" t="s">
        <v>244</v>
      </c>
      <c r="G625" s="230"/>
      <c r="H625" s="233">
        <v>2.02</v>
      </c>
      <c r="I625" s="234"/>
      <c r="J625" s="230"/>
      <c r="K625" s="230"/>
      <c r="L625" s="235"/>
      <c r="M625" s="236"/>
      <c r="N625" s="237"/>
      <c r="O625" s="237"/>
      <c r="P625" s="237"/>
      <c r="Q625" s="237"/>
      <c r="R625" s="237"/>
      <c r="S625" s="237"/>
      <c r="T625" s="238"/>
      <c r="AT625" s="239" t="s">
        <v>236</v>
      </c>
      <c r="AU625" s="239" t="s">
        <v>88</v>
      </c>
      <c r="AV625" s="15" t="s">
        <v>234</v>
      </c>
      <c r="AW625" s="15" t="s">
        <v>32</v>
      </c>
      <c r="AX625" s="15" t="s">
        <v>85</v>
      </c>
      <c r="AY625" s="239" t="s">
        <v>227</v>
      </c>
    </row>
    <row r="626" spans="1:65" s="2" customFormat="1" ht="24.2" customHeight="1">
      <c r="A626" s="35"/>
      <c r="B626" s="36"/>
      <c r="C626" s="194" t="s">
        <v>959</v>
      </c>
      <c r="D626" s="194" t="s">
        <v>229</v>
      </c>
      <c r="E626" s="195" t="s">
        <v>960</v>
      </c>
      <c r="F626" s="196" t="s">
        <v>961</v>
      </c>
      <c r="G626" s="197" t="s">
        <v>402</v>
      </c>
      <c r="H626" s="198">
        <v>0.17799999999999999</v>
      </c>
      <c r="I626" s="199"/>
      <c r="J626" s="200">
        <f>ROUND(I626*H626,2)</f>
        <v>0</v>
      </c>
      <c r="K626" s="196" t="s">
        <v>233</v>
      </c>
      <c r="L626" s="40"/>
      <c r="M626" s="201" t="s">
        <v>1</v>
      </c>
      <c r="N626" s="202" t="s">
        <v>42</v>
      </c>
      <c r="O626" s="72"/>
      <c r="P626" s="203">
        <f>O626*H626</f>
        <v>0</v>
      </c>
      <c r="Q626" s="203">
        <v>3.0829</v>
      </c>
      <c r="R626" s="203">
        <f>Q626*H626</f>
        <v>0.54875619999999992</v>
      </c>
      <c r="S626" s="203">
        <v>0</v>
      </c>
      <c r="T626" s="204">
        <f>S626*H626</f>
        <v>0</v>
      </c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R626" s="205" t="s">
        <v>234</v>
      </c>
      <c r="AT626" s="205" t="s">
        <v>229</v>
      </c>
      <c r="AU626" s="205" t="s">
        <v>88</v>
      </c>
      <c r="AY626" s="18" t="s">
        <v>227</v>
      </c>
      <c r="BE626" s="206">
        <f>IF(N626="základní",J626,0)</f>
        <v>0</v>
      </c>
      <c r="BF626" s="206">
        <f>IF(N626="snížená",J626,0)</f>
        <v>0</v>
      </c>
      <c r="BG626" s="206">
        <f>IF(N626="zákl. přenesená",J626,0)</f>
        <v>0</v>
      </c>
      <c r="BH626" s="206">
        <f>IF(N626="sníž. přenesená",J626,0)</f>
        <v>0</v>
      </c>
      <c r="BI626" s="206">
        <f>IF(N626="nulová",J626,0)</f>
        <v>0</v>
      </c>
      <c r="BJ626" s="18" t="s">
        <v>85</v>
      </c>
      <c r="BK626" s="206">
        <f>ROUND(I626*H626,2)</f>
        <v>0</v>
      </c>
      <c r="BL626" s="18" t="s">
        <v>234</v>
      </c>
      <c r="BM626" s="205" t="s">
        <v>962</v>
      </c>
    </row>
    <row r="627" spans="1:65" s="13" customFormat="1" ht="11.25">
      <c r="B627" s="207"/>
      <c r="C627" s="208"/>
      <c r="D627" s="209" t="s">
        <v>236</v>
      </c>
      <c r="E627" s="210" t="s">
        <v>1</v>
      </c>
      <c r="F627" s="211" t="s">
        <v>963</v>
      </c>
      <c r="G627" s="208"/>
      <c r="H627" s="212">
        <v>0.124</v>
      </c>
      <c r="I627" s="213"/>
      <c r="J627" s="208"/>
      <c r="K627" s="208"/>
      <c r="L627" s="214"/>
      <c r="M627" s="215"/>
      <c r="N627" s="216"/>
      <c r="O627" s="216"/>
      <c r="P627" s="216"/>
      <c r="Q627" s="216"/>
      <c r="R627" s="216"/>
      <c r="S627" s="216"/>
      <c r="T627" s="217"/>
      <c r="AT627" s="218" t="s">
        <v>236</v>
      </c>
      <c r="AU627" s="218" t="s">
        <v>88</v>
      </c>
      <c r="AV627" s="13" t="s">
        <v>88</v>
      </c>
      <c r="AW627" s="13" t="s">
        <v>32</v>
      </c>
      <c r="AX627" s="13" t="s">
        <v>77</v>
      </c>
      <c r="AY627" s="218" t="s">
        <v>227</v>
      </c>
    </row>
    <row r="628" spans="1:65" s="13" customFormat="1" ht="11.25">
      <c r="B628" s="207"/>
      <c r="C628" s="208"/>
      <c r="D628" s="209" t="s">
        <v>236</v>
      </c>
      <c r="E628" s="210" t="s">
        <v>1</v>
      </c>
      <c r="F628" s="211" t="s">
        <v>964</v>
      </c>
      <c r="G628" s="208"/>
      <c r="H628" s="212">
        <v>5.3999999999999999E-2</v>
      </c>
      <c r="I628" s="213"/>
      <c r="J628" s="208"/>
      <c r="K628" s="208"/>
      <c r="L628" s="214"/>
      <c r="M628" s="215"/>
      <c r="N628" s="216"/>
      <c r="O628" s="216"/>
      <c r="P628" s="216"/>
      <c r="Q628" s="216"/>
      <c r="R628" s="216"/>
      <c r="S628" s="216"/>
      <c r="T628" s="217"/>
      <c r="AT628" s="218" t="s">
        <v>236</v>
      </c>
      <c r="AU628" s="218" t="s">
        <v>88</v>
      </c>
      <c r="AV628" s="13" t="s">
        <v>88</v>
      </c>
      <c r="AW628" s="13" t="s">
        <v>32</v>
      </c>
      <c r="AX628" s="13" t="s">
        <v>77</v>
      </c>
      <c r="AY628" s="218" t="s">
        <v>227</v>
      </c>
    </row>
    <row r="629" spans="1:65" s="15" customFormat="1" ht="11.25">
      <c r="B629" s="229"/>
      <c r="C629" s="230"/>
      <c r="D629" s="209" t="s">
        <v>236</v>
      </c>
      <c r="E629" s="231" t="s">
        <v>1</v>
      </c>
      <c r="F629" s="232" t="s">
        <v>244</v>
      </c>
      <c r="G629" s="230"/>
      <c r="H629" s="233">
        <v>0.17799999999999999</v>
      </c>
      <c r="I629" s="234"/>
      <c r="J629" s="230"/>
      <c r="K629" s="230"/>
      <c r="L629" s="235"/>
      <c r="M629" s="236"/>
      <c r="N629" s="237"/>
      <c r="O629" s="237"/>
      <c r="P629" s="237"/>
      <c r="Q629" s="237"/>
      <c r="R629" s="237"/>
      <c r="S629" s="237"/>
      <c r="T629" s="238"/>
      <c r="AT629" s="239" t="s">
        <v>236</v>
      </c>
      <c r="AU629" s="239" t="s">
        <v>88</v>
      </c>
      <c r="AV629" s="15" t="s">
        <v>234</v>
      </c>
      <c r="AW629" s="15" t="s">
        <v>32</v>
      </c>
      <c r="AX629" s="15" t="s">
        <v>85</v>
      </c>
      <c r="AY629" s="239" t="s">
        <v>227</v>
      </c>
    </row>
    <row r="630" spans="1:65" s="2" customFormat="1" ht="14.45" customHeight="1">
      <c r="A630" s="35"/>
      <c r="B630" s="36"/>
      <c r="C630" s="194" t="s">
        <v>965</v>
      </c>
      <c r="D630" s="194" t="s">
        <v>229</v>
      </c>
      <c r="E630" s="195" t="s">
        <v>966</v>
      </c>
      <c r="F630" s="196" t="s">
        <v>967</v>
      </c>
      <c r="G630" s="197" t="s">
        <v>248</v>
      </c>
      <c r="H630" s="198">
        <v>1</v>
      </c>
      <c r="I630" s="199"/>
      <c r="J630" s="200">
        <f>ROUND(I630*H630,2)</f>
        <v>0</v>
      </c>
      <c r="K630" s="196" t="s">
        <v>233</v>
      </c>
      <c r="L630" s="40"/>
      <c r="M630" s="201" t="s">
        <v>1</v>
      </c>
      <c r="N630" s="202" t="s">
        <v>42</v>
      </c>
      <c r="O630" s="72"/>
      <c r="P630" s="203">
        <f>O630*H630</f>
        <v>0</v>
      </c>
      <c r="Q630" s="203">
        <v>0.10519000000000001</v>
      </c>
      <c r="R630" s="203">
        <f>Q630*H630</f>
        <v>0.10519000000000001</v>
      </c>
      <c r="S630" s="203">
        <v>0</v>
      </c>
      <c r="T630" s="204">
        <f>S630*H630</f>
        <v>0</v>
      </c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R630" s="205" t="s">
        <v>234</v>
      </c>
      <c r="AT630" s="205" t="s">
        <v>229</v>
      </c>
      <c r="AU630" s="205" t="s">
        <v>88</v>
      </c>
      <c r="AY630" s="18" t="s">
        <v>227</v>
      </c>
      <c r="BE630" s="206">
        <f>IF(N630="základní",J630,0)</f>
        <v>0</v>
      </c>
      <c r="BF630" s="206">
        <f>IF(N630="snížená",J630,0)</f>
        <v>0</v>
      </c>
      <c r="BG630" s="206">
        <f>IF(N630="zákl. přenesená",J630,0)</f>
        <v>0</v>
      </c>
      <c r="BH630" s="206">
        <f>IF(N630="sníž. přenesená",J630,0)</f>
        <v>0</v>
      </c>
      <c r="BI630" s="206">
        <f>IF(N630="nulová",J630,0)</f>
        <v>0</v>
      </c>
      <c r="BJ630" s="18" t="s">
        <v>85</v>
      </c>
      <c r="BK630" s="206">
        <f>ROUND(I630*H630,2)</f>
        <v>0</v>
      </c>
      <c r="BL630" s="18" t="s">
        <v>234</v>
      </c>
      <c r="BM630" s="205" t="s">
        <v>968</v>
      </c>
    </row>
    <row r="631" spans="1:65" s="13" customFormat="1" ht="11.25">
      <c r="B631" s="207"/>
      <c r="C631" s="208"/>
      <c r="D631" s="209" t="s">
        <v>236</v>
      </c>
      <c r="E631" s="210" t="s">
        <v>1</v>
      </c>
      <c r="F631" s="211" t="s">
        <v>969</v>
      </c>
      <c r="G631" s="208"/>
      <c r="H631" s="212">
        <v>1</v>
      </c>
      <c r="I631" s="213"/>
      <c r="J631" s="208"/>
      <c r="K631" s="208"/>
      <c r="L631" s="214"/>
      <c r="M631" s="215"/>
      <c r="N631" s="216"/>
      <c r="O631" s="216"/>
      <c r="P631" s="216"/>
      <c r="Q631" s="216"/>
      <c r="R631" s="216"/>
      <c r="S631" s="216"/>
      <c r="T631" s="217"/>
      <c r="AT631" s="218" t="s">
        <v>236</v>
      </c>
      <c r="AU631" s="218" t="s">
        <v>88</v>
      </c>
      <c r="AV631" s="13" t="s">
        <v>88</v>
      </c>
      <c r="AW631" s="13" t="s">
        <v>32</v>
      </c>
      <c r="AX631" s="13" t="s">
        <v>85</v>
      </c>
      <c r="AY631" s="218" t="s">
        <v>227</v>
      </c>
    </row>
    <row r="632" spans="1:65" s="2" customFormat="1" ht="14.45" customHeight="1">
      <c r="A632" s="35"/>
      <c r="B632" s="36"/>
      <c r="C632" s="194" t="s">
        <v>970</v>
      </c>
      <c r="D632" s="194" t="s">
        <v>229</v>
      </c>
      <c r="E632" s="195" t="s">
        <v>971</v>
      </c>
      <c r="F632" s="196" t="s">
        <v>972</v>
      </c>
      <c r="G632" s="197" t="s">
        <v>232</v>
      </c>
      <c r="H632" s="198">
        <v>1.1000000000000001</v>
      </c>
      <c r="I632" s="199"/>
      <c r="J632" s="200">
        <f>ROUND(I632*H632,2)</f>
        <v>0</v>
      </c>
      <c r="K632" s="196" t="s">
        <v>249</v>
      </c>
      <c r="L632" s="40"/>
      <c r="M632" s="201" t="s">
        <v>1</v>
      </c>
      <c r="N632" s="202" t="s">
        <v>42</v>
      </c>
      <c r="O632" s="72"/>
      <c r="P632" s="203">
        <f>O632*H632</f>
        <v>0</v>
      </c>
      <c r="Q632" s="203">
        <v>0.10199999999999999</v>
      </c>
      <c r="R632" s="203">
        <f>Q632*H632</f>
        <v>0.11220000000000001</v>
      </c>
      <c r="S632" s="203">
        <v>0</v>
      </c>
      <c r="T632" s="204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5" t="s">
        <v>234</v>
      </c>
      <c r="AT632" s="205" t="s">
        <v>229</v>
      </c>
      <c r="AU632" s="205" t="s">
        <v>88</v>
      </c>
      <c r="AY632" s="18" t="s">
        <v>227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85</v>
      </c>
      <c r="BK632" s="206">
        <f>ROUND(I632*H632,2)</f>
        <v>0</v>
      </c>
      <c r="BL632" s="18" t="s">
        <v>234</v>
      </c>
      <c r="BM632" s="205" t="s">
        <v>973</v>
      </c>
    </row>
    <row r="633" spans="1:65" s="13" customFormat="1" ht="11.25">
      <c r="B633" s="207"/>
      <c r="C633" s="208"/>
      <c r="D633" s="209" t="s">
        <v>236</v>
      </c>
      <c r="E633" s="210" t="s">
        <v>1</v>
      </c>
      <c r="F633" s="211" t="s">
        <v>974</v>
      </c>
      <c r="G633" s="208"/>
      <c r="H633" s="212">
        <v>1.1000000000000001</v>
      </c>
      <c r="I633" s="213"/>
      <c r="J633" s="208"/>
      <c r="K633" s="208"/>
      <c r="L633" s="214"/>
      <c r="M633" s="215"/>
      <c r="N633" s="216"/>
      <c r="O633" s="216"/>
      <c r="P633" s="216"/>
      <c r="Q633" s="216"/>
      <c r="R633" s="216"/>
      <c r="S633" s="216"/>
      <c r="T633" s="217"/>
      <c r="AT633" s="218" t="s">
        <v>236</v>
      </c>
      <c r="AU633" s="218" t="s">
        <v>88</v>
      </c>
      <c r="AV633" s="13" t="s">
        <v>88</v>
      </c>
      <c r="AW633" s="13" t="s">
        <v>32</v>
      </c>
      <c r="AX633" s="13" t="s">
        <v>85</v>
      </c>
      <c r="AY633" s="218" t="s">
        <v>227</v>
      </c>
    </row>
    <row r="634" spans="1:65" s="2" customFormat="1" ht="14.45" customHeight="1">
      <c r="A634" s="35"/>
      <c r="B634" s="36"/>
      <c r="C634" s="194" t="s">
        <v>975</v>
      </c>
      <c r="D634" s="194" t="s">
        <v>229</v>
      </c>
      <c r="E634" s="195" t="s">
        <v>976</v>
      </c>
      <c r="F634" s="196" t="s">
        <v>977</v>
      </c>
      <c r="G634" s="197" t="s">
        <v>232</v>
      </c>
      <c r="H634" s="198">
        <v>3.3</v>
      </c>
      <c r="I634" s="199"/>
      <c r="J634" s="200">
        <f>ROUND(I634*H634,2)</f>
        <v>0</v>
      </c>
      <c r="K634" s="196" t="s">
        <v>249</v>
      </c>
      <c r="L634" s="40"/>
      <c r="M634" s="201" t="s">
        <v>1</v>
      </c>
      <c r="N634" s="202" t="s">
        <v>42</v>
      </c>
      <c r="O634" s="72"/>
      <c r="P634" s="203">
        <f>O634*H634</f>
        <v>0</v>
      </c>
      <c r="Q634" s="203">
        <v>0.10525</v>
      </c>
      <c r="R634" s="203">
        <f>Q634*H634</f>
        <v>0.34732499999999999</v>
      </c>
      <c r="S634" s="203">
        <v>0</v>
      </c>
      <c r="T634" s="204">
        <f>S634*H634</f>
        <v>0</v>
      </c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R634" s="205" t="s">
        <v>234</v>
      </c>
      <c r="AT634" s="205" t="s">
        <v>229</v>
      </c>
      <c r="AU634" s="205" t="s">
        <v>88</v>
      </c>
      <c r="AY634" s="18" t="s">
        <v>227</v>
      </c>
      <c r="BE634" s="206">
        <f>IF(N634="základní",J634,0)</f>
        <v>0</v>
      </c>
      <c r="BF634" s="206">
        <f>IF(N634="snížená",J634,0)</f>
        <v>0</v>
      </c>
      <c r="BG634" s="206">
        <f>IF(N634="zákl. přenesená",J634,0)</f>
        <v>0</v>
      </c>
      <c r="BH634" s="206">
        <f>IF(N634="sníž. přenesená",J634,0)</f>
        <v>0</v>
      </c>
      <c r="BI634" s="206">
        <f>IF(N634="nulová",J634,0)</f>
        <v>0</v>
      </c>
      <c r="BJ634" s="18" t="s">
        <v>85</v>
      </c>
      <c r="BK634" s="206">
        <f>ROUND(I634*H634,2)</f>
        <v>0</v>
      </c>
      <c r="BL634" s="18" t="s">
        <v>234</v>
      </c>
      <c r="BM634" s="205" t="s">
        <v>978</v>
      </c>
    </row>
    <row r="635" spans="1:65" s="13" customFormat="1" ht="11.25">
      <c r="B635" s="207"/>
      <c r="C635" s="208"/>
      <c r="D635" s="209" t="s">
        <v>236</v>
      </c>
      <c r="E635" s="210" t="s">
        <v>1</v>
      </c>
      <c r="F635" s="211" t="s">
        <v>979</v>
      </c>
      <c r="G635" s="208"/>
      <c r="H635" s="212">
        <v>1</v>
      </c>
      <c r="I635" s="213"/>
      <c r="J635" s="208"/>
      <c r="K635" s="208"/>
      <c r="L635" s="214"/>
      <c r="M635" s="215"/>
      <c r="N635" s="216"/>
      <c r="O635" s="216"/>
      <c r="P635" s="216"/>
      <c r="Q635" s="216"/>
      <c r="R635" s="216"/>
      <c r="S635" s="216"/>
      <c r="T635" s="217"/>
      <c r="AT635" s="218" t="s">
        <v>236</v>
      </c>
      <c r="AU635" s="218" t="s">
        <v>88</v>
      </c>
      <c r="AV635" s="13" t="s">
        <v>88</v>
      </c>
      <c r="AW635" s="13" t="s">
        <v>32</v>
      </c>
      <c r="AX635" s="13" t="s">
        <v>77</v>
      </c>
      <c r="AY635" s="218" t="s">
        <v>227</v>
      </c>
    </row>
    <row r="636" spans="1:65" s="13" customFormat="1" ht="11.25">
      <c r="B636" s="207"/>
      <c r="C636" s="208"/>
      <c r="D636" s="209" t="s">
        <v>236</v>
      </c>
      <c r="E636" s="210" t="s">
        <v>1</v>
      </c>
      <c r="F636" s="211" t="s">
        <v>980</v>
      </c>
      <c r="G636" s="208"/>
      <c r="H636" s="212">
        <v>2.2999999999999998</v>
      </c>
      <c r="I636" s="213"/>
      <c r="J636" s="208"/>
      <c r="K636" s="208"/>
      <c r="L636" s="214"/>
      <c r="M636" s="215"/>
      <c r="N636" s="216"/>
      <c r="O636" s="216"/>
      <c r="P636" s="216"/>
      <c r="Q636" s="216"/>
      <c r="R636" s="216"/>
      <c r="S636" s="216"/>
      <c r="T636" s="217"/>
      <c r="AT636" s="218" t="s">
        <v>236</v>
      </c>
      <c r="AU636" s="218" t="s">
        <v>88</v>
      </c>
      <c r="AV636" s="13" t="s">
        <v>88</v>
      </c>
      <c r="AW636" s="13" t="s">
        <v>32</v>
      </c>
      <c r="AX636" s="13" t="s">
        <v>77</v>
      </c>
      <c r="AY636" s="218" t="s">
        <v>227</v>
      </c>
    </row>
    <row r="637" spans="1:65" s="15" customFormat="1" ht="11.25">
      <c r="B637" s="229"/>
      <c r="C637" s="230"/>
      <c r="D637" s="209" t="s">
        <v>236</v>
      </c>
      <c r="E637" s="231" t="s">
        <v>1</v>
      </c>
      <c r="F637" s="232" t="s">
        <v>244</v>
      </c>
      <c r="G637" s="230"/>
      <c r="H637" s="233">
        <v>3.3</v>
      </c>
      <c r="I637" s="234"/>
      <c r="J637" s="230"/>
      <c r="K637" s="230"/>
      <c r="L637" s="235"/>
      <c r="M637" s="236"/>
      <c r="N637" s="237"/>
      <c r="O637" s="237"/>
      <c r="P637" s="237"/>
      <c r="Q637" s="237"/>
      <c r="R637" s="237"/>
      <c r="S637" s="237"/>
      <c r="T637" s="238"/>
      <c r="AT637" s="239" t="s">
        <v>236</v>
      </c>
      <c r="AU637" s="239" t="s">
        <v>88</v>
      </c>
      <c r="AV637" s="15" t="s">
        <v>234</v>
      </c>
      <c r="AW637" s="15" t="s">
        <v>32</v>
      </c>
      <c r="AX637" s="15" t="s">
        <v>85</v>
      </c>
      <c r="AY637" s="239" t="s">
        <v>227</v>
      </c>
    </row>
    <row r="638" spans="1:65" s="2" customFormat="1" ht="24.2" customHeight="1">
      <c r="A638" s="35"/>
      <c r="B638" s="36"/>
      <c r="C638" s="194" t="s">
        <v>981</v>
      </c>
      <c r="D638" s="194" t="s">
        <v>229</v>
      </c>
      <c r="E638" s="195" t="s">
        <v>982</v>
      </c>
      <c r="F638" s="196" t="s">
        <v>983</v>
      </c>
      <c r="G638" s="197" t="s">
        <v>342</v>
      </c>
      <c r="H638" s="198">
        <v>8</v>
      </c>
      <c r="I638" s="199"/>
      <c r="J638" s="200">
        <f>ROUND(I638*H638,2)</f>
        <v>0</v>
      </c>
      <c r="K638" s="196" t="s">
        <v>233</v>
      </c>
      <c r="L638" s="40"/>
      <c r="M638" s="201" t="s">
        <v>1</v>
      </c>
      <c r="N638" s="202" t="s">
        <v>42</v>
      </c>
      <c r="O638" s="72"/>
      <c r="P638" s="203">
        <f>O638*H638</f>
        <v>0</v>
      </c>
      <c r="Q638" s="203">
        <v>0.21734000000000001</v>
      </c>
      <c r="R638" s="203">
        <f>Q638*H638</f>
        <v>1.73872</v>
      </c>
      <c r="S638" s="203">
        <v>0</v>
      </c>
      <c r="T638" s="204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205" t="s">
        <v>234</v>
      </c>
      <c r="AT638" s="205" t="s">
        <v>229</v>
      </c>
      <c r="AU638" s="205" t="s">
        <v>88</v>
      </c>
      <c r="AY638" s="18" t="s">
        <v>227</v>
      </c>
      <c r="BE638" s="206">
        <f>IF(N638="základní",J638,0)</f>
        <v>0</v>
      </c>
      <c r="BF638" s="206">
        <f>IF(N638="snížená",J638,0)</f>
        <v>0</v>
      </c>
      <c r="BG638" s="206">
        <f>IF(N638="zákl. přenesená",J638,0)</f>
        <v>0</v>
      </c>
      <c r="BH638" s="206">
        <f>IF(N638="sníž. přenesená",J638,0)</f>
        <v>0</v>
      </c>
      <c r="BI638" s="206">
        <f>IF(N638="nulová",J638,0)</f>
        <v>0</v>
      </c>
      <c r="BJ638" s="18" t="s">
        <v>85</v>
      </c>
      <c r="BK638" s="206">
        <f>ROUND(I638*H638,2)</f>
        <v>0</v>
      </c>
      <c r="BL638" s="18" t="s">
        <v>234</v>
      </c>
      <c r="BM638" s="205" t="s">
        <v>984</v>
      </c>
    </row>
    <row r="639" spans="1:65" s="2" customFormat="1" ht="24.2" customHeight="1">
      <c r="A639" s="35"/>
      <c r="B639" s="36"/>
      <c r="C639" s="251" t="s">
        <v>985</v>
      </c>
      <c r="D639" s="251" t="s">
        <v>556</v>
      </c>
      <c r="E639" s="252" t="s">
        <v>986</v>
      </c>
      <c r="F639" s="253" t="s">
        <v>987</v>
      </c>
      <c r="G639" s="254" t="s">
        <v>342</v>
      </c>
      <c r="H639" s="255">
        <v>8</v>
      </c>
      <c r="I639" s="256"/>
      <c r="J639" s="257">
        <f>ROUND(I639*H639,2)</f>
        <v>0</v>
      </c>
      <c r="K639" s="253" t="s">
        <v>249</v>
      </c>
      <c r="L639" s="258"/>
      <c r="M639" s="259" t="s">
        <v>1</v>
      </c>
      <c r="N639" s="260" t="s">
        <v>42</v>
      </c>
      <c r="O639" s="72"/>
      <c r="P639" s="203">
        <f>O639*H639</f>
        <v>0</v>
      </c>
      <c r="Q639" s="203">
        <v>9.1999999999999998E-2</v>
      </c>
      <c r="R639" s="203">
        <f>Q639*H639</f>
        <v>0.73599999999999999</v>
      </c>
      <c r="S639" s="203">
        <v>0</v>
      </c>
      <c r="T639" s="204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205" t="s">
        <v>271</v>
      </c>
      <c r="AT639" s="205" t="s">
        <v>556</v>
      </c>
      <c r="AU639" s="205" t="s">
        <v>88</v>
      </c>
      <c r="AY639" s="18" t="s">
        <v>227</v>
      </c>
      <c r="BE639" s="206">
        <f>IF(N639="základní",J639,0)</f>
        <v>0</v>
      </c>
      <c r="BF639" s="206">
        <f>IF(N639="snížená",J639,0)</f>
        <v>0</v>
      </c>
      <c r="BG639" s="206">
        <f>IF(N639="zákl. přenesená",J639,0)</f>
        <v>0</v>
      </c>
      <c r="BH639" s="206">
        <f>IF(N639="sníž. přenesená",J639,0)</f>
        <v>0</v>
      </c>
      <c r="BI639" s="206">
        <f>IF(N639="nulová",J639,0)</f>
        <v>0</v>
      </c>
      <c r="BJ639" s="18" t="s">
        <v>85</v>
      </c>
      <c r="BK639" s="206">
        <f>ROUND(I639*H639,2)</f>
        <v>0</v>
      </c>
      <c r="BL639" s="18" t="s">
        <v>234</v>
      </c>
      <c r="BM639" s="205" t="s">
        <v>988</v>
      </c>
    </row>
    <row r="640" spans="1:65" s="2" customFormat="1" ht="24.2" customHeight="1">
      <c r="A640" s="35"/>
      <c r="B640" s="36"/>
      <c r="C640" s="194" t="s">
        <v>989</v>
      </c>
      <c r="D640" s="194" t="s">
        <v>229</v>
      </c>
      <c r="E640" s="195" t="s">
        <v>990</v>
      </c>
      <c r="F640" s="196" t="s">
        <v>991</v>
      </c>
      <c r="G640" s="197" t="s">
        <v>342</v>
      </c>
      <c r="H640" s="198">
        <v>16</v>
      </c>
      <c r="I640" s="199"/>
      <c r="J640" s="200">
        <f>ROUND(I640*H640,2)</f>
        <v>0</v>
      </c>
      <c r="K640" s="196" t="s">
        <v>233</v>
      </c>
      <c r="L640" s="40"/>
      <c r="M640" s="201" t="s">
        <v>1</v>
      </c>
      <c r="N640" s="202" t="s">
        <v>42</v>
      </c>
      <c r="O640" s="72"/>
      <c r="P640" s="203">
        <f>O640*H640</f>
        <v>0</v>
      </c>
      <c r="Q640" s="203">
        <v>1.3600000000000001E-3</v>
      </c>
      <c r="R640" s="203">
        <f>Q640*H640</f>
        <v>2.1760000000000002E-2</v>
      </c>
      <c r="S640" s="203">
        <v>0</v>
      </c>
      <c r="T640" s="204">
        <f>S640*H640</f>
        <v>0</v>
      </c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R640" s="205" t="s">
        <v>234</v>
      </c>
      <c r="AT640" s="205" t="s">
        <v>229</v>
      </c>
      <c r="AU640" s="205" t="s">
        <v>88</v>
      </c>
      <c r="AY640" s="18" t="s">
        <v>227</v>
      </c>
      <c r="BE640" s="206">
        <f>IF(N640="základní",J640,0)</f>
        <v>0</v>
      </c>
      <c r="BF640" s="206">
        <f>IF(N640="snížená",J640,0)</f>
        <v>0</v>
      </c>
      <c r="BG640" s="206">
        <f>IF(N640="zákl. přenesená",J640,0)</f>
        <v>0</v>
      </c>
      <c r="BH640" s="206">
        <f>IF(N640="sníž. přenesená",J640,0)</f>
        <v>0</v>
      </c>
      <c r="BI640" s="206">
        <f>IF(N640="nulová",J640,0)</f>
        <v>0</v>
      </c>
      <c r="BJ640" s="18" t="s">
        <v>85</v>
      </c>
      <c r="BK640" s="206">
        <f>ROUND(I640*H640,2)</f>
        <v>0</v>
      </c>
      <c r="BL640" s="18" t="s">
        <v>234</v>
      </c>
      <c r="BM640" s="205" t="s">
        <v>992</v>
      </c>
    </row>
    <row r="641" spans="1:65" s="13" customFormat="1" ht="11.25">
      <c r="B641" s="207"/>
      <c r="C641" s="208"/>
      <c r="D641" s="209" t="s">
        <v>236</v>
      </c>
      <c r="E641" s="210" t="s">
        <v>1</v>
      </c>
      <c r="F641" s="211" t="s">
        <v>993</v>
      </c>
      <c r="G641" s="208"/>
      <c r="H641" s="212">
        <v>8</v>
      </c>
      <c r="I641" s="213"/>
      <c r="J641" s="208"/>
      <c r="K641" s="208"/>
      <c r="L641" s="214"/>
      <c r="M641" s="215"/>
      <c r="N641" s="216"/>
      <c r="O641" s="216"/>
      <c r="P641" s="216"/>
      <c r="Q641" s="216"/>
      <c r="R641" s="216"/>
      <c r="S641" s="216"/>
      <c r="T641" s="217"/>
      <c r="AT641" s="218" t="s">
        <v>236</v>
      </c>
      <c r="AU641" s="218" t="s">
        <v>88</v>
      </c>
      <c r="AV641" s="13" t="s">
        <v>88</v>
      </c>
      <c r="AW641" s="13" t="s">
        <v>32</v>
      </c>
      <c r="AX641" s="13" t="s">
        <v>77</v>
      </c>
      <c r="AY641" s="218" t="s">
        <v>227</v>
      </c>
    </row>
    <row r="642" spans="1:65" s="13" customFormat="1" ht="11.25">
      <c r="B642" s="207"/>
      <c r="C642" s="208"/>
      <c r="D642" s="209" t="s">
        <v>236</v>
      </c>
      <c r="E642" s="210" t="s">
        <v>1</v>
      </c>
      <c r="F642" s="211" t="s">
        <v>994</v>
      </c>
      <c r="G642" s="208"/>
      <c r="H642" s="212">
        <v>8</v>
      </c>
      <c r="I642" s="213"/>
      <c r="J642" s="208"/>
      <c r="K642" s="208"/>
      <c r="L642" s="214"/>
      <c r="M642" s="215"/>
      <c r="N642" s="216"/>
      <c r="O642" s="216"/>
      <c r="P642" s="216"/>
      <c r="Q642" s="216"/>
      <c r="R642" s="216"/>
      <c r="S642" s="216"/>
      <c r="T642" s="217"/>
      <c r="AT642" s="218" t="s">
        <v>236</v>
      </c>
      <c r="AU642" s="218" t="s">
        <v>88</v>
      </c>
      <c r="AV642" s="13" t="s">
        <v>88</v>
      </c>
      <c r="AW642" s="13" t="s">
        <v>32</v>
      </c>
      <c r="AX642" s="13" t="s">
        <v>77</v>
      </c>
      <c r="AY642" s="218" t="s">
        <v>227</v>
      </c>
    </row>
    <row r="643" spans="1:65" s="15" customFormat="1" ht="11.25">
      <c r="B643" s="229"/>
      <c r="C643" s="230"/>
      <c r="D643" s="209" t="s">
        <v>236</v>
      </c>
      <c r="E643" s="231" t="s">
        <v>1</v>
      </c>
      <c r="F643" s="232" t="s">
        <v>244</v>
      </c>
      <c r="G643" s="230"/>
      <c r="H643" s="233">
        <v>16</v>
      </c>
      <c r="I643" s="234"/>
      <c r="J643" s="230"/>
      <c r="K643" s="230"/>
      <c r="L643" s="235"/>
      <c r="M643" s="236"/>
      <c r="N643" s="237"/>
      <c r="O643" s="237"/>
      <c r="P643" s="237"/>
      <c r="Q643" s="237"/>
      <c r="R643" s="237"/>
      <c r="S643" s="237"/>
      <c r="T643" s="238"/>
      <c r="AT643" s="239" t="s">
        <v>236</v>
      </c>
      <c r="AU643" s="239" t="s">
        <v>88</v>
      </c>
      <c r="AV643" s="15" t="s">
        <v>234</v>
      </c>
      <c r="AW643" s="15" t="s">
        <v>32</v>
      </c>
      <c r="AX643" s="15" t="s">
        <v>85</v>
      </c>
      <c r="AY643" s="239" t="s">
        <v>227</v>
      </c>
    </row>
    <row r="644" spans="1:65" s="2" customFormat="1" ht="37.9" customHeight="1">
      <c r="A644" s="35"/>
      <c r="B644" s="36"/>
      <c r="C644" s="194" t="s">
        <v>995</v>
      </c>
      <c r="D644" s="194" t="s">
        <v>229</v>
      </c>
      <c r="E644" s="195" t="s">
        <v>996</v>
      </c>
      <c r="F644" s="196" t="s">
        <v>997</v>
      </c>
      <c r="G644" s="197" t="s">
        <v>342</v>
      </c>
      <c r="H644" s="198">
        <v>7</v>
      </c>
      <c r="I644" s="199"/>
      <c r="J644" s="200">
        <f>ROUND(I644*H644,2)</f>
        <v>0</v>
      </c>
      <c r="K644" s="196" t="s">
        <v>249</v>
      </c>
      <c r="L644" s="40"/>
      <c r="M644" s="201" t="s">
        <v>1</v>
      </c>
      <c r="N644" s="202" t="s">
        <v>42</v>
      </c>
      <c r="O644" s="72"/>
      <c r="P644" s="203">
        <f>O644*H644</f>
        <v>0</v>
      </c>
      <c r="Q644" s="203">
        <v>0</v>
      </c>
      <c r="R644" s="203">
        <f>Q644*H644</f>
        <v>0</v>
      </c>
      <c r="S644" s="203">
        <v>0.15</v>
      </c>
      <c r="T644" s="204">
        <f>S644*H644</f>
        <v>1.05</v>
      </c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R644" s="205" t="s">
        <v>234</v>
      </c>
      <c r="AT644" s="205" t="s">
        <v>229</v>
      </c>
      <c r="AU644" s="205" t="s">
        <v>88</v>
      </c>
      <c r="AY644" s="18" t="s">
        <v>227</v>
      </c>
      <c r="BE644" s="206">
        <f>IF(N644="základní",J644,0)</f>
        <v>0</v>
      </c>
      <c r="BF644" s="206">
        <f>IF(N644="snížená",J644,0)</f>
        <v>0</v>
      </c>
      <c r="BG644" s="206">
        <f>IF(N644="zákl. přenesená",J644,0)</f>
        <v>0</v>
      </c>
      <c r="BH644" s="206">
        <f>IF(N644="sníž. přenesená",J644,0)</f>
        <v>0</v>
      </c>
      <c r="BI644" s="206">
        <f>IF(N644="nulová",J644,0)</f>
        <v>0</v>
      </c>
      <c r="BJ644" s="18" t="s">
        <v>85</v>
      </c>
      <c r="BK644" s="206">
        <f>ROUND(I644*H644,2)</f>
        <v>0</v>
      </c>
      <c r="BL644" s="18" t="s">
        <v>234</v>
      </c>
      <c r="BM644" s="205" t="s">
        <v>998</v>
      </c>
    </row>
    <row r="645" spans="1:65" s="13" customFormat="1" ht="11.25">
      <c r="B645" s="207"/>
      <c r="C645" s="208"/>
      <c r="D645" s="209" t="s">
        <v>236</v>
      </c>
      <c r="E645" s="210" t="s">
        <v>1</v>
      </c>
      <c r="F645" s="211" t="s">
        <v>999</v>
      </c>
      <c r="G645" s="208"/>
      <c r="H645" s="212">
        <v>7</v>
      </c>
      <c r="I645" s="213"/>
      <c r="J645" s="208"/>
      <c r="K645" s="208"/>
      <c r="L645" s="214"/>
      <c r="M645" s="215"/>
      <c r="N645" s="216"/>
      <c r="O645" s="216"/>
      <c r="P645" s="216"/>
      <c r="Q645" s="216"/>
      <c r="R645" s="216"/>
      <c r="S645" s="216"/>
      <c r="T645" s="217"/>
      <c r="AT645" s="218" t="s">
        <v>236</v>
      </c>
      <c r="AU645" s="218" t="s">
        <v>88</v>
      </c>
      <c r="AV645" s="13" t="s">
        <v>88</v>
      </c>
      <c r="AW645" s="13" t="s">
        <v>32</v>
      </c>
      <c r="AX645" s="13" t="s">
        <v>85</v>
      </c>
      <c r="AY645" s="218" t="s">
        <v>227</v>
      </c>
    </row>
    <row r="646" spans="1:65" s="2" customFormat="1" ht="24.2" customHeight="1">
      <c r="A646" s="35"/>
      <c r="B646" s="36"/>
      <c r="C646" s="194" t="s">
        <v>1000</v>
      </c>
      <c r="D646" s="194" t="s">
        <v>229</v>
      </c>
      <c r="E646" s="195" t="s">
        <v>1001</v>
      </c>
      <c r="F646" s="196" t="s">
        <v>1002</v>
      </c>
      <c r="G646" s="197" t="s">
        <v>402</v>
      </c>
      <c r="H646" s="198">
        <v>23.891999999999999</v>
      </c>
      <c r="I646" s="199"/>
      <c r="J646" s="200">
        <f>ROUND(I646*H646,2)</f>
        <v>0</v>
      </c>
      <c r="K646" s="196" t="s">
        <v>233</v>
      </c>
      <c r="L646" s="40"/>
      <c r="M646" s="201" t="s">
        <v>1</v>
      </c>
      <c r="N646" s="202" t="s">
        <v>42</v>
      </c>
      <c r="O646" s="72"/>
      <c r="P646" s="203">
        <f>O646*H646</f>
        <v>0</v>
      </c>
      <c r="Q646" s="203">
        <v>0</v>
      </c>
      <c r="R646" s="203">
        <f>Q646*H646</f>
        <v>0</v>
      </c>
      <c r="S646" s="203">
        <v>0.36</v>
      </c>
      <c r="T646" s="204">
        <f>S646*H646</f>
        <v>8.6011199999999999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205" t="s">
        <v>234</v>
      </c>
      <c r="AT646" s="205" t="s">
        <v>229</v>
      </c>
      <c r="AU646" s="205" t="s">
        <v>88</v>
      </c>
      <c r="AY646" s="18" t="s">
        <v>227</v>
      </c>
      <c r="BE646" s="206">
        <f>IF(N646="základní",J646,0)</f>
        <v>0</v>
      </c>
      <c r="BF646" s="206">
        <f>IF(N646="snížená",J646,0)</f>
        <v>0</v>
      </c>
      <c r="BG646" s="206">
        <f>IF(N646="zákl. přenesená",J646,0)</f>
        <v>0</v>
      </c>
      <c r="BH646" s="206">
        <f>IF(N646="sníž. přenesená",J646,0)</f>
        <v>0</v>
      </c>
      <c r="BI646" s="206">
        <f>IF(N646="nulová",J646,0)</f>
        <v>0</v>
      </c>
      <c r="BJ646" s="18" t="s">
        <v>85</v>
      </c>
      <c r="BK646" s="206">
        <f>ROUND(I646*H646,2)</f>
        <v>0</v>
      </c>
      <c r="BL646" s="18" t="s">
        <v>234</v>
      </c>
      <c r="BM646" s="205" t="s">
        <v>1003</v>
      </c>
    </row>
    <row r="647" spans="1:65" s="14" customFormat="1" ht="11.25">
      <c r="B647" s="219"/>
      <c r="C647" s="220"/>
      <c r="D647" s="209" t="s">
        <v>236</v>
      </c>
      <c r="E647" s="221" t="s">
        <v>1</v>
      </c>
      <c r="F647" s="222" t="s">
        <v>1004</v>
      </c>
      <c r="G647" s="220"/>
      <c r="H647" s="221" t="s">
        <v>1</v>
      </c>
      <c r="I647" s="223"/>
      <c r="J647" s="220"/>
      <c r="K647" s="220"/>
      <c r="L647" s="224"/>
      <c r="M647" s="225"/>
      <c r="N647" s="226"/>
      <c r="O647" s="226"/>
      <c r="P647" s="226"/>
      <c r="Q647" s="226"/>
      <c r="R647" s="226"/>
      <c r="S647" s="226"/>
      <c r="T647" s="227"/>
      <c r="AT647" s="228" t="s">
        <v>236</v>
      </c>
      <c r="AU647" s="228" t="s">
        <v>88</v>
      </c>
      <c r="AV647" s="14" t="s">
        <v>85</v>
      </c>
      <c r="AW647" s="14" t="s">
        <v>32</v>
      </c>
      <c r="AX647" s="14" t="s">
        <v>77</v>
      </c>
      <c r="AY647" s="228" t="s">
        <v>227</v>
      </c>
    </row>
    <row r="648" spans="1:65" s="13" customFormat="1" ht="11.25">
      <c r="B648" s="207"/>
      <c r="C648" s="208"/>
      <c r="D648" s="209" t="s">
        <v>236</v>
      </c>
      <c r="E648" s="210" t="s">
        <v>1</v>
      </c>
      <c r="F648" s="211" t="s">
        <v>1005</v>
      </c>
      <c r="G648" s="208"/>
      <c r="H648" s="212">
        <v>9.5570000000000004</v>
      </c>
      <c r="I648" s="213"/>
      <c r="J648" s="208"/>
      <c r="K648" s="208"/>
      <c r="L648" s="214"/>
      <c r="M648" s="215"/>
      <c r="N648" s="216"/>
      <c r="O648" s="216"/>
      <c r="P648" s="216"/>
      <c r="Q648" s="216"/>
      <c r="R648" s="216"/>
      <c r="S648" s="216"/>
      <c r="T648" s="217"/>
      <c r="AT648" s="218" t="s">
        <v>236</v>
      </c>
      <c r="AU648" s="218" t="s">
        <v>88</v>
      </c>
      <c r="AV648" s="13" t="s">
        <v>88</v>
      </c>
      <c r="AW648" s="13" t="s">
        <v>32</v>
      </c>
      <c r="AX648" s="13" t="s">
        <v>77</v>
      </c>
      <c r="AY648" s="218" t="s">
        <v>227</v>
      </c>
    </row>
    <row r="649" spans="1:65" s="13" customFormat="1" ht="11.25">
      <c r="B649" s="207"/>
      <c r="C649" s="208"/>
      <c r="D649" s="209" t="s">
        <v>236</v>
      </c>
      <c r="E649" s="210" t="s">
        <v>1</v>
      </c>
      <c r="F649" s="211" t="s">
        <v>1006</v>
      </c>
      <c r="G649" s="208"/>
      <c r="H649" s="212">
        <v>14.335000000000001</v>
      </c>
      <c r="I649" s="213"/>
      <c r="J649" s="208"/>
      <c r="K649" s="208"/>
      <c r="L649" s="214"/>
      <c r="M649" s="215"/>
      <c r="N649" s="216"/>
      <c r="O649" s="216"/>
      <c r="P649" s="216"/>
      <c r="Q649" s="216"/>
      <c r="R649" s="216"/>
      <c r="S649" s="216"/>
      <c r="T649" s="217"/>
      <c r="AT649" s="218" t="s">
        <v>236</v>
      </c>
      <c r="AU649" s="218" t="s">
        <v>88</v>
      </c>
      <c r="AV649" s="13" t="s">
        <v>88</v>
      </c>
      <c r="AW649" s="13" t="s">
        <v>32</v>
      </c>
      <c r="AX649" s="13" t="s">
        <v>77</v>
      </c>
      <c r="AY649" s="218" t="s">
        <v>227</v>
      </c>
    </row>
    <row r="650" spans="1:65" s="15" customFormat="1" ht="11.25">
      <c r="B650" s="229"/>
      <c r="C650" s="230"/>
      <c r="D650" s="209" t="s">
        <v>236</v>
      </c>
      <c r="E650" s="231" t="s">
        <v>1</v>
      </c>
      <c r="F650" s="232" t="s">
        <v>244</v>
      </c>
      <c r="G650" s="230"/>
      <c r="H650" s="233">
        <v>23.891999999999999</v>
      </c>
      <c r="I650" s="234"/>
      <c r="J650" s="230"/>
      <c r="K650" s="230"/>
      <c r="L650" s="235"/>
      <c r="M650" s="236"/>
      <c r="N650" s="237"/>
      <c r="O650" s="237"/>
      <c r="P650" s="237"/>
      <c r="Q650" s="237"/>
      <c r="R650" s="237"/>
      <c r="S650" s="237"/>
      <c r="T650" s="238"/>
      <c r="AT650" s="239" t="s">
        <v>236</v>
      </c>
      <c r="AU650" s="239" t="s">
        <v>88</v>
      </c>
      <c r="AV650" s="15" t="s">
        <v>234</v>
      </c>
      <c r="AW650" s="15" t="s">
        <v>32</v>
      </c>
      <c r="AX650" s="15" t="s">
        <v>85</v>
      </c>
      <c r="AY650" s="239" t="s">
        <v>227</v>
      </c>
    </row>
    <row r="651" spans="1:65" s="2" customFormat="1" ht="24.2" customHeight="1">
      <c r="A651" s="35"/>
      <c r="B651" s="36"/>
      <c r="C651" s="194" t="s">
        <v>1007</v>
      </c>
      <c r="D651" s="194" t="s">
        <v>229</v>
      </c>
      <c r="E651" s="195" t="s">
        <v>1008</v>
      </c>
      <c r="F651" s="196" t="s">
        <v>1009</v>
      </c>
      <c r="G651" s="197" t="s">
        <v>402</v>
      </c>
      <c r="H651" s="198">
        <v>6.6420000000000003</v>
      </c>
      <c r="I651" s="199"/>
      <c r="J651" s="200">
        <f>ROUND(I651*H651,2)</f>
        <v>0</v>
      </c>
      <c r="K651" s="196" t="s">
        <v>233</v>
      </c>
      <c r="L651" s="40"/>
      <c r="M651" s="201" t="s">
        <v>1</v>
      </c>
      <c r="N651" s="202" t="s">
        <v>42</v>
      </c>
      <c r="O651" s="72"/>
      <c r="P651" s="203">
        <f>O651*H651</f>
        <v>0</v>
      </c>
      <c r="Q651" s="203">
        <v>0</v>
      </c>
      <c r="R651" s="203">
        <f>Q651*H651</f>
        <v>0</v>
      </c>
      <c r="S651" s="203">
        <v>2.4</v>
      </c>
      <c r="T651" s="204">
        <f>S651*H651</f>
        <v>15.940799999999999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205" t="s">
        <v>234</v>
      </c>
      <c r="AT651" s="205" t="s">
        <v>229</v>
      </c>
      <c r="AU651" s="205" t="s">
        <v>88</v>
      </c>
      <c r="AY651" s="18" t="s">
        <v>227</v>
      </c>
      <c r="BE651" s="206">
        <f>IF(N651="základní",J651,0)</f>
        <v>0</v>
      </c>
      <c r="BF651" s="206">
        <f>IF(N651="snížená",J651,0)</f>
        <v>0</v>
      </c>
      <c r="BG651" s="206">
        <f>IF(N651="zákl. přenesená",J651,0)</f>
        <v>0</v>
      </c>
      <c r="BH651" s="206">
        <f>IF(N651="sníž. přenesená",J651,0)</f>
        <v>0</v>
      </c>
      <c r="BI651" s="206">
        <f>IF(N651="nulová",J651,0)</f>
        <v>0</v>
      </c>
      <c r="BJ651" s="18" t="s">
        <v>85</v>
      </c>
      <c r="BK651" s="206">
        <f>ROUND(I651*H651,2)</f>
        <v>0</v>
      </c>
      <c r="BL651" s="18" t="s">
        <v>234</v>
      </c>
      <c r="BM651" s="205" t="s">
        <v>1010</v>
      </c>
    </row>
    <row r="652" spans="1:65" s="14" customFormat="1" ht="11.25">
      <c r="B652" s="219"/>
      <c r="C652" s="220"/>
      <c r="D652" s="209" t="s">
        <v>236</v>
      </c>
      <c r="E652" s="221" t="s">
        <v>1</v>
      </c>
      <c r="F652" s="222" t="s">
        <v>1011</v>
      </c>
      <c r="G652" s="220"/>
      <c r="H652" s="221" t="s">
        <v>1</v>
      </c>
      <c r="I652" s="223"/>
      <c r="J652" s="220"/>
      <c r="K652" s="220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236</v>
      </c>
      <c r="AU652" s="228" t="s">
        <v>88</v>
      </c>
      <c r="AV652" s="14" t="s">
        <v>85</v>
      </c>
      <c r="AW652" s="14" t="s">
        <v>32</v>
      </c>
      <c r="AX652" s="14" t="s">
        <v>77</v>
      </c>
      <c r="AY652" s="228" t="s">
        <v>227</v>
      </c>
    </row>
    <row r="653" spans="1:65" s="13" customFormat="1" ht="11.25">
      <c r="B653" s="207"/>
      <c r="C653" s="208"/>
      <c r="D653" s="209" t="s">
        <v>236</v>
      </c>
      <c r="E653" s="210" t="s">
        <v>1</v>
      </c>
      <c r="F653" s="211" t="s">
        <v>1012</v>
      </c>
      <c r="G653" s="208"/>
      <c r="H653" s="212">
        <v>5.9580000000000002</v>
      </c>
      <c r="I653" s="213"/>
      <c r="J653" s="208"/>
      <c r="K653" s="208"/>
      <c r="L653" s="214"/>
      <c r="M653" s="215"/>
      <c r="N653" s="216"/>
      <c r="O653" s="216"/>
      <c r="P653" s="216"/>
      <c r="Q653" s="216"/>
      <c r="R653" s="216"/>
      <c r="S653" s="216"/>
      <c r="T653" s="217"/>
      <c r="AT653" s="218" t="s">
        <v>236</v>
      </c>
      <c r="AU653" s="218" t="s">
        <v>88</v>
      </c>
      <c r="AV653" s="13" t="s">
        <v>88</v>
      </c>
      <c r="AW653" s="13" t="s">
        <v>32</v>
      </c>
      <c r="AX653" s="13" t="s">
        <v>77</v>
      </c>
      <c r="AY653" s="218" t="s">
        <v>227</v>
      </c>
    </row>
    <row r="654" spans="1:65" s="13" customFormat="1" ht="11.25">
      <c r="B654" s="207"/>
      <c r="C654" s="208"/>
      <c r="D654" s="209" t="s">
        <v>236</v>
      </c>
      <c r="E654" s="210" t="s">
        <v>1</v>
      </c>
      <c r="F654" s="211" t="s">
        <v>1013</v>
      </c>
      <c r="G654" s="208"/>
      <c r="H654" s="212">
        <v>0.68400000000000005</v>
      </c>
      <c r="I654" s="213"/>
      <c r="J654" s="208"/>
      <c r="K654" s="208"/>
      <c r="L654" s="214"/>
      <c r="M654" s="215"/>
      <c r="N654" s="216"/>
      <c r="O654" s="216"/>
      <c r="P654" s="216"/>
      <c r="Q654" s="216"/>
      <c r="R654" s="216"/>
      <c r="S654" s="216"/>
      <c r="T654" s="217"/>
      <c r="AT654" s="218" t="s">
        <v>236</v>
      </c>
      <c r="AU654" s="218" t="s">
        <v>88</v>
      </c>
      <c r="AV654" s="13" t="s">
        <v>88</v>
      </c>
      <c r="AW654" s="13" t="s">
        <v>32</v>
      </c>
      <c r="AX654" s="13" t="s">
        <v>77</v>
      </c>
      <c r="AY654" s="218" t="s">
        <v>227</v>
      </c>
    </row>
    <row r="655" spans="1:65" s="15" customFormat="1" ht="11.25">
      <c r="B655" s="229"/>
      <c r="C655" s="230"/>
      <c r="D655" s="209" t="s">
        <v>236</v>
      </c>
      <c r="E655" s="231" t="s">
        <v>1</v>
      </c>
      <c r="F655" s="232" t="s">
        <v>244</v>
      </c>
      <c r="G655" s="230"/>
      <c r="H655" s="233">
        <v>6.6420000000000003</v>
      </c>
      <c r="I655" s="234"/>
      <c r="J655" s="230"/>
      <c r="K655" s="230"/>
      <c r="L655" s="235"/>
      <c r="M655" s="236"/>
      <c r="N655" s="237"/>
      <c r="O655" s="237"/>
      <c r="P655" s="237"/>
      <c r="Q655" s="237"/>
      <c r="R655" s="237"/>
      <c r="S655" s="237"/>
      <c r="T655" s="238"/>
      <c r="AT655" s="239" t="s">
        <v>236</v>
      </c>
      <c r="AU655" s="239" t="s">
        <v>88</v>
      </c>
      <c r="AV655" s="15" t="s">
        <v>234</v>
      </c>
      <c r="AW655" s="15" t="s">
        <v>32</v>
      </c>
      <c r="AX655" s="15" t="s">
        <v>85</v>
      </c>
      <c r="AY655" s="239" t="s">
        <v>227</v>
      </c>
    </row>
    <row r="656" spans="1:65" s="2" customFormat="1" ht="24.2" customHeight="1">
      <c r="A656" s="35"/>
      <c r="B656" s="36"/>
      <c r="C656" s="194" t="s">
        <v>1014</v>
      </c>
      <c r="D656" s="194" t="s">
        <v>229</v>
      </c>
      <c r="E656" s="195" t="s">
        <v>1015</v>
      </c>
      <c r="F656" s="196" t="s">
        <v>1016</v>
      </c>
      <c r="G656" s="197" t="s">
        <v>232</v>
      </c>
      <c r="H656" s="198">
        <v>147.30000000000001</v>
      </c>
      <c r="I656" s="199"/>
      <c r="J656" s="200">
        <f>ROUND(I656*H656,2)</f>
        <v>0</v>
      </c>
      <c r="K656" s="196" t="s">
        <v>233</v>
      </c>
      <c r="L656" s="40"/>
      <c r="M656" s="201" t="s">
        <v>1</v>
      </c>
      <c r="N656" s="202" t="s">
        <v>42</v>
      </c>
      <c r="O656" s="72"/>
      <c r="P656" s="203">
        <f>O656*H656</f>
        <v>0</v>
      </c>
      <c r="Q656" s="203">
        <v>0</v>
      </c>
      <c r="R656" s="203">
        <f>Q656*H656</f>
        <v>0</v>
      </c>
      <c r="S656" s="203">
        <v>0.32</v>
      </c>
      <c r="T656" s="204">
        <f>S656*H656</f>
        <v>47.136000000000003</v>
      </c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R656" s="205" t="s">
        <v>234</v>
      </c>
      <c r="AT656" s="205" t="s">
        <v>229</v>
      </c>
      <c r="AU656" s="205" t="s">
        <v>88</v>
      </c>
      <c r="AY656" s="18" t="s">
        <v>227</v>
      </c>
      <c r="BE656" s="206">
        <f>IF(N656="základní",J656,0)</f>
        <v>0</v>
      </c>
      <c r="BF656" s="206">
        <f>IF(N656="snížená",J656,0)</f>
        <v>0</v>
      </c>
      <c r="BG656" s="206">
        <f>IF(N656="zákl. přenesená",J656,0)</f>
        <v>0</v>
      </c>
      <c r="BH656" s="206">
        <f>IF(N656="sníž. přenesená",J656,0)</f>
        <v>0</v>
      </c>
      <c r="BI656" s="206">
        <f>IF(N656="nulová",J656,0)</f>
        <v>0</v>
      </c>
      <c r="BJ656" s="18" t="s">
        <v>85</v>
      </c>
      <c r="BK656" s="206">
        <f>ROUND(I656*H656,2)</f>
        <v>0</v>
      </c>
      <c r="BL656" s="18" t="s">
        <v>234</v>
      </c>
      <c r="BM656" s="205" t="s">
        <v>1017</v>
      </c>
    </row>
    <row r="657" spans="1:65" s="13" customFormat="1" ht="11.25">
      <c r="B657" s="207"/>
      <c r="C657" s="208"/>
      <c r="D657" s="209" t="s">
        <v>236</v>
      </c>
      <c r="E657" s="210" t="s">
        <v>1</v>
      </c>
      <c r="F657" s="211" t="s">
        <v>1018</v>
      </c>
      <c r="G657" s="208"/>
      <c r="H657" s="212">
        <v>12.8</v>
      </c>
      <c r="I657" s="213"/>
      <c r="J657" s="208"/>
      <c r="K657" s="208"/>
      <c r="L657" s="214"/>
      <c r="M657" s="215"/>
      <c r="N657" s="216"/>
      <c r="O657" s="216"/>
      <c r="P657" s="216"/>
      <c r="Q657" s="216"/>
      <c r="R657" s="216"/>
      <c r="S657" s="216"/>
      <c r="T657" s="217"/>
      <c r="AT657" s="218" t="s">
        <v>236</v>
      </c>
      <c r="AU657" s="218" t="s">
        <v>88</v>
      </c>
      <c r="AV657" s="13" t="s">
        <v>88</v>
      </c>
      <c r="AW657" s="13" t="s">
        <v>32</v>
      </c>
      <c r="AX657" s="13" t="s">
        <v>77</v>
      </c>
      <c r="AY657" s="218" t="s">
        <v>227</v>
      </c>
    </row>
    <row r="658" spans="1:65" s="13" customFormat="1" ht="11.25">
      <c r="B658" s="207"/>
      <c r="C658" s="208"/>
      <c r="D658" s="209" t="s">
        <v>236</v>
      </c>
      <c r="E658" s="210" t="s">
        <v>1</v>
      </c>
      <c r="F658" s="211" t="s">
        <v>1019</v>
      </c>
      <c r="G658" s="208"/>
      <c r="H658" s="212">
        <v>134.5</v>
      </c>
      <c r="I658" s="213"/>
      <c r="J658" s="208"/>
      <c r="K658" s="208"/>
      <c r="L658" s="214"/>
      <c r="M658" s="215"/>
      <c r="N658" s="216"/>
      <c r="O658" s="216"/>
      <c r="P658" s="216"/>
      <c r="Q658" s="216"/>
      <c r="R658" s="216"/>
      <c r="S658" s="216"/>
      <c r="T658" s="217"/>
      <c r="AT658" s="218" t="s">
        <v>236</v>
      </c>
      <c r="AU658" s="218" t="s">
        <v>88</v>
      </c>
      <c r="AV658" s="13" t="s">
        <v>88</v>
      </c>
      <c r="AW658" s="13" t="s">
        <v>32</v>
      </c>
      <c r="AX658" s="13" t="s">
        <v>77</v>
      </c>
      <c r="AY658" s="218" t="s">
        <v>227</v>
      </c>
    </row>
    <row r="659" spans="1:65" s="15" customFormat="1" ht="11.25">
      <c r="B659" s="229"/>
      <c r="C659" s="230"/>
      <c r="D659" s="209" t="s">
        <v>236</v>
      </c>
      <c r="E659" s="231" t="s">
        <v>1</v>
      </c>
      <c r="F659" s="232" t="s">
        <v>1020</v>
      </c>
      <c r="G659" s="230"/>
      <c r="H659" s="233">
        <v>147.30000000000001</v>
      </c>
      <c r="I659" s="234"/>
      <c r="J659" s="230"/>
      <c r="K659" s="230"/>
      <c r="L659" s="235"/>
      <c r="M659" s="236"/>
      <c r="N659" s="237"/>
      <c r="O659" s="237"/>
      <c r="P659" s="237"/>
      <c r="Q659" s="237"/>
      <c r="R659" s="237"/>
      <c r="S659" s="237"/>
      <c r="T659" s="238"/>
      <c r="AT659" s="239" t="s">
        <v>236</v>
      </c>
      <c r="AU659" s="239" t="s">
        <v>88</v>
      </c>
      <c r="AV659" s="15" t="s">
        <v>234</v>
      </c>
      <c r="AW659" s="15" t="s">
        <v>32</v>
      </c>
      <c r="AX659" s="15" t="s">
        <v>85</v>
      </c>
      <c r="AY659" s="239" t="s">
        <v>227</v>
      </c>
    </row>
    <row r="660" spans="1:65" s="2" customFormat="1" ht="14.45" customHeight="1">
      <c r="A660" s="35"/>
      <c r="B660" s="36"/>
      <c r="C660" s="194" t="s">
        <v>1021</v>
      </c>
      <c r="D660" s="194" t="s">
        <v>229</v>
      </c>
      <c r="E660" s="195" t="s">
        <v>272</v>
      </c>
      <c r="F660" s="196" t="s">
        <v>273</v>
      </c>
      <c r="G660" s="197" t="s">
        <v>274</v>
      </c>
      <c r="H660" s="198">
        <v>72.727999999999994</v>
      </c>
      <c r="I660" s="199"/>
      <c r="J660" s="200">
        <f>ROUND(I660*H660,2)</f>
        <v>0</v>
      </c>
      <c r="K660" s="196" t="s">
        <v>233</v>
      </c>
      <c r="L660" s="40"/>
      <c r="M660" s="201" t="s">
        <v>1</v>
      </c>
      <c r="N660" s="202" t="s">
        <v>42</v>
      </c>
      <c r="O660" s="72"/>
      <c r="P660" s="203">
        <f>O660*H660</f>
        <v>0</v>
      </c>
      <c r="Q660" s="203">
        <v>0</v>
      </c>
      <c r="R660" s="203">
        <f>Q660*H660</f>
        <v>0</v>
      </c>
      <c r="S660" s="203">
        <v>0</v>
      </c>
      <c r="T660" s="204">
        <f>S660*H660</f>
        <v>0</v>
      </c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R660" s="205" t="s">
        <v>234</v>
      </c>
      <c r="AT660" s="205" t="s">
        <v>229</v>
      </c>
      <c r="AU660" s="205" t="s">
        <v>88</v>
      </c>
      <c r="AY660" s="18" t="s">
        <v>227</v>
      </c>
      <c r="BE660" s="206">
        <f>IF(N660="základní",J660,0)</f>
        <v>0</v>
      </c>
      <c r="BF660" s="206">
        <f>IF(N660="snížená",J660,0)</f>
        <v>0</v>
      </c>
      <c r="BG660" s="206">
        <f>IF(N660="zákl. přenesená",J660,0)</f>
        <v>0</v>
      </c>
      <c r="BH660" s="206">
        <f>IF(N660="sníž. přenesená",J660,0)</f>
        <v>0</v>
      </c>
      <c r="BI660" s="206">
        <f>IF(N660="nulová",J660,0)</f>
        <v>0</v>
      </c>
      <c r="BJ660" s="18" t="s">
        <v>85</v>
      </c>
      <c r="BK660" s="206">
        <f>ROUND(I660*H660,2)</f>
        <v>0</v>
      </c>
      <c r="BL660" s="18" t="s">
        <v>234</v>
      </c>
      <c r="BM660" s="205" t="s">
        <v>1022</v>
      </c>
    </row>
    <row r="661" spans="1:65" s="2" customFormat="1" ht="24.2" customHeight="1">
      <c r="A661" s="35"/>
      <c r="B661" s="36"/>
      <c r="C661" s="194" t="s">
        <v>1023</v>
      </c>
      <c r="D661" s="194" t="s">
        <v>229</v>
      </c>
      <c r="E661" s="195" t="s">
        <v>277</v>
      </c>
      <c r="F661" s="196" t="s">
        <v>278</v>
      </c>
      <c r="G661" s="197" t="s">
        <v>274</v>
      </c>
      <c r="H661" s="198">
        <v>290.91199999999998</v>
      </c>
      <c r="I661" s="199"/>
      <c r="J661" s="200">
        <f>ROUND(I661*H661,2)</f>
        <v>0</v>
      </c>
      <c r="K661" s="196" t="s">
        <v>233</v>
      </c>
      <c r="L661" s="40"/>
      <c r="M661" s="201" t="s">
        <v>1</v>
      </c>
      <c r="N661" s="202" t="s">
        <v>42</v>
      </c>
      <c r="O661" s="72"/>
      <c r="P661" s="203">
        <f>O661*H661</f>
        <v>0</v>
      </c>
      <c r="Q661" s="203">
        <v>0</v>
      </c>
      <c r="R661" s="203">
        <f>Q661*H661</f>
        <v>0</v>
      </c>
      <c r="S661" s="203">
        <v>0</v>
      </c>
      <c r="T661" s="204">
        <f>S661*H661</f>
        <v>0</v>
      </c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R661" s="205" t="s">
        <v>234</v>
      </c>
      <c r="AT661" s="205" t="s">
        <v>229</v>
      </c>
      <c r="AU661" s="205" t="s">
        <v>88</v>
      </c>
      <c r="AY661" s="18" t="s">
        <v>227</v>
      </c>
      <c r="BE661" s="206">
        <f>IF(N661="základní",J661,0)</f>
        <v>0</v>
      </c>
      <c r="BF661" s="206">
        <f>IF(N661="snížená",J661,0)</f>
        <v>0</v>
      </c>
      <c r="BG661" s="206">
        <f>IF(N661="zákl. přenesená",J661,0)</f>
        <v>0</v>
      </c>
      <c r="BH661" s="206">
        <f>IF(N661="sníž. přenesená",J661,0)</f>
        <v>0</v>
      </c>
      <c r="BI661" s="206">
        <f>IF(N661="nulová",J661,0)</f>
        <v>0</v>
      </c>
      <c r="BJ661" s="18" t="s">
        <v>85</v>
      </c>
      <c r="BK661" s="206">
        <f>ROUND(I661*H661,2)</f>
        <v>0</v>
      </c>
      <c r="BL661" s="18" t="s">
        <v>234</v>
      </c>
      <c r="BM661" s="205" t="s">
        <v>1024</v>
      </c>
    </row>
    <row r="662" spans="1:65" s="13" customFormat="1" ht="11.25">
      <c r="B662" s="207"/>
      <c r="C662" s="208"/>
      <c r="D662" s="209" t="s">
        <v>236</v>
      </c>
      <c r="E662" s="208"/>
      <c r="F662" s="211" t="s">
        <v>1025</v>
      </c>
      <c r="G662" s="208"/>
      <c r="H662" s="212">
        <v>290.91199999999998</v>
      </c>
      <c r="I662" s="213"/>
      <c r="J662" s="208"/>
      <c r="K662" s="208"/>
      <c r="L662" s="214"/>
      <c r="M662" s="215"/>
      <c r="N662" s="216"/>
      <c r="O662" s="216"/>
      <c r="P662" s="216"/>
      <c r="Q662" s="216"/>
      <c r="R662" s="216"/>
      <c r="S662" s="216"/>
      <c r="T662" s="217"/>
      <c r="AT662" s="218" t="s">
        <v>236</v>
      </c>
      <c r="AU662" s="218" t="s">
        <v>88</v>
      </c>
      <c r="AV662" s="13" t="s">
        <v>88</v>
      </c>
      <c r="AW662" s="13" t="s">
        <v>4</v>
      </c>
      <c r="AX662" s="13" t="s">
        <v>85</v>
      </c>
      <c r="AY662" s="218" t="s">
        <v>227</v>
      </c>
    </row>
    <row r="663" spans="1:65" s="2" customFormat="1" ht="14.45" customHeight="1">
      <c r="A663" s="35"/>
      <c r="B663" s="36"/>
      <c r="C663" s="194" t="s">
        <v>1026</v>
      </c>
      <c r="D663" s="194" t="s">
        <v>229</v>
      </c>
      <c r="E663" s="195" t="s">
        <v>281</v>
      </c>
      <c r="F663" s="196" t="s">
        <v>282</v>
      </c>
      <c r="G663" s="197" t="s">
        <v>274</v>
      </c>
      <c r="H663" s="198">
        <v>72.727999999999994</v>
      </c>
      <c r="I663" s="199"/>
      <c r="J663" s="200">
        <f>ROUND(I663*H663,2)</f>
        <v>0</v>
      </c>
      <c r="K663" s="196" t="s">
        <v>249</v>
      </c>
      <c r="L663" s="40"/>
      <c r="M663" s="201" t="s">
        <v>1</v>
      </c>
      <c r="N663" s="202" t="s">
        <v>42</v>
      </c>
      <c r="O663" s="72"/>
      <c r="P663" s="203">
        <f>O663*H663</f>
        <v>0</v>
      </c>
      <c r="Q663" s="203">
        <v>0</v>
      </c>
      <c r="R663" s="203">
        <f>Q663*H663</f>
        <v>0</v>
      </c>
      <c r="S663" s="203">
        <v>0</v>
      </c>
      <c r="T663" s="204">
        <f>S663*H663</f>
        <v>0</v>
      </c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R663" s="205" t="s">
        <v>234</v>
      </c>
      <c r="AT663" s="205" t="s">
        <v>229</v>
      </c>
      <c r="AU663" s="205" t="s">
        <v>88</v>
      </c>
      <c r="AY663" s="18" t="s">
        <v>227</v>
      </c>
      <c r="BE663" s="206">
        <f>IF(N663="základní",J663,0)</f>
        <v>0</v>
      </c>
      <c r="BF663" s="206">
        <f>IF(N663="snížená",J663,0)</f>
        <v>0</v>
      </c>
      <c r="BG663" s="206">
        <f>IF(N663="zákl. přenesená",J663,0)</f>
        <v>0</v>
      </c>
      <c r="BH663" s="206">
        <f>IF(N663="sníž. přenesená",J663,0)</f>
        <v>0</v>
      </c>
      <c r="BI663" s="206">
        <f>IF(N663="nulová",J663,0)</f>
        <v>0</v>
      </c>
      <c r="BJ663" s="18" t="s">
        <v>85</v>
      </c>
      <c r="BK663" s="206">
        <f>ROUND(I663*H663,2)</f>
        <v>0</v>
      </c>
      <c r="BL663" s="18" t="s">
        <v>234</v>
      </c>
      <c r="BM663" s="205" t="s">
        <v>1027</v>
      </c>
    </row>
    <row r="664" spans="1:65" s="12" customFormat="1" ht="22.9" customHeight="1">
      <c r="B664" s="178"/>
      <c r="C664" s="179"/>
      <c r="D664" s="180" t="s">
        <v>76</v>
      </c>
      <c r="E664" s="192" t="s">
        <v>276</v>
      </c>
      <c r="F664" s="192" t="s">
        <v>1028</v>
      </c>
      <c r="G664" s="179"/>
      <c r="H664" s="179"/>
      <c r="I664" s="182"/>
      <c r="J664" s="193">
        <f>BK664</f>
        <v>0</v>
      </c>
      <c r="K664" s="179"/>
      <c r="L664" s="184"/>
      <c r="M664" s="185"/>
      <c r="N664" s="186"/>
      <c r="O664" s="186"/>
      <c r="P664" s="187">
        <f>SUM(P665:P668)</f>
        <v>0</v>
      </c>
      <c r="Q664" s="186"/>
      <c r="R664" s="187">
        <f>SUM(R665:R668)</f>
        <v>1.7599499999999997E-2</v>
      </c>
      <c r="S664" s="186"/>
      <c r="T664" s="188">
        <f>SUM(T665:T668)</f>
        <v>0</v>
      </c>
      <c r="AR664" s="189" t="s">
        <v>85</v>
      </c>
      <c r="AT664" s="190" t="s">
        <v>76</v>
      </c>
      <c r="AU664" s="190" t="s">
        <v>85</v>
      </c>
      <c r="AY664" s="189" t="s">
        <v>227</v>
      </c>
      <c r="BK664" s="191">
        <f>SUM(BK665:BK668)</f>
        <v>0</v>
      </c>
    </row>
    <row r="665" spans="1:65" s="2" customFormat="1" ht="24.2" customHeight="1">
      <c r="A665" s="35"/>
      <c r="B665" s="36"/>
      <c r="C665" s="194" t="s">
        <v>1029</v>
      </c>
      <c r="D665" s="194" t="s">
        <v>229</v>
      </c>
      <c r="E665" s="195" t="s">
        <v>1030</v>
      </c>
      <c r="F665" s="196" t="s">
        <v>1031</v>
      </c>
      <c r="G665" s="197" t="s">
        <v>342</v>
      </c>
      <c r="H665" s="198">
        <v>2</v>
      </c>
      <c r="I665" s="199"/>
      <c r="J665" s="200">
        <f>ROUND(I665*H665,2)</f>
        <v>0</v>
      </c>
      <c r="K665" s="196" t="s">
        <v>249</v>
      </c>
      <c r="L665" s="40"/>
      <c r="M665" s="201" t="s">
        <v>1</v>
      </c>
      <c r="N665" s="202" t="s">
        <v>42</v>
      </c>
      <c r="O665" s="72"/>
      <c r="P665" s="203">
        <f>O665*H665</f>
        <v>0</v>
      </c>
      <c r="Q665" s="203">
        <v>3.5999999999999999E-3</v>
      </c>
      <c r="R665" s="203">
        <f>Q665*H665</f>
        <v>7.1999999999999998E-3</v>
      </c>
      <c r="S665" s="203">
        <v>0</v>
      </c>
      <c r="T665" s="204">
        <f>S665*H665</f>
        <v>0</v>
      </c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R665" s="205" t="s">
        <v>234</v>
      </c>
      <c r="AT665" s="205" t="s">
        <v>229</v>
      </c>
      <c r="AU665" s="205" t="s">
        <v>88</v>
      </c>
      <c r="AY665" s="18" t="s">
        <v>227</v>
      </c>
      <c r="BE665" s="206">
        <f>IF(N665="základní",J665,0)</f>
        <v>0</v>
      </c>
      <c r="BF665" s="206">
        <f>IF(N665="snížená",J665,0)</f>
        <v>0</v>
      </c>
      <c r="BG665" s="206">
        <f>IF(N665="zákl. přenesená",J665,0)</f>
        <v>0</v>
      </c>
      <c r="BH665" s="206">
        <f>IF(N665="sníž. přenesená",J665,0)</f>
        <v>0</v>
      </c>
      <c r="BI665" s="206">
        <f>IF(N665="nulová",J665,0)</f>
        <v>0</v>
      </c>
      <c r="BJ665" s="18" t="s">
        <v>85</v>
      </c>
      <c r="BK665" s="206">
        <f>ROUND(I665*H665,2)</f>
        <v>0</v>
      </c>
      <c r="BL665" s="18" t="s">
        <v>234</v>
      </c>
      <c r="BM665" s="205" t="s">
        <v>1032</v>
      </c>
    </row>
    <row r="666" spans="1:65" s="13" customFormat="1" ht="11.25">
      <c r="B666" s="207"/>
      <c r="C666" s="208"/>
      <c r="D666" s="209" t="s">
        <v>236</v>
      </c>
      <c r="E666" s="210" t="s">
        <v>1</v>
      </c>
      <c r="F666" s="211" t="s">
        <v>1033</v>
      </c>
      <c r="G666" s="208"/>
      <c r="H666" s="212">
        <v>2</v>
      </c>
      <c r="I666" s="213"/>
      <c r="J666" s="208"/>
      <c r="K666" s="208"/>
      <c r="L666" s="214"/>
      <c r="M666" s="215"/>
      <c r="N666" s="216"/>
      <c r="O666" s="216"/>
      <c r="P666" s="216"/>
      <c r="Q666" s="216"/>
      <c r="R666" s="216"/>
      <c r="S666" s="216"/>
      <c r="T666" s="217"/>
      <c r="AT666" s="218" t="s">
        <v>236</v>
      </c>
      <c r="AU666" s="218" t="s">
        <v>88</v>
      </c>
      <c r="AV666" s="13" t="s">
        <v>88</v>
      </c>
      <c r="AW666" s="13" t="s">
        <v>32</v>
      </c>
      <c r="AX666" s="13" t="s">
        <v>85</v>
      </c>
      <c r="AY666" s="218" t="s">
        <v>227</v>
      </c>
    </row>
    <row r="667" spans="1:65" s="2" customFormat="1" ht="14.45" customHeight="1">
      <c r="A667" s="35"/>
      <c r="B667" s="36"/>
      <c r="C667" s="194" t="s">
        <v>1034</v>
      </c>
      <c r="D667" s="194" t="s">
        <v>229</v>
      </c>
      <c r="E667" s="195" t="s">
        <v>1035</v>
      </c>
      <c r="F667" s="196" t="s">
        <v>1036</v>
      </c>
      <c r="G667" s="197" t="s">
        <v>248</v>
      </c>
      <c r="H667" s="198">
        <v>0.22500000000000001</v>
      </c>
      <c r="I667" s="199"/>
      <c r="J667" s="200">
        <f>ROUND(I667*H667,2)</f>
        <v>0</v>
      </c>
      <c r="K667" s="196" t="s">
        <v>233</v>
      </c>
      <c r="L667" s="40"/>
      <c r="M667" s="201" t="s">
        <v>1</v>
      </c>
      <c r="N667" s="202" t="s">
        <v>42</v>
      </c>
      <c r="O667" s="72"/>
      <c r="P667" s="203">
        <f>O667*H667</f>
        <v>0</v>
      </c>
      <c r="Q667" s="203">
        <v>4.6219999999999997E-2</v>
      </c>
      <c r="R667" s="203">
        <f>Q667*H667</f>
        <v>1.0399499999999999E-2</v>
      </c>
      <c r="S667" s="203">
        <v>0</v>
      </c>
      <c r="T667" s="204">
        <f>S667*H667</f>
        <v>0</v>
      </c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R667" s="205" t="s">
        <v>234</v>
      </c>
      <c r="AT667" s="205" t="s">
        <v>229</v>
      </c>
      <c r="AU667" s="205" t="s">
        <v>88</v>
      </c>
      <c r="AY667" s="18" t="s">
        <v>227</v>
      </c>
      <c r="BE667" s="206">
        <f>IF(N667="základní",J667,0)</f>
        <v>0</v>
      </c>
      <c r="BF667" s="206">
        <f>IF(N667="snížená",J667,0)</f>
        <v>0</v>
      </c>
      <c r="BG667" s="206">
        <f>IF(N667="zákl. přenesená",J667,0)</f>
        <v>0</v>
      </c>
      <c r="BH667" s="206">
        <f>IF(N667="sníž. přenesená",J667,0)</f>
        <v>0</v>
      </c>
      <c r="BI667" s="206">
        <f>IF(N667="nulová",J667,0)</f>
        <v>0</v>
      </c>
      <c r="BJ667" s="18" t="s">
        <v>85</v>
      </c>
      <c r="BK667" s="206">
        <f>ROUND(I667*H667,2)</f>
        <v>0</v>
      </c>
      <c r="BL667" s="18" t="s">
        <v>234</v>
      </c>
      <c r="BM667" s="205" t="s">
        <v>1037</v>
      </c>
    </row>
    <row r="668" spans="1:65" s="13" customFormat="1" ht="11.25">
      <c r="B668" s="207"/>
      <c r="C668" s="208"/>
      <c r="D668" s="209" t="s">
        <v>236</v>
      </c>
      <c r="E668" s="210" t="s">
        <v>1</v>
      </c>
      <c r="F668" s="211" t="s">
        <v>1038</v>
      </c>
      <c r="G668" s="208"/>
      <c r="H668" s="212">
        <v>0.22500000000000001</v>
      </c>
      <c r="I668" s="213"/>
      <c r="J668" s="208"/>
      <c r="K668" s="208"/>
      <c r="L668" s="214"/>
      <c r="M668" s="215"/>
      <c r="N668" s="216"/>
      <c r="O668" s="216"/>
      <c r="P668" s="216"/>
      <c r="Q668" s="216"/>
      <c r="R668" s="216"/>
      <c r="S668" s="216"/>
      <c r="T668" s="217"/>
      <c r="AT668" s="218" t="s">
        <v>236</v>
      </c>
      <c r="AU668" s="218" t="s">
        <v>88</v>
      </c>
      <c r="AV668" s="13" t="s">
        <v>88</v>
      </c>
      <c r="AW668" s="13" t="s">
        <v>32</v>
      </c>
      <c r="AX668" s="13" t="s">
        <v>85</v>
      </c>
      <c r="AY668" s="218" t="s">
        <v>227</v>
      </c>
    </row>
    <row r="669" spans="1:65" s="12" customFormat="1" ht="22.9" customHeight="1">
      <c r="B669" s="178"/>
      <c r="C669" s="179"/>
      <c r="D669" s="180" t="s">
        <v>76</v>
      </c>
      <c r="E669" s="192" t="s">
        <v>1039</v>
      </c>
      <c r="F669" s="192" t="s">
        <v>1040</v>
      </c>
      <c r="G669" s="179"/>
      <c r="H669" s="179"/>
      <c r="I669" s="182"/>
      <c r="J669" s="193">
        <f>BK669</f>
        <v>0</v>
      </c>
      <c r="K669" s="179"/>
      <c r="L669" s="184"/>
      <c r="M669" s="185"/>
      <c r="N669" s="186"/>
      <c r="O669" s="186"/>
      <c r="P669" s="187">
        <f>P670</f>
        <v>0</v>
      </c>
      <c r="Q669" s="186"/>
      <c r="R669" s="187">
        <f>R670</f>
        <v>0</v>
      </c>
      <c r="S669" s="186"/>
      <c r="T669" s="188">
        <f>T670</f>
        <v>0</v>
      </c>
      <c r="AR669" s="189" t="s">
        <v>85</v>
      </c>
      <c r="AT669" s="190" t="s">
        <v>76</v>
      </c>
      <c r="AU669" s="190" t="s">
        <v>85</v>
      </c>
      <c r="AY669" s="189" t="s">
        <v>227</v>
      </c>
      <c r="BK669" s="191">
        <f>BK670</f>
        <v>0</v>
      </c>
    </row>
    <row r="670" spans="1:65" s="2" customFormat="1" ht="24.2" customHeight="1">
      <c r="A670" s="35"/>
      <c r="B670" s="36"/>
      <c r="C670" s="194" t="s">
        <v>1041</v>
      </c>
      <c r="D670" s="194" t="s">
        <v>229</v>
      </c>
      <c r="E670" s="195" t="s">
        <v>629</v>
      </c>
      <c r="F670" s="196" t="s">
        <v>630</v>
      </c>
      <c r="G670" s="197" t="s">
        <v>274</v>
      </c>
      <c r="H670" s="198">
        <v>454.44</v>
      </c>
      <c r="I670" s="199"/>
      <c r="J670" s="200">
        <f>ROUND(I670*H670,2)</f>
        <v>0</v>
      </c>
      <c r="K670" s="196" t="s">
        <v>233</v>
      </c>
      <c r="L670" s="40"/>
      <c r="M670" s="201" t="s">
        <v>1</v>
      </c>
      <c r="N670" s="202" t="s">
        <v>42</v>
      </c>
      <c r="O670" s="72"/>
      <c r="P670" s="203">
        <f>O670*H670</f>
        <v>0</v>
      </c>
      <c r="Q670" s="203">
        <v>0</v>
      </c>
      <c r="R670" s="203">
        <f>Q670*H670</f>
        <v>0</v>
      </c>
      <c r="S670" s="203">
        <v>0</v>
      </c>
      <c r="T670" s="204">
        <f>S670*H670</f>
        <v>0</v>
      </c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R670" s="205" t="s">
        <v>234</v>
      </c>
      <c r="AT670" s="205" t="s">
        <v>229</v>
      </c>
      <c r="AU670" s="205" t="s">
        <v>88</v>
      </c>
      <c r="AY670" s="18" t="s">
        <v>227</v>
      </c>
      <c r="BE670" s="206">
        <f>IF(N670="základní",J670,0)</f>
        <v>0</v>
      </c>
      <c r="BF670" s="206">
        <f>IF(N670="snížená",J670,0)</f>
        <v>0</v>
      </c>
      <c r="BG670" s="206">
        <f>IF(N670="zákl. přenesená",J670,0)</f>
        <v>0</v>
      </c>
      <c r="BH670" s="206">
        <f>IF(N670="sníž. přenesená",J670,0)</f>
        <v>0</v>
      </c>
      <c r="BI670" s="206">
        <f>IF(N670="nulová",J670,0)</f>
        <v>0</v>
      </c>
      <c r="BJ670" s="18" t="s">
        <v>85</v>
      </c>
      <c r="BK670" s="206">
        <f>ROUND(I670*H670,2)</f>
        <v>0</v>
      </c>
      <c r="BL670" s="18" t="s">
        <v>234</v>
      </c>
      <c r="BM670" s="205" t="s">
        <v>1042</v>
      </c>
    </row>
    <row r="671" spans="1:65" s="12" customFormat="1" ht="25.9" customHeight="1">
      <c r="B671" s="178"/>
      <c r="C671" s="179"/>
      <c r="D671" s="180" t="s">
        <v>76</v>
      </c>
      <c r="E671" s="181" t="s">
        <v>556</v>
      </c>
      <c r="F671" s="181" t="s">
        <v>1043</v>
      </c>
      <c r="G671" s="179"/>
      <c r="H671" s="179"/>
      <c r="I671" s="182"/>
      <c r="J671" s="183">
        <f>BK671</f>
        <v>0</v>
      </c>
      <c r="K671" s="179"/>
      <c r="L671" s="184"/>
      <c r="M671" s="185"/>
      <c r="N671" s="186"/>
      <c r="O671" s="186"/>
      <c r="P671" s="187">
        <f>P672</f>
        <v>0</v>
      </c>
      <c r="Q671" s="186"/>
      <c r="R671" s="187">
        <f>R672</f>
        <v>7.0971574999999998</v>
      </c>
      <c r="S671" s="186"/>
      <c r="T671" s="188">
        <f>T672</f>
        <v>0</v>
      </c>
      <c r="AR671" s="189" t="s">
        <v>245</v>
      </c>
      <c r="AT671" s="190" t="s">
        <v>76</v>
      </c>
      <c r="AU671" s="190" t="s">
        <v>77</v>
      </c>
      <c r="AY671" s="189" t="s">
        <v>227</v>
      </c>
      <c r="BK671" s="191">
        <f>BK672</f>
        <v>0</v>
      </c>
    </row>
    <row r="672" spans="1:65" s="12" customFormat="1" ht="22.9" customHeight="1">
      <c r="B672" s="178"/>
      <c r="C672" s="179"/>
      <c r="D672" s="180" t="s">
        <v>76</v>
      </c>
      <c r="E672" s="192" t="s">
        <v>1044</v>
      </c>
      <c r="F672" s="192" t="s">
        <v>1045</v>
      </c>
      <c r="G672" s="179"/>
      <c r="H672" s="179"/>
      <c r="I672" s="182"/>
      <c r="J672" s="193">
        <f>BK672</f>
        <v>0</v>
      </c>
      <c r="K672" s="179"/>
      <c r="L672" s="184"/>
      <c r="M672" s="185"/>
      <c r="N672" s="186"/>
      <c r="O672" s="186"/>
      <c r="P672" s="187">
        <f>SUM(P673:P680)</f>
        <v>0</v>
      </c>
      <c r="Q672" s="186"/>
      <c r="R672" s="187">
        <f>SUM(R673:R680)</f>
        <v>7.0971574999999998</v>
      </c>
      <c r="S672" s="186"/>
      <c r="T672" s="188">
        <f>SUM(T673:T680)</f>
        <v>0</v>
      </c>
      <c r="AR672" s="189" t="s">
        <v>245</v>
      </c>
      <c r="AT672" s="190" t="s">
        <v>76</v>
      </c>
      <c r="AU672" s="190" t="s">
        <v>85</v>
      </c>
      <c r="AY672" s="189" t="s">
        <v>227</v>
      </c>
      <c r="BK672" s="191">
        <f>SUM(BK673:BK680)</f>
        <v>0</v>
      </c>
    </row>
    <row r="673" spans="1:65" s="2" customFormat="1" ht="14.45" customHeight="1">
      <c r="A673" s="35"/>
      <c r="B673" s="36"/>
      <c r="C673" s="194" t="s">
        <v>1046</v>
      </c>
      <c r="D673" s="194" t="s">
        <v>229</v>
      </c>
      <c r="E673" s="195" t="s">
        <v>1047</v>
      </c>
      <c r="F673" s="196" t="s">
        <v>1048</v>
      </c>
      <c r="G673" s="197" t="s">
        <v>232</v>
      </c>
      <c r="H673" s="198">
        <v>71.75</v>
      </c>
      <c r="I673" s="199"/>
      <c r="J673" s="200">
        <f>ROUND(I673*H673,2)</f>
        <v>0</v>
      </c>
      <c r="K673" s="196" t="s">
        <v>233</v>
      </c>
      <c r="L673" s="40"/>
      <c r="M673" s="201" t="s">
        <v>1</v>
      </c>
      <c r="N673" s="202" t="s">
        <v>42</v>
      </c>
      <c r="O673" s="72"/>
      <c r="P673" s="203">
        <f>O673*H673</f>
        <v>0</v>
      </c>
      <c r="Q673" s="203">
        <v>9.0000000000000006E-5</v>
      </c>
      <c r="R673" s="203">
        <f>Q673*H673</f>
        <v>6.4575000000000006E-3</v>
      </c>
      <c r="S673" s="203">
        <v>0</v>
      </c>
      <c r="T673" s="204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205" t="s">
        <v>628</v>
      </c>
      <c r="AT673" s="205" t="s">
        <v>229</v>
      </c>
      <c r="AU673" s="205" t="s">
        <v>88</v>
      </c>
      <c r="AY673" s="18" t="s">
        <v>227</v>
      </c>
      <c r="BE673" s="206">
        <f>IF(N673="základní",J673,0)</f>
        <v>0</v>
      </c>
      <c r="BF673" s="206">
        <f>IF(N673="snížená",J673,0)</f>
        <v>0</v>
      </c>
      <c r="BG673" s="206">
        <f>IF(N673="zákl. přenesená",J673,0)</f>
        <v>0</v>
      </c>
      <c r="BH673" s="206">
        <f>IF(N673="sníž. přenesená",J673,0)</f>
        <v>0</v>
      </c>
      <c r="BI673" s="206">
        <f>IF(N673="nulová",J673,0)</f>
        <v>0</v>
      </c>
      <c r="BJ673" s="18" t="s">
        <v>85</v>
      </c>
      <c r="BK673" s="206">
        <f>ROUND(I673*H673,2)</f>
        <v>0</v>
      </c>
      <c r="BL673" s="18" t="s">
        <v>628</v>
      </c>
      <c r="BM673" s="205" t="s">
        <v>1049</v>
      </c>
    </row>
    <row r="674" spans="1:65" s="14" customFormat="1" ht="11.25">
      <c r="B674" s="219"/>
      <c r="C674" s="220"/>
      <c r="D674" s="209" t="s">
        <v>236</v>
      </c>
      <c r="E674" s="221" t="s">
        <v>1</v>
      </c>
      <c r="F674" s="222" t="s">
        <v>1050</v>
      </c>
      <c r="G674" s="220"/>
      <c r="H674" s="221" t="s">
        <v>1</v>
      </c>
      <c r="I674" s="223"/>
      <c r="J674" s="220"/>
      <c r="K674" s="220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236</v>
      </c>
      <c r="AU674" s="228" t="s">
        <v>88</v>
      </c>
      <c r="AV674" s="14" t="s">
        <v>85</v>
      </c>
      <c r="AW674" s="14" t="s">
        <v>32</v>
      </c>
      <c r="AX674" s="14" t="s">
        <v>77</v>
      </c>
      <c r="AY674" s="228" t="s">
        <v>227</v>
      </c>
    </row>
    <row r="675" spans="1:65" s="13" customFormat="1" ht="11.25">
      <c r="B675" s="207"/>
      <c r="C675" s="208"/>
      <c r="D675" s="209" t="s">
        <v>236</v>
      </c>
      <c r="E675" s="210" t="s">
        <v>1</v>
      </c>
      <c r="F675" s="211" t="s">
        <v>1051</v>
      </c>
      <c r="G675" s="208"/>
      <c r="H675" s="212">
        <v>14.55</v>
      </c>
      <c r="I675" s="213"/>
      <c r="J675" s="208"/>
      <c r="K675" s="208"/>
      <c r="L675" s="214"/>
      <c r="M675" s="215"/>
      <c r="N675" s="216"/>
      <c r="O675" s="216"/>
      <c r="P675" s="216"/>
      <c r="Q675" s="216"/>
      <c r="R675" s="216"/>
      <c r="S675" s="216"/>
      <c r="T675" s="217"/>
      <c r="AT675" s="218" t="s">
        <v>236</v>
      </c>
      <c r="AU675" s="218" t="s">
        <v>88</v>
      </c>
      <c r="AV675" s="13" t="s">
        <v>88</v>
      </c>
      <c r="AW675" s="13" t="s">
        <v>32</v>
      </c>
      <c r="AX675" s="13" t="s">
        <v>77</v>
      </c>
      <c r="AY675" s="218" t="s">
        <v>227</v>
      </c>
    </row>
    <row r="676" spans="1:65" s="13" customFormat="1" ht="11.25">
      <c r="B676" s="207"/>
      <c r="C676" s="208"/>
      <c r="D676" s="209" t="s">
        <v>236</v>
      </c>
      <c r="E676" s="210" t="s">
        <v>1</v>
      </c>
      <c r="F676" s="211" t="s">
        <v>1052</v>
      </c>
      <c r="G676" s="208"/>
      <c r="H676" s="212">
        <v>57.2</v>
      </c>
      <c r="I676" s="213"/>
      <c r="J676" s="208"/>
      <c r="K676" s="208"/>
      <c r="L676" s="214"/>
      <c r="M676" s="215"/>
      <c r="N676" s="216"/>
      <c r="O676" s="216"/>
      <c r="P676" s="216"/>
      <c r="Q676" s="216"/>
      <c r="R676" s="216"/>
      <c r="S676" s="216"/>
      <c r="T676" s="217"/>
      <c r="AT676" s="218" t="s">
        <v>236</v>
      </c>
      <c r="AU676" s="218" t="s">
        <v>88</v>
      </c>
      <c r="AV676" s="13" t="s">
        <v>88</v>
      </c>
      <c r="AW676" s="13" t="s">
        <v>32</v>
      </c>
      <c r="AX676" s="13" t="s">
        <v>77</v>
      </c>
      <c r="AY676" s="218" t="s">
        <v>227</v>
      </c>
    </row>
    <row r="677" spans="1:65" s="15" customFormat="1" ht="11.25">
      <c r="B677" s="229"/>
      <c r="C677" s="230"/>
      <c r="D677" s="209" t="s">
        <v>236</v>
      </c>
      <c r="E677" s="231" t="s">
        <v>1</v>
      </c>
      <c r="F677" s="232" t="s">
        <v>244</v>
      </c>
      <c r="G677" s="230"/>
      <c r="H677" s="233">
        <v>71.75</v>
      </c>
      <c r="I677" s="234"/>
      <c r="J677" s="230"/>
      <c r="K677" s="230"/>
      <c r="L677" s="235"/>
      <c r="M677" s="236"/>
      <c r="N677" s="237"/>
      <c r="O677" s="237"/>
      <c r="P677" s="237"/>
      <c r="Q677" s="237"/>
      <c r="R677" s="237"/>
      <c r="S677" s="237"/>
      <c r="T677" s="238"/>
      <c r="AT677" s="239" t="s">
        <v>236</v>
      </c>
      <c r="AU677" s="239" t="s">
        <v>88</v>
      </c>
      <c r="AV677" s="15" t="s">
        <v>234</v>
      </c>
      <c r="AW677" s="15" t="s">
        <v>32</v>
      </c>
      <c r="AX677" s="15" t="s">
        <v>85</v>
      </c>
      <c r="AY677" s="239" t="s">
        <v>227</v>
      </c>
    </row>
    <row r="678" spans="1:65" s="2" customFormat="1" ht="37.9" customHeight="1">
      <c r="A678" s="35"/>
      <c r="B678" s="36"/>
      <c r="C678" s="194" t="s">
        <v>1053</v>
      </c>
      <c r="D678" s="194" t="s">
        <v>229</v>
      </c>
      <c r="E678" s="195" t="s">
        <v>1054</v>
      </c>
      <c r="F678" s="196" t="s">
        <v>1055</v>
      </c>
      <c r="G678" s="197" t="s">
        <v>232</v>
      </c>
      <c r="H678" s="198">
        <v>36.549999999999997</v>
      </c>
      <c r="I678" s="199"/>
      <c r="J678" s="200">
        <f>ROUND(I678*H678,2)</f>
        <v>0</v>
      </c>
      <c r="K678" s="196" t="s">
        <v>249</v>
      </c>
      <c r="L678" s="40"/>
      <c r="M678" s="201" t="s">
        <v>1</v>
      </c>
      <c r="N678" s="202" t="s">
        <v>42</v>
      </c>
      <c r="O678" s="72"/>
      <c r="P678" s="203">
        <f>O678*H678</f>
        <v>0</v>
      </c>
      <c r="Q678" s="203">
        <v>0.19400000000000001</v>
      </c>
      <c r="R678" s="203">
        <f>Q678*H678</f>
        <v>7.0907</v>
      </c>
      <c r="S678" s="203">
        <v>0</v>
      </c>
      <c r="T678" s="204">
        <f>S678*H678</f>
        <v>0</v>
      </c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R678" s="205" t="s">
        <v>628</v>
      </c>
      <c r="AT678" s="205" t="s">
        <v>229</v>
      </c>
      <c r="AU678" s="205" t="s">
        <v>88</v>
      </c>
      <c r="AY678" s="18" t="s">
        <v>227</v>
      </c>
      <c r="BE678" s="206">
        <f>IF(N678="základní",J678,0)</f>
        <v>0</v>
      </c>
      <c r="BF678" s="206">
        <f>IF(N678="snížená",J678,0)</f>
        <v>0</v>
      </c>
      <c r="BG678" s="206">
        <f>IF(N678="zákl. přenesená",J678,0)</f>
        <v>0</v>
      </c>
      <c r="BH678" s="206">
        <f>IF(N678="sníž. přenesená",J678,0)</f>
        <v>0</v>
      </c>
      <c r="BI678" s="206">
        <f>IF(N678="nulová",J678,0)</f>
        <v>0</v>
      </c>
      <c r="BJ678" s="18" t="s">
        <v>85</v>
      </c>
      <c r="BK678" s="206">
        <f>ROUND(I678*H678,2)</f>
        <v>0</v>
      </c>
      <c r="BL678" s="18" t="s">
        <v>628</v>
      </c>
      <c r="BM678" s="205" t="s">
        <v>1056</v>
      </c>
    </row>
    <row r="679" spans="1:65" s="14" customFormat="1" ht="11.25">
      <c r="B679" s="219"/>
      <c r="C679" s="220"/>
      <c r="D679" s="209" t="s">
        <v>236</v>
      </c>
      <c r="E679" s="221" t="s">
        <v>1</v>
      </c>
      <c r="F679" s="222" t="s">
        <v>1050</v>
      </c>
      <c r="G679" s="220"/>
      <c r="H679" s="221" t="s">
        <v>1</v>
      </c>
      <c r="I679" s="223"/>
      <c r="J679" s="220"/>
      <c r="K679" s="220"/>
      <c r="L679" s="224"/>
      <c r="M679" s="225"/>
      <c r="N679" s="226"/>
      <c r="O679" s="226"/>
      <c r="P679" s="226"/>
      <c r="Q679" s="226"/>
      <c r="R679" s="226"/>
      <c r="S679" s="226"/>
      <c r="T679" s="227"/>
      <c r="AT679" s="228" t="s">
        <v>236</v>
      </c>
      <c r="AU679" s="228" t="s">
        <v>88</v>
      </c>
      <c r="AV679" s="14" t="s">
        <v>85</v>
      </c>
      <c r="AW679" s="14" t="s">
        <v>32</v>
      </c>
      <c r="AX679" s="14" t="s">
        <v>77</v>
      </c>
      <c r="AY679" s="228" t="s">
        <v>227</v>
      </c>
    </row>
    <row r="680" spans="1:65" s="13" customFormat="1" ht="11.25">
      <c r="B680" s="207"/>
      <c r="C680" s="208"/>
      <c r="D680" s="209" t="s">
        <v>236</v>
      </c>
      <c r="E680" s="210" t="s">
        <v>1</v>
      </c>
      <c r="F680" s="211" t="s">
        <v>1057</v>
      </c>
      <c r="G680" s="208"/>
      <c r="H680" s="212">
        <v>36.549999999999997</v>
      </c>
      <c r="I680" s="213"/>
      <c r="J680" s="208"/>
      <c r="K680" s="208"/>
      <c r="L680" s="214"/>
      <c r="M680" s="261"/>
      <c r="N680" s="262"/>
      <c r="O680" s="262"/>
      <c r="P680" s="262"/>
      <c r="Q680" s="262"/>
      <c r="R680" s="262"/>
      <c r="S680" s="262"/>
      <c r="T680" s="263"/>
      <c r="AT680" s="218" t="s">
        <v>236</v>
      </c>
      <c r="AU680" s="218" t="s">
        <v>88</v>
      </c>
      <c r="AV680" s="13" t="s">
        <v>88</v>
      </c>
      <c r="AW680" s="13" t="s">
        <v>32</v>
      </c>
      <c r="AX680" s="13" t="s">
        <v>85</v>
      </c>
      <c r="AY680" s="218" t="s">
        <v>227</v>
      </c>
    </row>
    <row r="681" spans="1:65" s="2" customFormat="1" ht="6.95" customHeight="1">
      <c r="A681" s="35"/>
      <c r="B681" s="55"/>
      <c r="C681" s="56"/>
      <c r="D681" s="56"/>
      <c r="E681" s="56"/>
      <c r="F681" s="56"/>
      <c r="G681" s="56"/>
      <c r="H681" s="56"/>
      <c r="I681" s="56"/>
      <c r="J681" s="56"/>
      <c r="K681" s="56"/>
      <c r="L681" s="40"/>
      <c r="M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</row>
  </sheetData>
  <sheetProtection algorithmName="SHA-512" hashValue="YScGLoiMcT6YkPGGpOqWU15/pwHNbX7ApGromUlhTcOTUOHRXVIk3gwciXe2kb6N9GODyLWpXn1uEQZ6URC4sg==" saltValue="6D5C+onItjE7TuGnNvYapUDAq9zFF1Lv+6fw2FF/VgUzVk01hpelQpO5zWTLPB/ZY+xQQBnDDgk4L04IU82tfw==" spinCount="100000" sheet="1" objects="1" scenarios="1" formatColumns="0" formatRows="0" autoFilter="0"/>
  <autoFilter ref="C127:K680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52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91</v>
      </c>
      <c r="AZ2" s="116" t="s">
        <v>177</v>
      </c>
      <c r="BA2" s="116" t="s">
        <v>1</v>
      </c>
      <c r="BB2" s="116" t="s">
        <v>1</v>
      </c>
      <c r="BC2" s="116" t="s">
        <v>569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186</v>
      </c>
      <c r="BA3" s="116" t="s">
        <v>1</v>
      </c>
      <c r="BB3" s="116" t="s">
        <v>1</v>
      </c>
      <c r="BC3" s="116" t="s">
        <v>1058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179</v>
      </c>
      <c r="BA4" s="116" t="s">
        <v>1</v>
      </c>
      <c r="BB4" s="116" t="s">
        <v>1</v>
      </c>
      <c r="BC4" s="116" t="s">
        <v>1059</v>
      </c>
      <c r="BD4" s="116" t="s">
        <v>88</v>
      </c>
    </row>
    <row r="5" spans="1:56" s="1" customFormat="1" ht="6.95" customHeight="1">
      <c r="B5" s="21"/>
      <c r="L5" s="21"/>
      <c r="AZ5" s="116" t="s">
        <v>181</v>
      </c>
      <c r="BA5" s="116" t="s">
        <v>1</v>
      </c>
      <c r="BB5" s="116" t="s">
        <v>1</v>
      </c>
      <c r="BC5" s="116" t="s">
        <v>1060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130</v>
      </c>
      <c r="BA6" s="116" t="s">
        <v>1</v>
      </c>
      <c r="BB6" s="116" t="s">
        <v>1</v>
      </c>
      <c r="BC6" s="116" t="s">
        <v>1061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149</v>
      </c>
      <c r="BA7" s="116" t="s">
        <v>1</v>
      </c>
      <c r="BB7" s="116" t="s">
        <v>1</v>
      </c>
      <c r="BC7" s="116" t="s">
        <v>1062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183</v>
      </c>
      <c r="BA8" s="116" t="s">
        <v>1</v>
      </c>
      <c r="BB8" s="116" t="s">
        <v>1</v>
      </c>
      <c r="BC8" s="116" t="s">
        <v>1063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1064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185</v>
      </c>
      <c r="BA9" s="116" t="s">
        <v>1</v>
      </c>
      <c r="BB9" s="116" t="s">
        <v>1</v>
      </c>
      <c r="BC9" s="116" t="s">
        <v>1065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147</v>
      </c>
      <c r="BA10" s="116" t="s">
        <v>1</v>
      </c>
      <c r="BB10" s="116" t="s">
        <v>1</v>
      </c>
      <c r="BC10" s="116" t="s">
        <v>1066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87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1067</v>
      </c>
      <c r="BA11" s="116" t="s">
        <v>1</v>
      </c>
      <c r="BB11" s="116" t="s">
        <v>1</v>
      </c>
      <c r="BC11" s="116" t="s">
        <v>1063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1068</v>
      </c>
      <c r="BA12" s="116" t="s">
        <v>1</v>
      </c>
      <c r="BB12" s="116" t="s">
        <v>1</v>
      </c>
      <c r="BC12" s="116" t="s">
        <v>1069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1070</v>
      </c>
      <c r="BA13" s="116" t="s">
        <v>1</v>
      </c>
      <c r="BB13" s="116" t="s">
        <v>1</v>
      </c>
      <c r="BC13" s="116" t="s">
        <v>1071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1072</v>
      </c>
      <c r="BA14" s="116" t="s">
        <v>1</v>
      </c>
      <c r="BB14" s="116" t="s">
        <v>1</v>
      </c>
      <c r="BC14" s="116" t="s">
        <v>1063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1073</v>
      </c>
      <c r="BA15" s="116" t="s">
        <v>1</v>
      </c>
      <c r="BB15" s="116" t="s">
        <v>1</v>
      </c>
      <c r="BC15" s="116" t="s">
        <v>1074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1075</v>
      </c>
      <c r="BA16" s="116" t="s">
        <v>1</v>
      </c>
      <c r="BB16" s="116" t="s">
        <v>1</v>
      </c>
      <c r="BC16" s="116" t="s">
        <v>1076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1077</v>
      </c>
      <c r="BA17" s="116" t="s">
        <v>1</v>
      </c>
      <c r="BB17" s="116" t="s">
        <v>1</v>
      </c>
      <c r="BC17" s="116" t="s">
        <v>1078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1079</v>
      </c>
      <c r="BA18" s="116" t="s">
        <v>1</v>
      </c>
      <c r="BB18" s="116" t="s">
        <v>1</v>
      </c>
      <c r="BC18" s="116" t="s">
        <v>1080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173</v>
      </c>
      <c r="BA19" s="116" t="s">
        <v>1</v>
      </c>
      <c r="BB19" s="116" t="s">
        <v>1</v>
      </c>
      <c r="BC19" s="116" t="s">
        <v>1081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189</v>
      </c>
      <c r="BA20" s="116" t="s">
        <v>1</v>
      </c>
      <c r="BB20" s="116" t="s">
        <v>1</v>
      </c>
      <c r="BC20" s="116" t="s">
        <v>1082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135</v>
      </c>
      <c r="BA21" s="116" t="s">
        <v>1</v>
      </c>
      <c r="BB21" s="116" t="s">
        <v>1</v>
      </c>
      <c r="BC21" s="116" t="s">
        <v>1083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155</v>
      </c>
      <c r="BA22" s="116" t="s">
        <v>1</v>
      </c>
      <c r="BB22" s="116" t="s">
        <v>1</v>
      </c>
      <c r="BC22" s="116" t="s">
        <v>1084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153</v>
      </c>
      <c r="BA23" s="116" t="s">
        <v>1</v>
      </c>
      <c r="BB23" s="116" t="s">
        <v>1</v>
      </c>
      <c r="BC23" s="116" t="s">
        <v>1085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151</v>
      </c>
      <c r="BA24" s="116" t="s">
        <v>1</v>
      </c>
      <c r="BB24" s="116" t="s">
        <v>1</v>
      </c>
      <c r="BC24" s="116" t="s">
        <v>1086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193</v>
      </c>
      <c r="BA25" s="116" t="s">
        <v>1</v>
      </c>
      <c r="BB25" s="116" t="s">
        <v>1</v>
      </c>
      <c r="BC25" s="116" t="s">
        <v>1087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1088</v>
      </c>
      <c r="BA26" s="116" t="s">
        <v>1</v>
      </c>
      <c r="BB26" s="116" t="s">
        <v>1</v>
      </c>
      <c r="BC26" s="116" t="s">
        <v>1089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144</v>
      </c>
      <c r="BA27" s="126" t="s">
        <v>1</v>
      </c>
      <c r="BB27" s="126" t="s">
        <v>1</v>
      </c>
      <c r="BC27" s="126" t="s">
        <v>1090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188</v>
      </c>
      <c r="BA28" s="116" t="s">
        <v>1</v>
      </c>
      <c r="BB28" s="116" t="s">
        <v>1</v>
      </c>
      <c r="BC28" s="116" t="s">
        <v>1058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157</v>
      </c>
      <c r="BA29" s="116" t="s">
        <v>1</v>
      </c>
      <c r="BB29" s="116" t="s">
        <v>1</v>
      </c>
      <c r="BC29" s="116" t="s">
        <v>1091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132</v>
      </c>
      <c r="BA30" s="116" t="s">
        <v>1</v>
      </c>
      <c r="BB30" s="116" t="s">
        <v>1</v>
      </c>
      <c r="BC30" s="116" t="s">
        <v>773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ROUND((SUM(BE128:BE524)),  2)</f>
        <v>0</v>
      </c>
      <c r="G33" s="35"/>
      <c r="H33" s="35"/>
      <c r="I33" s="133">
        <v>0.21</v>
      </c>
      <c r="J33" s="132">
        <f>ROUND(((SUM(BE128:BE524))*I33),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43</v>
      </c>
      <c r="F34" s="132">
        <f>ROUND((SUM(BF128:BF524)),  2)</f>
        <v>0</v>
      </c>
      <c r="G34" s="35"/>
      <c r="H34" s="35"/>
      <c r="I34" s="133">
        <v>0.1</v>
      </c>
      <c r="J34" s="132">
        <f>ROUND(((SUM(BF128:BF524))*I34),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ROUND((SUM(BG128:BG524)),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ROUND((SUM(BH128:BH524)),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ROUND((SUM(BI128:BI524)),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320 - KANALIZAČNÍ PŘÍPOJKY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J129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J130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203</v>
      </c>
      <c r="E99" s="164"/>
      <c r="F99" s="164"/>
      <c r="G99" s="164"/>
      <c r="H99" s="164"/>
      <c r="I99" s="164"/>
      <c r="J99" s="165">
        <f>J378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204</v>
      </c>
      <c r="E100" s="164"/>
      <c r="F100" s="164"/>
      <c r="G100" s="164"/>
      <c r="H100" s="164"/>
      <c r="I100" s="164"/>
      <c r="J100" s="165">
        <f>J383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205</v>
      </c>
      <c r="E101" s="164"/>
      <c r="F101" s="164"/>
      <c r="G101" s="164"/>
      <c r="H101" s="164"/>
      <c r="I101" s="164"/>
      <c r="J101" s="165">
        <f>J400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207</v>
      </c>
      <c r="E102" s="164"/>
      <c r="F102" s="164"/>
      <c r="G102" s="164"/>
      <c r="H102" s="164"/>
      <c r="I102" s="164"/>
      <c r="J102" s="165">
        <f>J420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209</v>
      </c>
      <c r="E103" s="164"/>
      <c r="F103" s="164"/>
      <c r="G103" s="164"/>
      <c r="H103" s="164"/>
      <c r="I103" s="164"/>
      <c r="J103" s="165">
        <f>J504</f>
        <v>0</v>
      </c>
      <c r="K103" s="105"/>
      <c r="L103" s="166"/>
    </row>
    <row r="104" spans="1:31" s="9" customFormat="1" ht="24.95" customHeight="1">
      <c r="B104" s="156"/>
      <c r="C104" s="157"/>
      <c r="D104" s="158" t="s">
        <v>1092</v>
      </c>
      <c r="E104" s="159"/>
      <c r="F104" s="159"/>
      <c r="G104" s="159"/>
      <c r="H104" s="159"/>
      <c r="I104" s="159"/>
      <c r="J104" s="160">
        <f>J506</f>
        <v>0</v>
      </c>
      <c r="K104" s="157"/>
      <c r="L104" s="161"/>
    </row>
    <row r="105" spans="1:31" s="10" customFormat="1" ht="19.899999999999999" customHeight="1">
      <c r="B105" s="162"/>
      <c r="C105" s="105"/>
      <c r="D105" s="163" t="s">
        <v>1093</v>
      </c>
      <c r="E105" s="164"/>
      <c r="F105" s="164"/>
      <c r="G105" s="164"/>
      <c r="H105" s="164"/>
      <c r="I105" s="164"/>
      <c r="J105" s="165">
        <f>J507</f>
        <v>0</v>
      </c>
      <c r="K105" s="105"/>
      <c r="L105" s="166"/>
    </row>
    <row r="106" spans="1:31" s="10" customFormat="1" ht="19.899999999999999" customHeight="1">
      <c r="B106" s="162"/>
      <c r="C106" s="105"/>
      <c r="D106" s="163" t="s">
        <v>1094</v>
      </c>
      <c r="E106" s="164"/>
      <c r="F106" s="164"/>
      <c r="G106" s="164"/>
      <c r="H106" s="164"/>
      <c r="I106" s="164"/>
      <c r="J106" s="165">
        <f>J510</f>
        <v>0</v>
      </c>
      <c r="K106" s="105"/>
      <c r="L106" s="166"/>
    </row>
    <row r="107" spans="1:31" s="9" customFormat="1" ht="24.95" customHeight="1">
      <c r="B107" s="156"/>
      <c r="C107" s="157"/>
      <c r="D107" s="158" t="s">
        <v>210</v>
      </c>
      <c r="E107" s="159"/>
      <c r="F107" s="159"/>
      <c r="G107" s="159"/>
      <c r="H107" s="159"/>
      <c r="I107" s="159"/>
      <c r="J107" s="160">
        <f>J515</f>
        <v>0</v>
      </c>
      <c r="K107" s="157"/>
      <c r="L107" s="161"/>
    </row>
    <row r="108" spans="1:31" s="10" customFormat="1" ht="19.899999999999999" customHeight="1">
      <c r="B108" s="162"/>
      <c r="C108" s="105"/>
      <c r="D108" s="163" t="s">
        <v>211</v>
      </c>
      <c r="E108" s="164"/>
      <c r="F108" s="164"/>
      <c r="G108" s="164"/>
      <c r="H108" s="164"/>
      <c r="I108" s="164"/>
      <c r="J108" s="165">
        <f>J516</f>
        <v>0</v>
      </c>
      <c r="K108" s="105"/>
      <c r="L108" s="166"/>
    </row>
    <row r="109" spans="1:31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63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24.95" customHeight="1">
      <c r="A115" s="35"/>
      <c r="B115" s="36"/>
      <c r="C115" s="24" t="s">
        <v>212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26.25" customHeight="1">
      <c r="A118" s="35"/>
      <c r="B118" s="36"/>
      <c r="C118" s="37"/>
      <c r="D118" s="37"/>
      <c r="E118" s="324" t="str">
        <f>E7</f>
        <v>BRNO, GAJDOŠOVA, OBSLUŽNÁ KOMUNIKACE - REKONSTRUKCE KANALIZACE A VODOVODU</v>
      </c>
      <c r="F118" s="325"/>
      <c r="G118" s="325"/>
      <c r="H118" s="325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143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277" t="str">
        <f>E9</f>
        <v>SO 320 - KANALIZAČNÍ PŘÍPOJKY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F12</f>
        <v>Brno</v>
      </c>
      <c r="G122" s="37"/>
      <c r="H122" s="37"/>
      <c r="I122" s="30" t="s">
        <v>22</v>
      </c>
      <c r="J122" s="67" t="str">
        <f>IF(J12="","",J12)</f>
        <v>23. 3. 2021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7" customHeight="1">
      <c r="A124" s="35"/>
      <c r="B124" s="36"/>
      <c r="C124" s="30" t="s">
        <v>24</v>
      </c>
      <c r="D124" s="37"/>
      <c r="E124" s="37"/>
      <c r="F124" s="28" t="str">
        <f>E15</f>
        <v>Statutární město Brno</v>
      </c>
      <c r="G124" s="37"/>
      <c r="H124" s="37"/>
      <c r="I124" s="30" t="s">
        <v>30</v>
      </c>
      <c r="J124" s="33" t="str">
        <f>E21</f>
        <v>AQUA PROCON s.r.o.  Brno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>
      <c r="A125" s="35"/>
      <c r="B125" s="36"/>
      <c r="C125" s="30" t="s">
        <v>28</v>
      </c>
      <c r="D125" s="37"/>
      <c r="E125" s="37"/>
      <c r="F125" s="28" t="str">
        <f>IF(E18="","",E18)</f>
        <v>Vyplň údaj</v>
      </c>
      <c r="G125" s="37"/>
      <c r="H125" s="37"/>
      <c r="I125" s="30" t="s">
        <v>33</v>
      </c>
      <c r="J125" s="33" t="str">
        <f>E24</f>
        <v>Obrtel M.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>
      <c r="A127" s="167"/>
      <c r="B127" s="168"/>
      <c r="C127" s="169" t="s">
        <v>213</v>
      </c>
      <c r="D127" s="170" t="s">
        <v>62</v>
      </c>
      <c r="E127" s="170" t="s">
        <v>58</v>
      </c>
      <c r="F127" s="170" t="s">
        <v>59</v>
      </c>
      <c r="G127" s="170" t="s">
        <v>214</v>
      </c>
      <c r="H127" s="170" t="s">
        <v>215</v>
      </c>
      <c r="I127" s="170" t="s">
        <v>216</v>
      </c>
      <c r="J127" s="170" t="s">
        <v>197</v>
      </c>
      <c r="K127" s="171" t="s">
        <v>217</v>
      </c>
      <c r="L127" s="172"/>
      <c r="M127" s="76" t="s">
        <v>1</v>
      </c>
      <c r="N127" s="77" t="s">
        <v>41</v>
      </c>
      <c r="O127" s="77" t="s">
        <v>218</v>
      </c>
      <c r="P127" s="77" t="s">
        <v>219</v>
      </c>
      <c r="Q127" s="77" t="s">
        <v>220</v>
      </c>
      <c r="R127" s="77" t="s">
        <v>221</v>
      </c>
      <c r="S127" s="77" t="s">
        <v>222</v>
      </c>
      <c r="T127" s="78" t="s">
        <v>223</v>
      </c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</row>
    <row r="128" spans="1:63" s="2" customFormat="1" ht="22.9" customHeight="1">
      <c r="A128" s="35"/>
      <c r="B128" s="36"/>
      <c r="C128" s="83" t="s">
        <v>224</v>
      </c>
      <c r="D128" s="37"/>
      <c r="E128" s="37"/>
      <c r="F128" s="37"/>
      <c r="G128" s="37"/>
      <c r="H128" s="37"/>
      <c r="I128" s="37"/>
      <c r="J128" s="173">
        <f>BK128</f>
        <v>0</v>
      </c>
      <c r="K128" s="37"/>
      <c r="L128" s="40"/>
      <c r="M128" s="79"/>
      <c r="N128" s="174"/>
      <c r="O128" s="80"/>
      <c r="P128" s="175">
        <f>P129+P506+P515</f>
        <v>0</v>
      </c>
      <c r="Q128" s="80"/>
      <c r="R128" s="175">
        <f>R129+R506+R515</f>
        <v>155.76411647</v>
      </c>
      <c r="S128" s="80"/>
      <c r="T128" s="176">
        <f>T129+T506+T515</f>
        <v>154.93438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76</v>
      </c>
      <c r="AU128" s="18" t="s">
        <v>199</v>
      </c>
      <c r="BK128" s="177">
        <f>BK129+BK506+BK515</f>
        <v>0</v>
      </c>
    </row>
    <row r="129" spans="1:65" s="12" customFormat="1" ht="25.9" customHeight="1">
      <c r="B129" s="178"/>
      <c r="C129" s="179"/>
      <c r="D129" s="180" t="s">
        <v>76</v>
      </c>
      <c r="E129" s="181" t="s">
        <v>225</v>
      </c>
      <c r="F129" s="181" t="s">
        <v>226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P130+P378+P383+P400+P420+P504</f>
        <v>0</v>
      </c>
      <c r="Q129" s="186"/>
      <c r="R129" s="187">
        <f>R130+R378+R383+R400+R420+R504</f>
        <v>99.245633970000014</v>
      </c>
      <c r="S129" s="186"/>
      <c r="T129" s="188">
        <f>T130+T378+T383+T400+T420+T504</f>
        <v>154.8871</v>
      </c>
      <c r="AR129" s="189" t="s">
        <v>85</v>
      </c>
      <c r="AT129" s="190" t="s">
        <v>76</v>
      </c>
      <c r="AU129" s="190" t="s">
        <v>77</v>
      </c>
      <c r="AY129" s="189" t="s">
        <v>227</v>
      </c>
      <c r="BK129" s="191">
        <f>BK130+BK378+BK383+BK400+BK420+BK504</f>
        <v>0</v>
      </c>
    </row>
    <row r="130" spans="1:65" s="12" customFormat="1" ht="22.9" customHeight="1">
      <c r="B130" s="178"/>
      <c r="C130" s="179"/>
      <c r="D130" s="180" t="s">
        <v>76</v>
      </c>
      <c r="E130" s="192" t="s">
        <v>85</v>
      </c>
      <c r="F130" s="192" t="s">
        <v>228</v>
      </c>
      <c r="G130" s="179"/>
      <c r="H130" s="179"/>
      <c r="I130" s="182"/>
      <c r="J130" s="193">
        <f>BK130</f>
        <v>0</v>
      </c>
      <c r="K130" s="179"/>
      <c r="L130" s="184"/>
      <c r="M130" s="185"/>
      <c r="N130" s="186"/>
      <c r="O130" s="186"/>
      <c r="P130" s="187">
        <f>SUM(P131:P377)</f>
        <v>0</v>
      </c>
      <c r="Q130" s="186"/>
      <c r="R130" s="187">
        <f>SUM(R131:R377)</f>
        <v>5.1017415499999998</v>
      </c>
      <c r="S130" s="186"/>
      <c r="T130" s="188">
        <f>SUM(T131:T377)</f>
        <v>148.92525000000001</v>
      </c>
      <c r="AR130" s="189" t="s">
        <v>85</v>
      </c>
      <c r="AT130" s="190" t="s">
        <v>76</v>
      </c>
      <c r="AU130" s="190" t="s">
        <v>85</v>
      </c>
      <c r="AY130" s="189" t="s">
        <v>227</v>
      </c>
      <c r="BK130" s="191">
        <f>SUM(BK131:BK377)</f>
        <v>0</v>
      </c>
    </row>
    <row r="131" spans="1:65" s="2" customFormat="1" ht="14.45" customHeight="1">
      <c r="A131" s="35"/>
      <c r="B131" s="36"/>
      <c r="C131" s="194" t="s">
        <v>85</v>
      </c>
      <c r="D131" s="194" t="s">
        <v>229</v>
      </c>
      <c r="E131" s="195" t="s">
        <v>230</v>
      </c>
      <c r="F131" s="196" t="s">
        <v>231</v>
      </c>
      <c r="G131" s="197" t="s">
        <v>232</v>
      </c>
      <c r="H131" s="198">
        <v>24</v>
      </c>
      <c r="I131" s="199"/>
      <c r="J131" s="200">
        <f>ROUND(I131*H131,2)</f>
        <v>0</v>
      </c>
      <c r="K131" s="196" t="s">
        <v>233</v>
      </c>
      <c r="L131" s="40"/>
      <c r="M131" s="201" t="s">
        <v>1</v>
      </c>
      <c r="N131" s="202" t="s">
        <v>42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0.20499999999999999</v>
      </c>
      <c r="T131" s="204">
        <f>S131*H131</f>
        <v>4.92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234</v>
      </c>
      <c r="AT131" s="205" t="s">
        <v>229</v>
      </c>
      <c r="AU131" s="205" t="s">
        <v>88</v>
      </c>
      <c r="AY131" s="18" t="s">
        <v>227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85</v>
      </c>
      <c r="BK131" s="206">
        <f>ROUND(I131*H131,2)</f>
        <v>0</v>
      </c>
      <c r="BL131" s="18" t="s">
        <v>234</v>
      </c>
      <c r="BM131" s="205" t="s">
        <v>1095</v>
      </c>
    </row>
    <row r="132" spans="1:65" s="13" customFormat="1" ht="11.25">
      <c r="B132" s="207"/>
      <c r="C132" s="208"/>
      <c r="D132" s="209" t="s">
        <v>236</v>
      </c>
      <c r="E132" s="210" t="s">
        <v>1</v>
      </c>
      <c r="F132" s="211" t="s">
        <v>1096</v>
      </c>
      <c r="G132" s="208"/>
      <c r="H132" s="212">
        <v>24</v>
      </c>
      <c r="I132" s="213"/>
      <c r="J132" s="208"/>
      <c r="K132" s="208"/>
      <c r="L132" s="214"/>
      <c r="M132" s="215"/>
      <c r="N132" s="216"/>
      <c r="O132" s="216"/>
      <c r="P132" s="216"/>
      <c r="Q132" s="216"/>
      <c r="R132" s="216"/>
      <c r="S132" s="216"/>
      <c r="T132" s="217"/>
      <c r="AT132" s="218" t="s">
        <v>236</v>
      </c>
      <c r="AU132" s="218" t="s">
        <v>88</v>
      </c>
      <c r="AV132" s="13" t="s">
        <v>88</v>
      </c>
      <c r="AW132" s="13" t="s">
        <v>32</v>
      </c>
      <c r="AX132" s="13" t="s">
        <v>85</v>
      </c>
      <c r="AY132" s="218" t="s">
        <v>227</v>
      </c>
    </row>
    <row r="133" spans="1:65" s="2" customFormat="1" ht="14.45" customHeight="1">
      <c r="A133" s="35"/>
      <c r="B133" s="36"/>
      <c r="C133" s="194" t="s">
        <v>88</v>
      </c>
      <c r="D133" s="194" t="s">
        <v>229</v>
      </c>
      <c r="E133" s="195" t="s">
        <v>238</v>
      </c>
      <c r="F133" s="196" t="s">
        <v>239</v>
      </c>
      <c r="G133" s="197" t="s">
        <v>232</v>
      </c>
      <c r="H133" s="198">
        <v>48</v>
      </c>
      <c r="I133" s="199"/>
      <c r="J133" s="200">
        <f>ROUND(I133*H133,2)</f>
        <v>0</v>
      </c>
      <c r="K133" s="196" t="s">
        <v>233</v>
      </c>
      <c r="L133" s="40"/>
      <c r="M133" s="201" t="s">
        <v>1</v>
      </c>
      <c r="N133" s="202" t="s">
        <v>42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0.115</v>
      </c>
      <c r="T133" s="204">
        <f>S133*H133</f>
        <v>5.5200000000000005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234</v>
      </c>
      <c r="AT133" s="205" t="s">
        <v>229</v>
      </c>
      <c r="AU133" s="205" t="s">
        <v>88</v>
      </c>
      <c r="AY133" s="18" t="s">
        <v>227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85</v>
      </c>
      <c r="BK133" s="206">
        <f>ROUND(I133*H133,2)</f>
        <v>0</v>
      </c>
      <c r="BL133" s="18" t="s">
        <v>234</v>
      </c>
      <c r="BM133" s="205" t="s">
        <v>1097</v>
      </c>
    </row>
    <row r="134" spans="1:65" s="14" customFormat="1" ht="11.25">
      <c r="B134" s="219"/>
      <c r="C134" s="220"/>
      <c r="D134" s="209" t="s">
        <v>236</v>
      </c>
      <c r="E134" s="221" t="s">
        <v>1</v>
      </c>
      <c r="F134" s="222" t="s">
        <v>241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88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3" customFormat="1" ht="11.25">
      <c r="B135" s="207"/>
      <c r="C135" s="208"/>
      <c r="D135" s="209" t="s">
        <v>236</v>
      </c>
      <c r="E135" s="210" t="s">
        <v>1</v>
      </c>
      <c r="F135" s="211" t="s">
        <v>1098</v>
      </c>
      <c r="G135" s="208"/>
      <c r="H135" s="212">
        <v>48</v>
      </c>
      <c r="I135" s="213"/>
      <c r="J135" s="208"/>
      <c r="K135" s="208"/>
      <c r="L135" s="214"/>
      <c r="M135" s="215"/>
      <c r="N135" s="216"/>
      <c r="O135" s="216"/>
      <c r="P135" s="216"/>
      <c r="Q135" s="216"/>
      <c r="R135" s="216"/>
      <c r="S135" s="216"/>
      <c r="T135" s="217"/>
      <c r="AT135" s="218" t="s">
        <v>236</v>
      </c>
      <c r="AU135" s="218" t="s">
        <v>88</v>
      </c>
      <c r="AV135" s="13" t="s">
        <v>88</v>
      </c>
      <c r="AW135" s="13" t="s">
        <v>32</v>
      </c>
      <c r="AX135" s="13" t="s">
        <v>77</v>
      </c>
      <c r="AY135" s="218" t="s">
        <v>227</v>
      </c>
    </row>
    <row r="136" spans="1:65" s="15" customFormat="1" ht="11.25">
      <c r="B136" s="229"/>
      <c r="C136" s="230"/>
      <c r="D136" s="209" t="s">
        <v>236</v>
      </c>
      <c r="E136" s="231" t="s">
        <v>177</v>
      </c>
      <c r="F136" s="232" t="s">
        <v>244</v>
      </c>
      <c r="G136" s="230"/>
      <c r="H136" s="233">
        <v>48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236</v>
      </c>
      <c r="AU136" s="239" t="s">
        <v>88</v>
      </c>
      <c r="AV136" s="15" t="s">
        <v>234</v>
      </c>
      <c r="AW136" s="15" t="s">
        <v>32</v>
      </c>
      <c r="AX136" s="15" t="s">
        <v>85</v>
      </c>
      <c r="AY136" s="239" t="s">
        <v>227</v>
      </c>
    </row>
    <row r="137" spans="1:65" s="2" customFormat="1" ht="24.2" customHeight="1">
      <c r="A137" s="35"/>
      <c r="B137" s="36"/>
      <c r="C137" s="194" t="s">
        <v>245</v>
      </c>
      <c r="D137" s="194" t="s">
        <v>229</v>
      </c>
      <c r="E137" s="195" t="s">
        <v>246</v>
      </c>
      <c r="F137" s="196" t="s">
        <v>247</v>
      </c>
      <c r="G137" s="197" t="s">
        <v>248</v>
      </c>
      <c r="H137" s="198">
        <v>5.28</v>
      </c>
      <c r="I137" s="199"/>
      <c r="J137" s="200">
        <f>ROUND(I137*H137,2)</f>
        <v>0</v>
      </c>
      <c r="K137" s="196" t="s">
        <v>249</v>
      </c>
      <c r="L137" s="40"/>
      <c r="M137" s="201" t="s">
        <v>1</v>
      </c>
      <c r="N137" s="202" t="s">
        <v>42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234</v>
      </c>
      <c r="AT137" s="205" t="s">
        <v>229</v>
      </c>
      <c r="AU137" s="205" t="s">
        <v>88</v>
      </c>
      <c r="AY137" s="18" t="s">
        <v>227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85</v>
      </c>
      <c r="BK137" s="206">
        <f>ROUND(I137*H137,2)</f>
        <v>0</v>
      </c>
      <c r="BL137" s="18" t="s">
        <v>234</v>
      </c>
      <c r="BM137" s="205" t="s">
        <v>1099</v>
      </c>
    </row>
    <row r="138" spans="1:65" s="13" customFormat="1" ht="11.25">
      <c r="B138" s="207"/>
      <c r="C138" s="208"/>
      <c r="D138" s="209" t="s">
        <v>236</v>
      </c>
      <c r="E138" s="210" t="s">
        <v>1</v>
      </c>
      <c r="F138" s="211" t="s">
        <v>251</v>
      </c>
      <c r="G138" s="208"/>
      <c r="H138" s="212">
        <v>5.28</v>
      </c>
      <c r="I138" s="213"/>
      <c r="J138" s="208"/>
      <c r="K138" s="208"/>
      <c r="L138" s="214"/>
      <c r="M138" s="215"/>
      <c r="N138" s="216"/>
      <c r="O138" s="216"/>
      <c r="P138" s="216"/>
      <c r="Q138" s="216"/>
      <c r="R138" s="216"/>
      <c r="S138" s="216"/>
      <c r="T138" s="217"/>
      <c r="AT138" s="218" t="s">
        <v>236</v>
      </c>
      <c r="AU138" s="218" t="s">
        <v>88</v>
      </c>
      <c r="AV138" s="13" t="s">
        <v>88</v>
      </c>
      <c r="AW138" s="13" t="s">
        <v>32</v>
      </c>
      <c r="AX138" s="13" t="s">
        <v>85</v>
      </c>
      <c r="AY138" s="218" t="s">
        <v>227</v>
      </c>
    </row>
    <row r="139" spans="1:65" s="2" customFormat="1" ht="24.2" customHeight="1">
      <c r="A139" s="35"/>
      <c r="B139" s="36"/>
      <c r="C139" s="194" t="s">
        <v>234</v>
      </c>
      <c r="D139" s="194" t="s">
        <v>229</v>
      </c>
      <c r="E139" s="195" t="s">
        <v>252</v>
      </c>
      <c r="F139" s="196" t="s">
        <v>253</v>
      </c>
      <c r="G139" s="197" t="s">
        <v>248</v>
      </c>
      <c r="H139" s="198">
        <v>44.715000000000003</v>
      </c>
      <c r="I139" s="199"/>
      <c r="J139" s="200">
        <f>ROUND(I139*H139,2)</f>
        <v>0</v>
      </c>
      <c r="K139" s="196" t="s">
        <v>233</v>
      </c>
      <c r="L139" s="40"/>
      <c r="M139" s="201" t="s">
        <v>1</v>
      </c>
      <c r="N139" s="202" t="s">
        <v>42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0.28999999999999998</v>
      </c>
      <c r="T139" s="204">
        <f>S139*H139</f>
        <v>12.96735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234</v>
      </c>
      <c r="AT139" s="205" t="s">
        <v>229</v>
      </c>
      <c r="AU139" s="205" t="s">
        <v>88</v>
      </c>
      <c r="AY139" s="18" t="s">
        <v>227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85</v>
      </c>
      <c r="BK139" s="206">
        <f>ROUND(I139*H139,2)</f>
        <v>0</v>
      </c>
      <c r="BL139" s="18" t="s">
        <v>234</v>
      </c>
      <c r="BM139" s="205" t="s">
        <v>1100</v>
      </c>
    </row>
    <row r="140" spans="1:65" s="13" customFormat="1" ht="11.25">
      <c r="B140" s="207"/>
      <c r="C140" s="208"/>
      <c r="D140" s="209" t="s">
        <v>236</v>
      </c>
      <c r="E140" s="210" t="s">
        <v>1</v>
      </c>
      <c r="F140" s="211" t="s">
        <v>255</v>
      </c>
      <c r="G140" s="208"/>
      <c r="H140" s="212">
        <v>44.715000000000003</v>
      </c>
      <c r="I140" s="213"/>
      <c r="J140" s="208"/>
      <c r="K140" s="208"/>
      <c r="L140" s="214"/>
      <c r="M140" s="215"/>
      <c r="N140" s="216"/>
      <c r="O140" s="216"/>
      <c r="P140" s="216"/>
      <c r="Q140" s="216"/>
      <c r="R140" s="216"/>
      <c r="S140" s="216"/>
      <c r="T140" s="217"/>
      <c r="AT140" s="218" t="s">
        <v>236</v>
      </c>
      <c r="AU140" s="218" t="s">
        <v>88</v>
      </c>
      <c r="AV140" s="13" t="s">
        <v>88</v>
      </c>
      <c r="AW140" s="13" t="s">
        <v>32</v>
      </c>
      <c r="AX140" s="13" t="s">
        <v>85</v>
      </c>
      <c r="AY140" s="218" t="s">
        <v>227</v>
      </c>
    </row>
    <row r="141" spans="1:65" s="2" customFormat="1" ht="24.2" customHeight="1">
      <c r="A141" s="35"/>
      <c r="B141" s="36"/>
      <c r="C141" s="194" t="s">
        <v>256</v>
      </c>
      <c r="D141" s="194" t="s">
        <v>229</v>
      </c>
      <c r="E141" s="195" t="s">
        <v>1101</v>
      </c>
      <c r="F141" s="196" t="s">
        <v>1102</v>
      </c>
      <c r="G141" s="197" t="s">
        <v>248</v>
      </c>
      <c r="H141" s="198">
        <v>47.024999999999999</v>
      </c>
      <c r="I141" s="199"/>
      <c r="J141" s="200">
        <f>ROUND(I141*H141,2)</f>
        <v>0</v>
      </c>
      <c r="K141" s="196" t="s">
        <v>249</v>
      </c>
      <c r="L141" s="40"/>
      <c r="M141" s="201" t="s">
        <v>1</v>
      </c>
      <c r="N141" s="202" t="s">
        <v>42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0.625</v>
      </c>
      <c r="T141" s="204">
        <f>S141*H141</f>
        <v>29.390625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234</v>
      </c>
      <c r="AT141" s="205" t="s">
        <v>229</v>
      </c>
      <c r="AU141" s="205" t="s">
        <v>88</v>
      </c>
      <c r="AY141" s="18" t="s">
        <v>227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85</v>
      </c>
      <c r="BK141" s="206">
        <f>ROUND(I141*H141,2)</f>
        <v>0</v>
      </c>
      <c r="BL141" s="18" t="s">
        <v>234</v>
      </c>
      <c r="BM141" s="205" t="s">
        <v>1103</v>
      </c>
    </row>
    <row r="142" spans="1:65" s="13" customFormat="1" ht="11.25">
      <c r="B142" s="207"/>
      <c r="C142" s="208"/>
      <c r="D142" s="209" t="s">
        <v>236</v>
      </c>
      <c r="E142" s="210" t="s">
        <v>1</v>
      </c>
      <c r="F142" s="211" t="s">
        <v>260</v>
      </c>
      <c r="G142" s="208"/>
      <c r="H142" s="212">
        <v>47.024999999999999</v>
      </c>
      <c r="I142" s="213"/>
      <c r="J142" s="208"/>
      <c r="K142" s="208"/>
      <c r="L142" s="214"/>
      <c r="M142" s="215"/>
      <c r="N142" s="216"/>
      <c r="O142" s="216"/>
      <c r="P142" s="216"/>
      <c r="Q142" s="216"/>
      <c r="R142" s="216"/>
      <c r="S142" s="216"/>
      <c r="T142" s="217"/>
      <c r="AT142" s="218" t="s">
        <v>236</v>
      </c>
      <c r="AU142" s="218" t="s">
        <v>88</v>
      </c>
      <c r="AV142" s="13" t="s">
        <v>88</v>
      </c>
      <c r="AW142" s="13" t="s">
        <v>32</v>
      </c>
      <c r="AX142" s="13" t="s">
        <v>85</v>
      </c>
      <c r="AY142" s="218" t="s">
        <v>227</v>
      </c>
    </row>
    <row r="143" spans="1:65" s="2" customFormat="1" ht="24.2" customHeight="1">
      <c r="A143" s="35"/>
      <c r="B143" s="36"/>
      <c r="C143" s="194" t="s">
        <v>261</v>
      </c>
      <c r="D143" s="194" t="s">
        <v>229</v>
      </c>
      <c r="E143" s="195" t="s">
        <v>1104</v>
      </c>
      <c r="F143" s="196" t="s">
        <v>1105</v>
      </c>
      <c r="G143" s="197" t="s">
        <v>248</v>
      </c>
      <c r="H143" s="198">
        <v>24.984999999999999</v>
      </c>
      <c r="I143" s="199"/>
      <c r="J143" s="200">
        <f>ROUND(I143*H143,2)</f>
        <v>0</v>
      </c>
      <c r="K143" s="196" t="s">
        <v>249</v>
      </c>
      <c r="L143" s="40"/>
      <c r="M143" s="201" t="s">
        <v>1</v>
      </c>
      <c r="N143" s="202" t="s">
        <v>42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0.93</v>
      </c>
      <c r="T143" s="204">
        <f>S143*H143</f>
        <v>23.236050000000002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234</v>
      </c>
      <c r="AT143" s="205" t="s">
        <v>229</v>
      </c>
      <c r="AU143" s="205" t="s">
        <v>88</v>
      </c>
      <c r="AY143" s="18" t="s">
        <v>227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85</v>
      </c>
      <c r="BK143" s="206">
        <f>ROUND(I143*H143,2)</f>
        <v>0</v>
      </c>
      <c r="BL143" s="18" t="s">
        <v>234</v>
      </c>
      <c r="BM143" s="205" t="s">
        <v>1106</v>
      </c>
    </row>
    <row r="144" spans="1:65" s="13" customFormat="1" ht="11.25">
      <c r="B144" s="207"/>
      <c r="C144" s="208"/>
      <c r="D144" s="209" t="s">
        <v>236</v>
      </c>
      <c r="E144" s="210" t="s">
        <v>1</v>
      </c>
      <c r="F144" s="211" t="s">
        <v>1107</v>
      </c>
      <c r="G144" s="208"/>
      <c r="H144" s="212">
        <v>24.984999999999999</v>
      </c>
      <c r="I144" s="213"/>
      <c r="J144" s="208"/>
      <c r="K144" s="208"/>
      <c r="L144" s="214"/>
      <c r="M144" s="215"/>
      <c r="N144" s="216"/>
      <c r="O144" s="216"/>
      <c r="P144" s="216"/>
      <c r="Q144" s="216"/>
      <c r="R144" s="216"/>
      <c r="S144" s="216"/>
      <c r="T144" s="217"/>
      <c r="AT144" s="218" t="s">
        <v>236</v>
      </c>
      <c r="AU144" s="218" t="s">
        <v>88</v>
      </c>
      <c r="AV144" s="13" t="s">
        <v>88</v>
      </c>
      <c r="AW144" s="13" t="s">
        <v>32</v>
      </c>
      <c r="AX144" s="13" t="s">
        <v>85</v>
      </c>
      <c r="AY144" s="218" t="s">
        <v>227</v>
      </c>
    </row>
    <row r="145" spans="1:65" s="2" customFormat="1" ht="14.45" customHeight="1">
      <c r="A145" s="35"/>
      <c r="B145" s="36"/>
      <c r="C145" s="194" t="s">
        <v>266</v>
      </c>
      <c r="D145" s="194" t="s">
        <v>229</v>
      </c>
      <c r="E145" s="195" t="s">
        <v>267</v>
      </c>
      <c r="F145" s="196" t="s">
        <v>268</v>
      </c>
      <c r="G145" s="197" t="s">
        <v>232</v>
      </c>
      <c r="H145" s="198">
        <v>122.2</v>
      </c>
      <c r="I145" s="199"/>
      <c r="J145" s="200">
        <f>ROUND(I145*H145,2)</f>
        <v>0</v>
      </c>
      <c r="K145" s="196" t="s">
        <v>233</v>
      </c>
      <c r="L145" s="40"/>
      <c r="M145" s="201" t="s">
        <v>1</v>
      </c>
      <c r="N145" s="202" t="s">
        <v>42</v>
      </c>
      <c r="O145" s="72"/>
      <c r="P145" s="203">
        <f>O145*H145</f>
        <v>0</v>
      </c>
      <c r="Q145" s="203">
        <v>1.3999999999999999E-4</v>
      </c>
      <c r="R145" s="203">
        <f>Q145*H145</f>
        <v>1.7107999999999998E-2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234</v>
      </c>
      <c r="AT145" s="205" t="s">
        <v>229</v>
      </c>
      <c r="AU145" s="205" t="s">
        <v>88</v>
      </c>
      <c r="AY145" s="18" t="s">
        <v>227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85</v>
      </c>
      <c r="BK145" s="206">
        <f>ROUND(I145*H145,2)</f>
        <v>0</v>
      </c>
      <c r="BL145" s="18" t="s">
        <v>234</v>
      </c>
      <c r="BM145" s="205" t="s">
        <v>1108</v>
      </c>
    </row>
    <row r="146" spans="1:65" s="13" customFormat="1" ht="11.25">
      <c r="B146" s="207"/>
      <c r="C146" s="208"/>
      <c r="D146" s="209" t="s">
        <v>236</v>
      </c>
      <c r="E146" s="210" t="s">
        <v>1</v>
      </c>
      <c r="F146" s="211" t="s">
        <v>270</v>
      </c>
      <c r="G146" s="208"/>
      <c r="H146" s="212">
        <v>122.2</v>
      </c>
      <c r="I146" s="213"/>
      <c r="J146" s="208"/>
      <c r="K146" s="208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236</v>
      </c>
      <c r="AU146" s="218" t="s">
        <v>88</v>
      </c>
      <c r="AV146" s="13" t="s">
        <v>88</v>
      </c>
      <c r="AW146" s="13" t="s">
        <v>32</v>
      </c>
      <c r="AX146" s="13" t="s">
        <v>85</v>
      </c>
      <c r="AY146" s="218" t="s">
        <v>227</v>
      </c>
    </row>
    <row r="147" spans="1:65" s="2" customFormat="1" ht="14.45" customHeight="1">
      <c r="A147" s="35"/>
      <c r="B147" s="36"/>
      <c r="C147" s="194" t="s">
        <v>271</v>
      </c>
      <c r="D147" s="194" t="s">
        <v>229</v>
      </c>
      <c r="E147" s="195" t="s">
        <v>272</v>
      </c>
      <c r="F147" s="196" t="s">
        <v>273</v>
      </c>
      <c r="G147" s="197" t="s">
        <v>274</v>
      </c>
      <c r="H147" s="198">
        <v>76.034000000000006</v>
      </c>
      <c r="I147" s="199"/>
      <c r="J147" s="200">
        <f>ROUND(I147*H147,2)</f>
        <v>0</v>
      </c>
      <c r="K147" s="196" t="s">
        <v>233</v>
      </c>
      <c r="L147" s="40"/>
      <c r="M147" s="201" t="s">
        <v>1</v>
      </c>
      <c r="N147" s="202" t="s">
        <v>42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234</v>
      </c>
      <c r="AT147" s="205" t="s">
        <v>229</v>
      </c>
      <c r="AU147" s="205" t="s">
        <v>88</v>
      </c>
      <c r="AY147" s="18" t="s">
        <v>227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85</v>
      </c>
      <c r="BK147" s="206">
        <f>ROUND(I147*H147,2)</f>
        <v>0</v>
      </c>
      <c r="BL147" s="18" t="s">
        <v>234</v>
      </c>
      <c r="BM147" s="205" t="s">
        <v>1109</v>
      </c>
    </row>
    <row r="148" spans="1:65" s="2" customFormat="1" ht="24.2" customHeight="1">
      <c r="A148" s="35"/>
      <c r="B148" s="36"/>
      <c r="C148" s="194" t="s">
        <v>276</v>
      </c>
      <c r="D148" s="194" t="s">
        <v>229</v>
      </c>
      <c r="E148" s="195" t="s">
        <v>277</v>
      </c>
      <c r="F148" s="196" t="s">
        <v>278</v>
      </c>
      <c r="G148" s="197" t="s">
        <v>274</v>
      </c>
      <c r="H148" s="198">
        <v>304.13600000000002</v>
      </c>
      <c r="I148" s="199"/>
      <c r="J148" s="200">
        <f>ROUND(I148*H148,2)</f>
        <v>0</v>
      </c>
      <c r="K148" s="196" t="s">
        <v>233</v>
      </c>
      <c r="L148" s="40"/>
      <c r="M148" s="201" t="s">
        <v>1</v>
      </c>
      <c r="N148" s="202" t="s">
        <v>42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234</v>
      </c>
      <c r="AT148" s="205" t="s">
        <v>229</v>
      </c>
      <c r="AU148" s="205" t="s">
        <v>88</v>
      </c>
      <c r="AY148" s="18" t="s">
        <v>227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85</v>
      </c>
      <c r="BK148" s="206">
        <f>ROUND(I148*H148,2)</f>
        <v>0</v>
      </c>
      <c r="BL148" s="18" t="s">
        <v>234</v>
      </c>
      <c r="BM148" s="205" t="s">
        <v>1110</v>
      </c>
    </row>
    <row r="149" spans="1:65" s="13" customFormat="1" ht="11.25">
      <c r="B149" s="207"/>
      <c r="C149" s="208"/>
      <c r="D149" s="209" t="s">
        <v>236</v>
      </c>
      <c r="E149" s="208"/>
      <c r="F149" s="211" t="s">
        <v>1111</v>
      </c>
      <c r="G149" s="208"/>
      <c r="H149" s="212">
        <v>304.13600000000002</v>
      </c>
      <c r="I149" s="213"/>
      <c r="J149" s="208"/>
      <c r="K149" s="208"/>
      <c r="L149" s="214"/>
      <c r="M149" s="215"/>
      <c r="N149" s="216"/>
      <c r="O149" s="216"/>
      <c r="P149" s="216"/>
      <c r="Q149" s="216"/>
      <c r="R149" s="216"/>
      <c r="S149" s="216"/>
      <c r="T149" s="217"/>
      <c r="AT149" s="218" t="s">
        <v>236</v>
      </c>
      <c r="AU149" s="218" t="s">
        <v>88</v>
      </c>
      <c r="AV149" s="13" t="s">
        <v>88</v>
      </c>
      <c r="AW149" s="13" t="s">
        <v>4</v>
      </c>
      <c r="AX149" s="13" t="s">
        <v>85</v>
      </c>
      <c r="AY149" s="218" t="s">
        <v>227</v>
      </c>
    </row>
    <row r="150" spans="1:65" s="2" customFormat="1" ht="14.45" customHeight="1">
      <c r="A150" s="35"/>
      <c r="B150" s="36"/>
      <c r="C150" s="194" t="s">
        <v>8</v>
      </c>
      <c r="D150" s="194" t="s">
        <v>229</v>
      </c>
      <c r="E150" s="195" t="s">
        <v>281</v>
      </c>
      <c r="F150" s="196" t="s">
        <v>282</v>
      </c>
      <c r="G150" s="197" t="s">
        <v>274</v>
      </c>
      <c r="H150" s="198">
        <v>76.034000000000006</v>
      </c>
      <c r="I150" s="199"/>
      <c r="J150" s="200">
        <f>ROUND(I150*H150,2)</f>
        <v>0</v>
      </c>
      <c r="K150" s="196" t="s">
        <v>249</v>
      </c>
      <c r="L150" s="40"/>
      <c r="M150" s="201" t="s">
        <v>1</v>
      </c>
      <c r="N150" s="202" t="s">
        <v>42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234</v>
      </c>
      <c r="AT150" s="205" t="s">
        <v>229</v>
      </c>
      <c r="AU150" s="205" t="s">
        <v>88</v>
      </c>
      <c r="AY150" s="18" t="s">
        <v>227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85</v>
      </c>
      <c r="BK150" s="206">
        <f>ROUND(I150*H150,2)</f>
        <v>0</v>
      </c>
      <c r="BL150" s="18" t="s">
        <v>234</v>
      </c>
      <c r="BM150" s="205" t="s">
        <v>1112</v>
      </c>
    </row>
    <row r="151" spans="1:65" s="2" customFormat="1" ht="24.2" customHeight="1">
      <c r="A151" s="35"/>
      <c r="B151" s="36"/>
      <c r="C151" s="194" t="s">
        <v>133</v>
      </c>
      <c r="D151" s="194" t="s">
        <v>229</v>
      </c>
      <c r="E151" s="195" t="s">
        <v>284</v>
      </c>
      <c r="F151" s="196" t="s">
        <v>285</v>
      </c>
      <c r="G151" s="197" t="s">
        <v>248</v>
      </c>
      <c r="H151" s="198">
        <v>44.715000000000003</v>
      </c>
      <c r="I151" s="199"/>
      <c r="J151" s="200">
        <f>ROUND(I151*H151,2)</f>
        <v>0</v>
      </c>
      <c r="K151" s="196" t="s">
        <v>233</v>
      </c>
      <c r="L151" s="40"/>
      <c r="M151" s="201" t="s">
        <v>1</v>
      </c>
      <c r="N151" s="202" t="s">
        <v>42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0.45</v>
      </c>
      <c r="T151" s="204">
        <f>S151*H151</f>
        <v>20.121750000000002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234</v>
      </c>
      <c r="AT151" s="205" t="s">
        <v>229</v>
      </c>
      <c r="AU151" s="205" t="s">
        <v>88</v>
      </c>
      <c r="AY151" s="18" t="s">
        <v>227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85</v>
      </c>
      <c r="BK151" s="206">
        <f>ROUND(I151*H151,2)</f>
        <v>0</v>
      </c>
      <c r="BL151" s="18" t="s">
        <v>234</v>
      </c>
      <c r="BM151" s="205" t="s">
        <v>1113</v>
      </c>
    </row>
    <row r="152" spans="1:65" s="13" customFormat="1" ht="11.25">
      <c r="B152" s="207"/>
      <c r="C152" s="208"/>
      <c r="D152" s="209" t="s">
        <v>236</v>
      </c>
      <c r="E152" s="210" t="s">
        <v>1</v>
      </c>
      <c r="F152" s="211" t="s">
        <v>1114</v>
      </c>
      <c r="G152" s="208"/>
      <c r="H152" s="212">
        <v>44.715000000000003</v>
      </c>
      <c r="I152" s="213"/>
      <c r="J152" s="208"/>
      <c r="K152" s="208"/>
      <c r="L152" s="214"/>
      <c r="M152" s="215"/>
      <c r="N152" s="216"/>
      <c r="O152" s="216"/>
      <c r="P152" s="216"/>
      <c r="Q152" s="216"/>
      <c r="R152" s="216"/>
      <c r="S152" s="216"/>
      <c r="T152" s="217"/>
      <c r="AT152" s="218" t="s">
        <v>236</v>
      </c>
      <c r="AU152" s="218" t="s">
        <v>88</v>
      </c>
      <c r="AV152" s="13" t="s">
        <v>88</v>
      </c>
      <c r="AW152" s="13" t="s">
        <v>32</v>
      </c>
      <c r="AX152" s="13" t="s">
        <v>77</v>
      </c>
      <c r="AY152" s="218" t="s">
        <v>227</v>
      </c>
    </row>
    <row r="153" spans="1:65" s="16" customFormat="1" ht="11.25">
      <c r="B153" s="240"/>
      <c r="C153" s="241"/>
      <c r="D153" s="209" t="s">
        <v>236</v>
      </c>
      <c r="E153" s="242" t="s">
        <v>186</v>
      </c>
      <c r="F153" s="243" t="s">
        <v>290</v>
      </c>
      <c r="G153" s="241"/>
      <c r="H153" s="244">
        <v>44.715000000000003</v>
      </c>
      <c r="I153" s="245"/>
      <c r="J153" s="241"/>
      <c r="K153" s="241"/>
      <c r="L153" s="246"/>
      <c r="M153" s="247"/>
      <c r="N153" s="248"/>
      <c r="O153" s="248"/>
      <c r="P153" s="248"/>
      <c r="Q153" s="248"/>
      <c r="R153" s="248"/>
      <c r="S153" s="248"/>
      <c r="T153" s="249"/>
      <c r="AT153" s="250" t="s">
        <v>236</v>
      </c>
      <c r="AU153" s="250" t="s">
        <v>88</v>
      </c>
      <c r="AV153" s="16" t="s">
        <v>245</v>
      </c>
      <c r="AW153" s="16" t="s">
        <v>32</v>
      </c>
      <c r="AX153" s="16" t="s">
        <v>77</v>
      </c>
      <c r="AY153" s="250" t="s">
        <v>227</v>
      </c>
    </row>
    <row r="154" spans="1:65" s="15" customFormat="1" ht="11.25">
      <c r="B154" s="229"/>
      <c r="C154" s="230"/>
      <c r="D154" s="209" t="s">
        <v>236</v>
      </c>
      <c r="E154" s="231" t="s">
        <v>1</v>
      </c>
      <c r="F154" s="232" t="s">
        <v>244</v>
      </c>
      <c r="G154" s="230"/>
      <c r="H154" s="233">
        <v>44.715000000000003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236</v>
      </c>
      <c r="AU154" s="239" t="s">
        <v>88</v>
      </c>
      <c r="AV154" s="15" t="s">
        <v>234</v>
      </c>
      <c r="AW154" s="15" t="s">
        <v>32</v>
      </c>
      <c r="AX154" s="15" t="s">
        <v>85</v>
      </c>
      <c r="AY154" s="239" t="s">
        <v>227</v>
      </c>
    </row>
    <row r="155" spans="1:65" s="2" customFormat="1" ht="14.45" customHeight="1">
      <c r="A155" s="35"/>
      <c r="B155" s="36"/>
      <c r="C155" s="194" t="s">
        <v>291</v>
      </c>
      <c r="D155" s="194" t="s">
        <v>229</v>
      </c>
      <c r="E155" s="195" t="s">
        <v>292</v>
      </c>
      <c r="F155" s="196" t="s">
        <v>293</v>
      </c>
      <c r="G155" s="197" t="s">
        <v>232</v>
      </c>
      <c r="H155" s="198">
        <v>81.3</v>
      </c>
      <c r="I155" s="199"/>
      <c r="J155" s="200">
        <f>ROUND(I155*H155,2)</f>
        <v>0</v>
      </c>
      <c r="K155" s="196" t="s">
        <v>233</v>
      </c>
      <c r="L155" s="40"/>
      <c r="M155" s="201" t="s">
        <v>1</v>
      </c>
      <c r="N155" s="202" t="s">
        <v>42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234</v>
      </c>
      <c r="AT155" s="205" t="s">
        <v>229</v>
      </c>
      <c r="AU155" s="205" t="s">
        <v>88</v>
      </c>
      <c r="AY155" s="18" t="s">
        <v>227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85</v>
      </c>
      <c r="BK155" s="206">
        <f>ROUND(I155*H155,2)</f>
        <v>0</v>
      </c>
      <c r="BL155" s="18" t="s">
        <v>234</v>
      </c>
      <c r="BM155" s="205" t="s">
        <v>1115</v>
      </c>
    </row>
    <row r="156" spans="1:65" s="13" customFormat="1" ht="11.25">
      <c r="B156" s="207"/>
      <c r="C156" s="208"/>
      <c r="D156" s="209" t="s">
        <v>236</v>
      </c>
      <c r="E156" s="210" t="s">
        <v>1</v>
      </c>
      <c r="F156" s="211" t="s">
        <v>1116</v>
      </c>
      <c r="G156" s="208"/>
      <c r="H156" s="212">
        <v>81.3</v>
      </c>
      <c r="I156" s="213"/>
      <c r="J156" s="208"/>
      <c r="K156" s="208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236</v>
      </c>
      <c r="AU156" s="218" t="s">
        <v>88</v>
      </c>
      <c r="AV156" s="13" t="s">
        <v>88</v>
      </c>
      <c r="AW156" s="13" t="s">
        <v>32</v>
      </c>
      <c r="AX156" s="13" t="s">
        <v>85</v>
      </c>
      <c r="AY156" s="218" t="s">
        <v>227</v>
      </c>
    </row>
    <row r="157" spans="1:65" s="2" customFormat="1" ht="24.2" customHeight="1">
      <c r="A157" s="35"/>
      <c r="B157" s="36"/>
      <c r="C157" s="194" t="s">
        <v>296</v>
      </c>
      <c r="D157" s="194" t="s">
        <v>229</v>
      </c>
      <c r="E157" s="195" t="s">
        <v>284</v>
      </c>
      <c r="F157" s="196" t="s">
        <v>285</v>
      </c>
      <c r="G157" s="197" t="s">
        <v>248</v>
      </c>
      <c r="H157" s="198">
        <v>20.184999999999999</v>
      </c>
      <c r="I157" s="199"/>
      <c r="J157" s="200">
        <f>ROUND(I157*H157,2)</f>
        <v>0</v>
      </c>
      <c r="K157" s="196" t="s">
        <v>233</v>
      </c>
      <c r="L157" s="40"/>
      <c r="M157" s="201" t="s">
        <v>1</v>
      </c>
      <c r="N157" s="202" t="s">
        <v>42</v>
      </c>
      <c r="O157" s="72"/>
      <c r="P157" s="203">
        <f>O157*H157</f>
        <v>0</v>
      </c>
      <c r="Q157" s="203">
        <v>0</v>
      </c>
      <c r="R157" s="203">
        <f>Q157*H157</f>
        <v>0</v>
      </c>
      <c r="S157" s="203">
        <v>0.45</v>
      </c>
      <c r="T157" s="204">
        <f>S157*H157</f>
        <v>9.0832499999999996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234</v>
      </c>
      <c r="AT157" s="205" t="s">
        <v>229</v>
      </c>
      <c r="AU157" s="205" t="s">
        <v>88</v>
      </c>
      <c r="AY157" s="18" t="s">
        <v>227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85</v>
      </c>
      <c r="BK157" s="206">
        <f>ROUND(I157*H157,2)</f>
        <v>0</v>
      </c>
      <c r="BL157" s="18" t="s">
        <v>234</v>
      </c>
      <c r="BM157" s="205" t="s">
        <v>1117</v>
      </c>
    </row>
    <row r="158" spans="1:65" s="14" customFormat="1" ht="11.25">
      <c r="B158" s="219"/>
      <c r="C158" s="220"/>
      <c r="D158" s="209" t="s">
        <v>236</v>
      </c>
      <c r="E158" s="221" t="s">
        <v>1</v>
      </c>
      <c r="F158" s="222" t="s">
        <v>1118</v>
      </c>
      <c r="G158" s="220"/>
      <c r="H158" s="221" t="s">
        <v>1</v>
      </c>
      <c r="I158" s="223"/>
      <c r="J158" s="220"/>
      <c r="K158" s="220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236</v>
      </c>
      <c r="AU158" s="228" t="s">
        <v>88</v>
      </c>
      <c r="AV158" s="14" t="s">
        <v>85</v>
      </c>
      <c r="AW158" s="14" t="s">
        <v>32</v>
      </c>
      <c r="AX158" s="14" t="s">
        <v>77</v>
      </c>
      <c r="AY158" s="228" t="s">
        <v>227</v>
      </c>
    </row>
    <row r="159" spans="1:65" s="13" customFormat="1" ht="22.5">
      <c r="B159" s="207"/>
      <c r="C159" s="208"/>
      <c r="D159" s="209" t="s">
        <v>236</v>
      </c>
      <c r="E159" s="210" t="s">
        <v>1</v>
      </c>
      <c r="F159" s="211" t="s">
        <v>1119</v>
      </c>
      <c r="G159" s="208"/>
      <c r="H159" s="212">
        <v>20.184999999999999</v>
      </c>
      <c r="I159" s="213"/>
      <c r="J159" s="208"/>
      <c r="K159" s="208"/>
      <c r="L159" s="214"/>
      <c r="M159" s="215"/>
      <c r="N159" s="216"/>
      <c r="O159" s="216"/>
      <c r="P159" s="216"/>
      <c r="Q159" s="216"/>
      <c r="R159" s="216"/>
      <c r="S159" s="216"/>
      <c r="T159" s="217"/>
      <c r="AT159" s="218" t="s">
        <v>236</v>
      </c>
      <c r="AU159" s="218" t="s">
        <v>88</v>
      </c>
      <c r="AV159" s="13" t="s">
        <v>88</v>
      </c>
      <c r="AW159" s="13" t="s">
        <v>32</v>
      </c>
      <c r="AX159" s="13" t="s">
        <v>77</v>
      </c>
      <c r="AY159" s="218" t="s">
        <v>227</v>
      </c>
    </row>
    <row r="160" spans="1:65" s="16" customFormat="1" ht="11.25">
      <c r="B160" s="240"/>
      <c r="C160" s="241"/>
      <c r="D160" s="209" t="s">
        <v>236</v>
      </c>
      <c r="E160" s="242" t="s">
        <v>130</v>
      </c>
      <c r="F160" s="243" t="s">
        <v>290</v>
      </c>
      <c r="G160" s="241"/>
      <c r="H160" s="244">
        <v>20.184999999999999</v>
      </c>
      <c r="I160" s="245"/>
      <c r="J160" s="241"/>
      <c r="K160" s="241"/>
      <c r="L160" s="246"/>
      <c r="M160" s="247"/>
      <c r="N160" s="248"/>
      <c r="O160" s="248"/>
      <c r="P160" s="248"/>
      <c r="Q160" s="248"/>
      <c r="R160" s="248"/>
      <c r="S160" s="248"/>
      <c r="T160" s="249"/>
      <c r="AT160" s="250" t="s">
        <v>236</v>
      </c>
      <c r="AU160" s="250" t="s">
        <v>88</v>
      </c>
      <c r="AV160" s="16" t="s">
        <v>245</v>
      </c>
      <c r="AW160" s="16" t="s">
        <v>32</v>
      </c>
      <c r="AX160" s="16" t="s">
        <v>77</v>
      </c>
      <c r="AY160" s="250" t="s">
        <v>227</v>
      </c>
    </row>
    <row r="161" spans="1:65" s="15" customFormat="1" ht="11.25">
      <c r="B161" s="229"/>
      <c r="C161" s="230"/>
      <c r="D161" s="209" t="s">
        <v>236</v>
      </c>
      <c r="E161" s="231" t="s">
        <v>1</v>
      </c>
      <c r="F161" s="232" t="s">
        <v>244</v>
      </c>
      <c r="G161" s="230"/>
      <c r="H161" s="233">
        <v>20.184999999999999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236</v>
      </c>
      <c r="AU161" s="239" t="s">
        <v>88</v>
      </c>
      <c r="AV161" s="15" t="s">
        <v>234</v>
      </c>
      <c r="AW161" s="15" t="s">
        <v>32</v>
      </c>
      <c r="AX161" s="15" t="s">
        <v>85</v>
      </c>
      <c r="AY161" s="239" t="s">
        <v>227</v>
      </c>
    </row>
    <row r="162" spans="1:65" s="2" customFormat="1" ht="14.45" customHeight="1">
      <c r="A162" s="35"/>
      <c r="B162" s="36"/>
      <c r="C162" s="194" t="s">
        <v>303</v>
      </c>
      <c r="D162" s="194" t="s">
        <v>229</v>
      </c>
      <c r="E162" s="195" t="s">
        <v>292</v>
      </c>
      <c r="F162" s="196" t="s">
        <v>293</v>
      </c>
      <c r="G162" s="197" t="s">
        <v>232</v>
      </c>
      <c r="H162" s="198">
        <v>36.700000000000003</v>
      </c>
      <c r="I162" s="199"/>
      <c r="J162" s="200">
        <f>ROUND(I162*H162,2)</f>
        <v>0</v>
      </c>
      <c r="K162" s="196" t="s">
        <v>233</v>
      </c>
      <c r="L162" s="40"/>
      <c r="M162" s="201" t="s">
        <v>1</v>
      </c>
      <c r="N162" s="202" t="s">
        <v>42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234</v>
      </c>
      <c r="AT162" s="205" t="s">
        <v>229</v>
      </c>
      <c r="AU162" s="205" t="s">
        <v>88</v>
      </c>
      <c r="AY162" s="18" t="s">
        <v>227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85</v>
      </c>
      <c r="BK162" s="206">
        <f>ROUND(I162*H162,2)</f>
        <v>0</v>
      </c>
      <c r="BL162" s="18" t="s">
        <v>234</v>
      </c>
      <c r="BM162" s="205" t="s">
        <v>1120</v>
      </c>
    </row>
    <row r="163" spans="1:65" s="14" customFormat="1" ht="11.25">
      <c r="B163" s="219"/>
      <c r="C163" s="220"/>
      <c r="D163" s="209" t="s">
        <v>236</v>
      </c>
      <c r="E163" s="221" t="s">
        <v>1</v>
      </c>
      <c r="F163" s="222" t="s">
        <v>1118</v>
      </c>
      <c r="G163" s="220"/>
      <c r="H163" s="221" t="s">
        <v>1</v>
      </c>
      <c r="I163" s="223"/>
      <c r="J163" s="220"/>
      <c r="K163" s="220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236</v>
      </c>
      <c r="AU163" s="228" t="s">
        <v>88</v>
      </c>
      <c r="AV163" s="14" t="s">
        <v>85</v>
      </c>
      <c r="AW163" s="14" t="s">
        <v>32</v>
      </c>
      <c r="AX163" s="14" t="s">
        <v>77</v>
      </c>
      <c r="AY163" s="228" t="s">
        <v>227</v>
      </c>
    </row>
    <row r="164" spans="1:65" s="13" customFormat="1" ht="22.5">
      <c r="B164" s="207"/>
      <c r="C164" s="208"/>
      <c r="D164" s="209" t="s">
        <v>236</v>
      </c>
      <c r="E164" s="210" t="s">
        <v>1</v>
      </c>
      <c r="F164" s="211" t="s">
        <v>1121</v>
      </c>
      <c r="G164" s="208"/>
      <c r="H164" s="212">
        <v>36.700000000000003</v>
      </c>
      <c r="I164" s="213"/>
      <c r="J164" s="208"/>
      <c r="K164" s="208"/>
      <c r="L164" s="214"/>
      <c r="M164" s="215"/>
      <c r="N164" s="216"/>
      <c r="O164" s="216"/>
      <c r="P164" s="216"/>
      <c r="Q164" s="216"/>
      <c r="R164" s="216"/>
      <c r="S164" s="216"/>
      <c r="T164" s="217"/>
      <c r="AT164" s="218" t="s">
        <v>236</v>
      </c>
      <c r="AU164" s="218" t="s">
        <v>88</v>
      </c>
      <c r="AV164" s="13" t="s">
        <v>88</v>
      </c>
      <c r="AW164" s="13" t="s">
        <v>32</v>
      </c>
      <c r="AX164" s="13" t="s">
        <v>77</v>
      </c>
      <c r="AY164" s="218" t="s">
        <v>227</v>
      </c>
    </row>
    <row r="165" spans="1:65" s="16" customFormat="1" ht="11.25">
      <c r="B165" s="240"/>
      <c r="C165" s="241"/>
      <c r="D165" s="209" t="s">
        <v>236</v>
      </c>
      <c r="E165" s="242" t="s">
        <v>149</v>
      </c>
      <c r="F165" s="243" t="s">
        <v>290</v>
      </c>
      <c r="G165" s="241"/>
      <c r="H165" s="244">
        <v>36.700000000000003</v>
      </c>
      <c r="I165" s="245"/>
      <c r="J165" s="241"/>
      <c r="K165" s="241"/>
      <c r="L165" s="246"/>
      <c r="M165" s="247"/>
      <c r="N165" s="248"/>
      <c r="O165" s="248"/>
      <c r="P165" s="248"/>
      <c r="Q165" s="248"/>
      <c r="R165" s="248"/>
      <c r="S165" s="248"/>
      <c r="T165" s="249"/>
      <c r="AT165" s="250" t="s">
        <v>236</v>
      </c>
      <c r="AU165" s="250" t="s">
        <v>88</v>
      </c>
      <c r="AV165" s="16" t="s">
        <v>245</v>
      </c>
      <c r="AW165" s="16" t="s">
        <v>32</v>
      </c>
      <c r="AX165" s="16" t="s">
        <v>77</v>
      </c>
      <c r="AY165" s="250" t="s">
        <v>227</v>
      </c>
    </row>
    <row r="166" spans="1:65" s="15" customFormat="1" ht="11.25">
      <c r="B166" s="229"/>
      <c r="C166" s="230"/>
      <c r="D166" s="209" t="s">
        <v>236</v>
      </c>
      <c r="E166" s="231" t="s">
        <v>1</v>
      </c>
      <c r="F166" s="232" t="s">
        <v>244</v>
      </c>
      <c r="G166" s="230"/>
      <c r="H166" s="233">
        <v>36.700000000000003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236</v>
      </c>
      <c r="AU166" s="239" t="s">
        <v>88</v>
      </c>
      <c r="AV166" s="15" t="s">
        <v>234</v>
      </c>
      <c r="AW166" s="15" t="s">
        <v>32</v>
      </c>
      <c r="AX166" s="15" t="s">
        <v>85</v>
      </c>
      <c r="AY166" s="239" t="s">
        <v>227</v>
      </c>
    </row>
    <row r="167" spans="1:65" s="2" customFormat="1" ht="24.2" customHeight="1">
      <c r="A167" s="35"/>
      <c r="B167" s="36"/>
      <c r="C167" s="194" t="s">
        <v>307</v>
      </c>
      <c r="D167" s="194" t="s">
        <v>229</v>
      </c>
      <c r="E167" s="195" t="s">
        <v>1122</v>
      </c>
      <c r="F167" s="196" t="s">
        <v>1123</v>
      </c>
      <c r="G167" s="197" t="s">
        <v>248</v>
      </c>
      <c r="H167" s="198">
        <v>47.024999999999999</v>
      </c>
      <c r="I167" s="199"/>
      <c r="J167" s="200">
        <f>ROUND(I167*H167,2)</f>
        <v>0</v>
      </c>
      <c r="K167" s="196" t="s">
        <v>249</v>
      </c>
      <c r="L167" s="40"/>
      <c r="M167" s="201" t="s">
        <v>1</v>
      </c>
      <c r="N167" s="202" t="s">
        <v>42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0.92900000000000005</v>
      </c>
      <c r="T167" s="204">
        <f>S167*H167</f>
        <v>43.686225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234</v>
      </c>
      <c r="AT167" s="205" t="s">
        <v>229</v>
      </c>
      <c r="AU167" s="205" t="s">
        <v>88</v>
      </c>
      <c r="AY167" s="18" t="s">
        <v>227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85</v>
      </c>
      <c r="BK167" s="206">
        <f>ROUND(I167*H167,2)</f>
        <v>0</v>
      </c>
      <c r="BL167" s="18" t="s">
        <v>234</v>
      </c>
      <c r="BM167" s="205" t="s">
        <v>1124</v>
      </c>
    </row>
    <row r="168" spans="1:65" s="14" customFormat="1" ht="11.25">
      <c r="B168" s="219"/>
      <c r="C168" s="220"/>
      <c r="D168" s="209" t="s">
        <v>236</v>
      </c>
      <c r="E168" s="221" t="s">
        <v>1</v>
      </c>
      <c r="F168" s="222" t="s">
        <v>311</v>
      </c>
      <c r="G168" s="220"/>
      <c r="H168" s="221" t="s">
        <v>1</v>
      </c>
      <c r="I168" s="223"/>
      <c r="J168" s="220"/>
      <c r="K168" s="220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236</v>
      </c>
      <c r="AU168" s="228" t="s">
        <v>88</v>
      </c>
      <c r="AV168" s="14" t="s">
        <v>85</v>
      </c>
      <c r="AW168" s="14" t="s">
        <v>32</v>
      </c>
      <c r="AX168" s="14" t="s">
        <v>77</v>
      </c>
      <c r="AY168" s="228" t="s">
        <v>227</v>
      </c>
    </row>
    <row r="169" spans="1:65" s="14" customFormat="1" ht="11.25">
      <c r="B169" s="219"/>
      <c r="C169" s="220"/>
      <c r="D169" s="209" t="s">
        <v>236</v>
      </c>
      <c r="E169" s="221" t="s">
        <v>1</v>
      </c>
      <c r="F169" s="222" t="s">
        <v>312</v>
      </c>
      <c r="G169" s="220"/>
      <c r="H169" s="221" t="s">
        <v>1</v>
      </c>
      <c r="I169" s="223"/>
      <c r="J169" s="220"/>
      <c r="K169" s="220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236</v>
      </c>
      <c r="AU169" s="228" t="s">
        <v>88</v>
      </c>
      <c r="AV169" s="14" t="s">
        <v>85</v>
      </c>
      <c r="AW169" s="14" t="s">
        <v>32</v>
      </c>
      <c r="AX169" s="14" t="s">
        <v>77</v>
      </c>
      <c r="AY169" s="228" t="s">
        <v>227</v>
      </c>
    </row>
    <row r="170" spans="1:65" s="13" customFormat="1" ht="11.25">
      <c r="B170" s="207"/>
      <c r="C170" s="208"/>
      <c r="D170" s="209" t="s">
        <v>236</v>
      </c>
      <c r="E170" s="210" t="s">
        <v>1</v>
      </c>
      <c r="F170" s="211" t="s">
        <v>1125</v>
      </c>
      <c r="G170" s="208"/>
      <c r="H170" s="212">
        <v>13.09</v>
      </c>
      <c r="I170" s="213"/>
      <c r="J170" s="208"/>
      <c r="K170" s="208"/>
      <c r="L170" s="214"/>
      <c r="M170" s="215"/>
      <c r="N170" s="216"/>
      <c r="O170" s="216"/>
      <c r="P170" s="216"/>
      <c r="Q170" s="216"/>
      <c r="R170" s="216"/>
      <c r="S170" s="216"/>
      <c r="T170" s="217"/>
      <c r="AT170" s="218" t="s">
        <v>236</v>
      </c>
      <c r="AU170" s="218" t="s">
        <v>88</v>
      </c>
      <c r="AV170" s="13" t="s">
        <v>88</v>
      </c>
      <c r="AW170" s="13" t="s">
        <v>32</v>
      </c>
      <c r="AX170" s="13" t="s">
        <v>77</v>
      </c>
      <c r="AY170" s="218" t="s">
        <v>227</v>
      </c>
    </row>
    <row r="171" spans="1:65" s="16" customFormat="1" ht="11.25">
      <c r="B171" s="240"/>
      <c r="C171" s="241"/>
      <c r="D171" s="209" t="s">
        <v>236</v>
      </c>
      <c r="E171" s="242" t="s">
        <v>179</v>
      </c>
      <c r="F171" s="243" t="s">
        <v>290</v>
      </c>
      <c r="G171" s="241"/>
      <c r="H171" s="244">
        <v>13.09</v>
      </c>
      <c r="I171" s="245"/>
      <c r="J171" s="241"/>
      <c r="K171" s="241"/>
      <c r="L171" s="246"/>
      <c r="M171" s="247"/>
      <c r="N171" s="248"/>
      <c r="O171" s="248"/>
      <c r="P171" s="248"/>
      <c r="Q171" s="248"/>
      <c r="R171" s="248"/>
      <c r="S171" s="248"/>
      <c r="T171" s="249"/>
      <c r="AT171" s="250" t="s">
        <v>236</v>
      </c>
      <c r="AU171" s="250" t="s">
        <v>88</v>
      </c>
      <c r="AV171" s="16" t="s">
        <v>245</v>
      </c>
      <c r="AW171" s="16" t="s">
        <v>32</v>
      </c>
      <c r="AX171" s="16" t="s">
        <v>77</v>
      </c>
      <c r="AY171" s="250" t="s">
        <v>227</v>
      </c>
    </row>
    <row r="172" spans="1:65" s="14" customFormat="1" ht="11.25">
      <c r="B172" s="219"/>
      <c r="C172" s="220"/>
      <c r="D172" s="209" t="s">
        <v>236</v>
      </c>
      <c r="E172" s="221" t="s">
        <v>1</v>
      </c>
      <c r="F172" s="222" t="s">
        <v>318</v>
      </c>
      <c r="G172" s="220"/>
      <c r="H172" s="221" t="s">
        <v>1</v>
      </c>
      <c r="I172" s="223"/>
      <c r="J172" s="220"/>
      <c r="K172" s="220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236</v>
      </c>
      <c r="AU172" s="228" t="s">
        <v>88</v>
      </c>
      <c r="AV172" s="14" t="s">
        <v>85</v>
      </c>
      <c r="AW172" s="14" t="s">
        <v>32</v>
      </c>
      <c r="AX172" s="14" t="s">
        <v>77</v>
      </c>
      <c r="AY172" s="228" t="s">
        <v>227</v>
      </c>
    </row>
    <row r="173" spans="1:65" s="13" customFormat="1" ht="22.5">
      <c r="B173" s="207"/>
      <c r="C173" s="208"/>
      <c r="D173" s="209" t="s">
        <v>236</v>
      </c>
      <c r="E173" s="210" t="s">
        <v>1</v>
      </c>
      <c r="F173" s="211" t="s">
        <v>1126</v>
      </c>
      <c r="G173" s="208"/>
      <c r="H173" s="212">
        <v>33.935000000000002</v>
      </c>
      <c r="I173" s="213"/>
      <c r="J173" s="208"/>
      <c r="K173" s="208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236</v>
      </c>
      <c r="AU173" s="218" t="s">
        <v>88</v>
      </c>
      <c r="AV173" s="13" t="s">
        <v>88</v>
      </c>
      <c r="AW173" s="13" t="s">
        <v>32</v>
      </c>
      <c r="AX173" s="13" t="s">
        <v>77</v>
      </c>
      <c r="AY173" s="218" t="s">
        <v>227</v>
      </c>
    </row>
    <row r="174" spans="1:65" s="16" customFormat="1" ht="11.25">
      <c r="B174" s="240"/>
      <c r="C174" s="241"/>
      <c r="D174" s="209" t="s">
        <v>236</v>
      </c>
      <c r="E174" s="242" t="s">
        <v>181</v>
      </c>
      <c r="F174" s="243" t="s">
        <v>290</v>
      </c>
      <c r="G174" s="241"/>
      <c r="H174" s="244">
        <v>33.935000000000002</v>
      </c>
      <c r="I174" s="245"/>
      <c r="J174" s="241"/>
      <c r="K174" s="241"/>
      <c r="L174" s="246"/>
      <c r="M174" s="247"/>
      <c r="N174" s="248"/>
      <c r="O174" s="248"/>
      <c r="P174" s="248"/>
      <c r="Q174" s="248"/>
      <c r="R174" s="248"/>
      <c r="S174" s="248"/>
      <c r="T174" s="249"/>
      <c r="AT174" s="250" t="s">
        <v>236</v>
      </c>
      <c r="AU174" s="250" t="s">
        <v>88</v>
      </c>
      <c r="AV174" s="16" t="s">
        <v>245</v>
      </c>
      <c r="AW174" s="16" t="s">
        <v>32</v>
      </c>
      <c r="AX174" s="16" t="s">
        <v>77</v>
      </c>
      <c r="AY174" s="250" t="s">
        <v>227</v>
      </c>
    </row>
    <row r="175" spans="1:65" s="15" customFormat="1" ht="11.25">
      <c r="B175" s="229"/>
      <c r="C175" s="230"/>
      <c r="D175" s="209" t="s">
        <v>236</v>
      </c>
      <c r="E175" s="231" t="s">
        <v>1</v>
      </c>
      <c r="F175" s="232" t="s">
        <v>244</v>
      </c>
      <c r="G175" s="230"/>
      <c r="H175" s="233">
        <v>47.024999999999999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236</v>
      </c>
      <c r="AU175" s="239" t="s">
        <v>88</v>
      </c>
      <c r="AV175" s="15" t="s">
        <v>234</v>
      </c>
      <c r="AW175" s="15" t="s">
        <v>32</v>
      </c>
      <c r="AX175" s="15" t="s">
        <v>85</v>
      </c>
      <c r="AY175" s="239" t="s">
        <v>227</v>
      </c>
    </row>
    <row r="176" spans="1:65" s="2" customFormat="1" ht="14.45" customHeight="1">
      <c r="A176" s="35"/>
      <c r="B176" s="36"/>
      <c r="C176" s="194" t="s">
        <v>321</v>
      </c>
      <c r="D176" s="194" t="s">
        <v>229</v>
      </c>
      <c r="E176" s="195" t="s">
        <v>322</v>
      </c>
      <c r="F176" s="196" t="s">
        <v>323</v>
      </c>
      <c r="G176" s="197" t="s">
        <v>232</v>
      </c>
      <c r="H176" s="198">
        <v>85.5</v>
      </c>
      <c r="I176" s="199"/>
      <c r="J176" s="200">
        <f>ROUND(I176*H176,2)</f>
        <v>0</v>
      </c>
      <c r="K176" s="196" t="s">
        <v>233</v>
      </c>
      <c r="L176" s="40"/>
      <c r="M176" s="201" t="s">
        <v>1</v>
      </c>
      <c r="N176" s="202" t="s">
        <v>42</v>
      </c>
      <c r="O176" s="72"/>
      <c r="P176" s="203">
        <f>O176*H176</f>
        <v>0</v>
      </c>
      <c r="Q176" s="203">
        <v>2.0000000000000002E-5</v>
      </c>
      <c r="R176" s="203">
        <f>Q176*H176</f>
        <v>1.7100000000000001E-3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234</v>
      </c>
      <c r="AT176" s="205" t="s">
        <v>229</v>
      </c>
      <c r="AU176" s="205" t="s">
        <v>88</v>
      </c>
      <c r="AY176" s="18" t="s">
        <v>227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85</v>
      </c>
      <c r="BK176" s="206">
        <f>ROUND(I176*H176,2)</f>
        <v>0</v>
      </c>
      <c r="BL176" s="18" t="s">
        <v>234</v>
      </c>
      <c r="BM176" s="205" t="s">
        <v>1127</v>
      </c>
    </row>
    <row r="177" spans="1:65" s="14" customFormat="1" ht="11.25">
      <c r="B177" s="219"/>
      <c r="C177" s="220"/>
      <c r="D177" s="209" t="s">
        <v>236</v>
      </c>
      <c r="E177" s="221" t="s">
        <v>1</v>
      </c>
      <c r="F177" s="222" t="s">
        <v>311</v>
      </c>
      <c r="G177" s="220"/>
      <c r="H177" s="221" t="s">
        <v>1</v>
      </c>
      <c r="I177" s="223"/>
      <c r="J177" s="220"/>
      <c r="K177" s="220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236</v>
      </c>
      <c r="AU177" s="228" t="s">
        <v>88</v>
      </c>
      <c r="AV177" s="14" t="s">
        <v>85</v>
      </c>
      <c r="AW177" s="14" t="s">
        <v>32</v>
      </c>
      <c r="AX177" s="14" t="s">
        <v>77</v>
      </c>
      <c r="AY177" s="228" t="s">
        <v>227</v>
      </c>
    </row>
    <row r="178" spans="1:65" s="14" customFormat="1" ht="11.25">
      <c r="B178" s="219"/>
      <c r="C178" s="220"/>
      <c r="D178" s="209" t="s">
        <v>236</v>
      </c>
      <c r="E178" s="221" t="s">
        <v>1</v>
      </c>
      <c r="F178" s="222" t="s">
        <v>312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1128</v>
      </c>
      <c r="G179" s="208"/>
      <c r="H179" s="212">
        <v>23.8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88</v>
      </c>
      <c r="AV179" s="13" t="s">
        <v>88</v>
      </c>
      <c r="AW179" s="13" t="s">
        <v>32</v>
      </c>
      <c r="AX179" s="13" t="s">
        <v>77</v>
      </c>
      <c r="AY179" s="218" t="s">
        <v>227</v>
      </c>
    </row>
    <row r="180" spans="1:65" s="16" customFormat="1" ht="11.25">
      <c r="B180" s="240"/>
      <c r="C180" s="241"/>
      <c r="D180" s="209" t="s">
        <v>236</v>
      </c>
      <c r="E180" s="242" t="s">
        <v>183</v>
      </c>
      <c r="F180" s="243" t="s">
        <v>290</v>
      </c>
      <c r="G180" s="241"/>
      <c r="H180" s="244">
        <v>23.8</v>
      </c>
      <c r="I180" s="245"/>
      <c r="J180" s="241"/>
      <c r="K180" s="241"/>
      <c r="L180" s="246"/>
      <c r="M180" s="247"/>
      <c r="N180" s="248"/>
      <c r="O180" s="248"/>
      <c r="P180" s="248"/>
      <c r="Q180" s="248"/>
      <c r="R180" s="248"/>
      <c r="S180" s="248"/>
      <c r="T180" s="249"/>
      <c r="AT180" s="250" t="s">
        <v>236</v>
      </c>
      <c r="AU180" s="250" t="s">
        <v>88</v>
      </c>
      <c r="AV180" s="16" t="s">
        <v>245</v>
      </c>
      <c r="AW180" s="16" t="s">
        <v>32</v>
      </c>
      <c r="AX180" s="16" t="s">
        <v>77</v>
      </c>
      <c r="AY180" s="250" t="s">
        <v>227</v>
      </c>
    </row>
    <row r="181" spans="1:65" s="14" customFormat="1" ht="11.25">
      <c r="B181" s="219"/>
      <c r="C181" s="220"/>
      <c r="D181" s="209" t="s">
        <v>236</v>
      </c>
      <c r="E181" s="221" t="s">
        <v>1</v>
      </c>
      <c r="F181" s="222" t="s">
        <v>318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88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22.5">
      <c r="B182" s="207"/>
      <c r="C182" s="208"/>
      <c r="D182" s="209" t="s">
        <v>236</v>
      </c>
      <c r="E182" s="210" t="s">
        <v>1</v>
      </c>
      <c r="F182" s="211" t="s">
        <v>1129</v>
      </c>
      <c r="G182" s="208"/>
      <c r="H182" s="212">
        <v>61.7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6" customFormat="1" ht="11.25">
      <c r="B183" s="240"/>
      <c r="C183" s="241"/>
      <c r="D183" s="209" t="s">
        <v>236</v>
      </c>
      <c r="E183" s="242" t="s">
        <v>185</v>
      </c>
      <c r="F183" s="243" t="s">
        <v>290</v>
      </c>
      <c r="G183" s="241"/>
      <c r="H183" s="244">
        <v>61.7</v>
      </c>
      <c r="I183" s="245"/>
      <c r="J183" s="241"/>
      <c r="K183" s="241"/>
      <c r="L183" s="246"/>
      <c r="M183" s="247"/>
      <c r="N183" s="248"/>
      <c r="O183" s="248"/>
      <c r="P183" s="248"/>
      <c r="Q183" s="248"/>
      <c r="R183" s="248"/>
      <c r="S183" s="248"/>
      <c r="T183" s="249"/>
      <c r="AT183" s="250" t="s">
        <v>236</v>
      </c>
      <c r="AU183" s="250" t="s">
        <v>88</v>
      </c>
      <c r="AV183" s="16" t="s">
        <v>245</v>
      </c>
      <c r="AW183" s="16" t="s">
        <v>32</v>
      </c>
      <c r="AX183" s="16" t="s">
        <v>77</v>
      </c>
      <c r="AY183" s="250" t="s">
        <v>227</v>
      </c>
    </row>
    <row r="184" spans="1:65" s="15" customFormat="1" ht="11.25">
      <c r="B184" s="229"/>
      <c r="C184" s="230"/>
      <c r="D184" s="209" t="s">
        <v>236</v>
      </c>
      <c r="E184" s="231" t="s">
        <v>1</v>
      </c>
      <c r="F184" s="232" t="s">
        <v>244</v>
      </c>
      <c r="G184" s="230"/>
      <c r="H184" s="233">
        <v>85.5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236</v>
      </c>
      <c r="AU184" s="239" t="s">
        <v>88</v>
      </c>
      <c r="AV184" s="15" t="s">
        <v>234</v>
      </c>
      <c r="AW184" s="15" t="s">
        <v>32</v>
      </c>
      <c r="AX184" s="15" t="s">
        <v>85</v>
      </c>
      <c r="AY184" s="239" t="s">
        <v>227</v>
      </c>
    </row>
    <row r="185" spans="1:65" s="2" customFormat="1" ht="14.45" customHeight="1">
      <c r="A185" s="35"/>
      <c r="B185" s="36"/>
      <c r="C185" s="194" t="s">
        <v>330</v>
      </c>
      <c r="D185" s="194" t="s">
        <v>229</v>
      </c>
      <c r="E185" s="195" t="s">
        <v>272</v>
      </c>
      <c r="F185" s="196" t="s">
        <v>273</v>
      </c>
      <c r="G185" s="197" t="s">
        <v>274</v>
      </c>
      <c r="H185" s="198">
        <v>72.891000000000005</v>
      </c>
      <c r="I185" s="199"/>
      <c r="J185" s="200">
        <f>ROUND(I185*H185,2)</f>
        <v>0</v>
      </c>
      <c r="K185" s="196" t="s">
        <v>233</v>
      </c>
      <c r="L185" s="40"/>
      <c r="M185" s="201" t="s">
        <v>1</v>
      </c>
      <c r="N185" s="202" t="s">
        <v>42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234</v>
      </c>
      <c r="AT185" s="205" t="s">
        <v>229</v>
      </c>
      <c r="AU185" s="205" t="s">
        <v>88</v>
      </c>
      <c r="AY185" s="18" t="s">
        <v>227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85</v>
      </c>
      <c r="BK185" s="206">
        <f>ROUND(I185*H185,2)</f>
        <v>0</v>
      </c>
      <c r="BL185" s="18" t="s">
        <v>234</v>
      </c>
      <c r="BM185" s="205" t="s">
        <v>1130</v>
      </c>
    </row>
    <row r="186" spans="1:65" s="2" customFormat="1" ht="24.2" customHeight="1">
      <c r="A186" s="35"/>
      <c r="B186" s="36"/>
      <c r="C186" s="194" t="s">
        <v>332</v>
      </c>
      <c r="D186" s="194" t="s">
        <v>229</v>
      </c>
      <c r="E186" s="195" t="s">
        <v>277</v>
      </c>
      <c r="F186" s="196" t="s">
        <v>278</v>
      </c>
      <c r="G186" s="197" t="s">
        <v>274</v>
      </c>
      <c r="H186" s="198">
        <v>291.56400000000002</v>
      </c>
      <c r="I186" s="199"/>
      <c r="J186" s="200">
        <f>ROUND(I186*H186,2)</f>
        <v>0</v>
      </c>
      <c r="K186" s="196" t="s">
        <v>233</v>
      </c>
      <c r="L186" s="40"/>
      <c r="M186" s="201" t="s">
        <v>1</v>
      </c>
      <c r="N186" s="202" t="s">
        <v>42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234</v>
      </c>
      <c r="AT186" s="205" t="s">
        <v>229</v>
      </c>
      <c r="AU186" s="205" t="s">
        <v>88</v>
      </c>
      <c r="AY186" s="18" t="s">
        <v>227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85</v>
      </c>
      <c r="BK186" s="206">
        <f>ROUND(I186*H186,2)</f>
        <v>0</v>
      </c>
      <c r="BL186" s="18" t="s">
        <v>234</v>
      </c>
      <c r="BM186" s="205" t="s">
        <v>1131</v>
      </c>
    </row>
    <row r="187" spans="1:65" s="13" customFormat="1" ht="11.25">
      <c r="B187" s="207"/>
      <c r="C187" s="208"/>
      <c r="D187" s="209" t="s">
        <v>236</v>
      </c>
      <c r="E187" s="208"/>
      <c r="F187" s="211" t="s">
        <v>1132</v>
      </c>
      <c r="G187" s="208"/>
      <c r="H187" s="212">
        <v>291.56400000000002</v>
      </c>
      <c r="I187" s="213"/>
      <c r="J187" s="208"/>
      <c r="K187" s="208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236</v>
      </c>
      <c r="AU187" s="218" t="s">
        <v>88</v>
      </c>
      <c r="AV187" s="13" t="s">
        <v>88</v>
      </c>
      <c r="AW187" s="13" t="s">
        <v>4</v>
      </c>
      <c r="AX187" s="13" t="s">
        <v>85</v>
      </c>
      <c r="AY187" s="218" t="s">
        <v>227</v>
      </c>
    </row>
    <row r="188" spans="1:65" s="2" customFormat="1" ht="14.45" customHeight="1">
      <c r="A188" s="35"/>
      <c r="B188" s="36"/>
      <c r="C188" s="194" t="s">
        <v>335</v>
      </c>
      <c r="D188" s="194" t="s">
        <v>229</v>
      </c>
      <c r="E188" s="195" t="s">
        <v>336</v>
      </c>
      <c r="F188" s="196" t="s">
        <v>337</v>
      </c>
      <c r="G188" s="197" t="s">
        <v>274</v>
      </c>
      <c r="H188" s="198">
        <v>72.891000000000005</v>
      </c>
      <c r="I188" s="199"/>
      <c r="J188" s="200">
        <f>ROUND(I188*H188,2)</f>
        <v>0</v>
      </c>
      <c r="K188" s="196" t="s">
        <v>249</v>
      </c>
      <c r="L188" s="40"/>
      <c r="M188" s="201" t="s">
        <v>1</v>
      </c>
      <c r="N188" s="202" t="s">
        <v>42</v>
      </c>
      <c r="O188" s="72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234</v>
      </c>
      <c r="AT188" s="205" t="s">
        <v>229</v>
      </c>
      <c r="AU188" s="205" t="s">
        <v>88</v>
      </c>
      <c r="AY188" s="18" t="s">
        <v>227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85</v>
      </c>
      <c r="BK188" s="206">
        <f>ROUND(I188*H188,2)</f>
        <v>0</v>
      </c>
      <c r="BL188" s="18" t="s">
        <v>234</v>
      </c>
      <c r="BM188" s="205" t="s">
        <v>1133</v>
      </c>
    </row>
    <row r="189" spans="1:65" s="2" customFormat="1" ht="24.2" customHeight="1">
      <c r="A189" s="35"/>
      <c r="B189" s="36"/>
      <c r="C189" s="194" t="s">
        <v>339</v>
      </c>
      <c r="D189" s="194" t="s">
        <v>229</v>
      </c>
      <c r="E189" s="195" t="s">
        <v>350</v>
      </c>
      <c r="F189" s="196" t="s">
        <v>351</v>
      </c>
      <c r="G189" s="197" t="s">
        <v>352</v>
      </c>
      <c r="H189" s="198">
        <v>180</v>
      </c>
      <c r="I189" s="199"/>
      <c r="J189" s="200">
        <f>ROUND(I189*H189,2)</f>
        <v>0</v>
      </c>
      <c r="K189" s="196" t="s">
        <v>233</v>
      </c>
      <c r="L189" s="40"/>
      <c r="M189" s="201" t="s">
        <v>1</v>
      </c>
      <c r="N189" s="202" t="s">
        <v>42</v>
      </c>
      <c r="O189" s="72"/>
      <c r="P189" s="203">
        <f>O189*H189</f>
        <v>0</v>
      </c>
      <c r="Q189" s="203">
        <v>3.0000000000000001E-5</v>
      </c>
      <c r="R189" s="203">
        <f>Q189*H189</f>
        <v>5.4000000000000003E-3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234</v>
      </c>
      <c r="AT189" s="205" t="s">
        <v>229</v>
      </c>
      <c r="AU189" s="205" t="s">
        <v>88</v>
      </c>
      <c r="AY189" s="18" t="s">
        <v>227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85</v>
      </c>
      <c r="BK189" s="206">
        <f>ROUND(I189*H189,2)</f>
        <v>0</v>
      </c>
      <c r="BL189" s="18" t="s">
        <v>234</v>
      </c>
      <c r="BM189" s="205" t="s">
        <v>1134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1135</v>
      </c>
      <c r="G190" s="208"/>
      <c r="H190" s="212">
        <v>180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85</v>
      </c>
      <c r="AY190" s="218" t="s">
        <v>227</v>
      </c>
    </row>
    <row r="191" spans="1:65" s="2" customFormat="1" ht="24.2" customHeight="1">
      <c r="A191" s="35"/>
      <c r="B191" s="36"/>
      <c r="C191" s="194" t="s">
        <v>7</v>
      </c>
      <c r="D191" s="194" t="s">
        <v>229</v>
      </c>
      <c r="E191" s="195" t="s">
        <v>357</v>
      </c>
      <c r="F191" s="196" t="s">
        <v>358</v>
      </c>
      <c r="G191" s="197" t="s">
        <v>359</v>
      </c>
      <c r="H191" s="198">
        <v>60</v>
      </c>
      <c r="I191" s="199"/>
      <c r="J191" s="200">
        <f>ROUND(I191*H191,2)</f>
        <v>0</v>
      </c>
      <c r="K191" s="196" t="s">
        <v>233</v>
      </c>
      <c r="L191" s="40"/>
      <c r="M191" s="201" t="s">
        <v>1</v>
      </c>
      <c r="N191" s="202" t="s">
        <v>42</v>
      </c>
      <c r="O191" s="7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234</v>
      </c>
      <c r="AT191" s="205" t="s">
        <v>229</v>
      </c>
      <c r="AU191" s="205" t="s">
        <v>88</v>
      </c>
      <c r="AY191" s="18" t="s">
        <v>227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85</v>
      </c>
      <c r="BK191" s="206">
        <f>ROUND(I191*H191,2)</f>
        <v>0</v>
      </c>
      <c r="BL191" s="18" t="s">
        <v>234</v>
      </c>
      <c r="BM191" s="205" t="s">
        <v>1136</v>
      </c>
    </row>
    <row r="192" spans="1:65" s="13" customFormat="1" ht="11.25">
      <c r="B192" s="207"/>
      <c r="C192" s="208"/>
      <c r="D192" s="209" t="s">
        <v>236</v>
      </c>
      <c r="E192" s="210" t="s">
        <v>1</v>
      </c>
      <c r="F192" s="211" t="s">
        <v>1137</v>
      </c>
      <c r="G192" s="208"/>
      <c r="H192" s="212">
        <v>60</v>
      </c>
      <c r="I192" s="213"/>
      <c r="J192" s="208"/>
      <c r="K192" s="208"/>
      <c r="L192" s="214"/>
      <c r="M192" s="215"/>
      <c r="N192" s="216"/>
      <c r="O192" s="216"/>
      <c r="P192" s="216"/>
      <c r="Q192" s="216"/>
      <c r="R192" s="216"/>
      <c r="S192" s="216"/>
      <c r="T192" s="217"/>
      <c r="AT192" s="218" t="s">
        <v>236</v>
      </c>
      <c r="AU192" s="218" t="s">
        <v>88</v>
      </c>
      <c r="AV192" s="13" t="s">
        <v>88</v>
      </c>
      <c r="AW192" s="13" t="s">
        <v>32</v>
      </c>
      <c r="AX192" s="13" t="s">
        <v>85</v>
      </c>
      <c r="AY192" s="218" t="s">
        <v>227</v>
      </c>
    </row>
    <row r="193" spans="1:65" s="2" customFormat="1" ht="24.2" customHeight="1">
      <c r="A193" s="35"/>
      <c r="B193" s="36"/>
      <c r="C193" s="194" t="s">
        <v>349</v>
      </c>
      <c r="D193" s="194" t="s">
        <v>229</v>
      </c>
      <c r="E193" s="195" t="s">
        <v>364</v>
      </c>
      <c r="F193" s="196" t="s">
        <v>365</v>
      </c>
      <c r="G193" s="197" t="s">
        <v>232</v>
      </c>
      <c r="H193" s="198">
        <v>6.6</v>
      </c>
      <c r="I193" s="199"/>
      <c r="J193" s="200">
        <f>ROUND(I193*H193,2)</f>
        <v>0</v>
      </c>
      <c r="K193" s="196" t="s">
        <v>233</v>
      </c>
      <c r="L193" s="40"/>
      <c r="M193" s="201" t="s">
        <v>1</v>
      </c>
      <c r="N193" s="202" t="s">
        <v>42</v>
      </c>
      <c r="O193" s="72"/>
      <c r="P193" s="203">
        <f>O193*H193</f>
        <v>0</v>
      </c>
      <c r="Q193" s="203">
        <v>8.6800000000000002E-3</v>
      </c>
      <c r="R193" s="203">
        <f>Q193*H193</f>
        <v>5.7287999999999999E-2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234</v>
      </c>
      <c r="AT193" s="205" t="s">
        <v>229</v>
      </c>
      <c r="AU193" s="205" t="s">
        <v>88</v>
      </c>
      <c r="AY193" s="18" t="s">
        <v>227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85</v>
      </c>
      <c r="BK193" s="206">
        <f>ROUND(I193*H193,2)</f>
        <v>0</v>
      </c>
      <c r="BL193" s="18" t="s">
        <v>234</v>
      </c>
      <c r="BM193" s="205" t="s">
        <v>1138</v>
      </c>
    </row>
    <row r="194" spans="1:65" s="13" customFormat="1" ht="11.25">
      <c r="B194" s="207"/>
      <c r="C194" s="208"/>
      <c r="D194" s="209" t="s">
        <v>236</v>
      </c>
      <c r="E194" s="210" t="s">
        <v>1</v>
      </c>
      <c r="F194" s="211" t="s">
        <v>1139</v>
      </c>
      <c r="G194" s="208"/>
      <c r="H194" s="212">
        <v>6.6</v>
      </c>
      <c r="I194" s="213"/>
      <c r="J194" s="208"/>
      <c r="K194" s="208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236</v>
      </c>
      <c r="AU194" s="218" t="s">
        <v>88</v>
      </c>
      <c r="AV194" s="13" t="s">
        <v>88</v>
      </c>
      <c r="AW194" s="13" t="s">
        <v>32</v>
      </c>
      <c r="AX194" s="13" t="s">
        <v>77</v>
      </c>
      <c r="AY194" s="218" t="s">
        <v>227</v>
      </c>
    </row>
    <row r="195" spans="1:65" s="15" customFormat="1" ht="11.25">
      <c r="B195" s="229"/>
      <c r="C195" s="230"/>
      <c r="D195" s="209" t="s">
        <v>236</v>
      </c>
      <c r="E195" s="231" t="s">
        <v>147</v>
      </c>
      <c r="F195" s="232" t="s">
        <v>244</v>
      </c>
      <c r="G195" s="230"/>
      <c r="H195" s="233">
        <v>6.6</v>
      </c>
      <c r="I195" s="234"/>
      <c r="J195" s="230"/>
      <c r="K195" s="230"/>
      <c r="L195" s="235"/>
      <c r="M195" s="236"/>
      <c r="N195" s="237"/>
      <c r="O195" s="237"/>
      <c r="P195" s="237"/>
      <c r="Q195" s="237"/>
      <c r="R195" s="237"/>
      <c r="S195" s="237"/>
      <c r="T195" s="238"/>
      <c r="AT195" s="239" t="s">
        <v>236</v>
      </c>
      <c r="AU195" s="239" t="s">
        <v>88</v>
      </c>
      <c r="AV195" s="15" t="s">
        <v>234</v>
      </c>
      <c r="AW195" s="15" t="s">
        <v>32</v>
      </c>
      <c r="AX195" s="15" t="s">
        <v>85</v>
      </c>
      <c r="AY195" s="239" t="s">
        <v>227</v>
      </c>
    </row>
    <row r="196" spans="1:65" s="2" customFormat="1" ht="24.2" customHeight="1">
      <c r="A196" s="35"/>
      <c r="B196" s="36"/>
      <c r="C196" s="194" t="s">
        <v>356</v>
      </c>
      <c r="D196" s="194" t="s">
        <v>229</v>
      </c>
      <c r="E196" s="195" t="s">
        <v>372</v>
      </c>
      <c r="F196" s="196" t="s">
        <v>373</v>
      </c>
      <c r="G196" s="197" t="s">
        <v>232</v>
      </c>
      <c r="H196" s="198">
        <v>24.2</v>
      </c>
      <c r="I196" s="199"/>
      <c r="J196" s="200">
        <f>ROUND(I196*H196,2)</f>
        <v>0</v>
      </c>
      <c r="K196" s="196" t="s">
        <v>233</v>
      </c>
      <c r="L196" s="40"/>
      <c r="M196" s="201" t="s">
        <v>1</v>
      </c>
      <c r="N196" s="202" t="s">
        <v>42</v>
      </c>
      <c r="O196" s="72"/>
      <c r="P196" s="203">
        <f>O196*H196</f>
        <v>0</v>
      </c>
      <c r="Q196" s="203">
        <v>1.269E-2</v>
      </c>
      <c r="R196" s="203">
        <f>Q196*H196</f>
        <v>0.30709799999999998</v>
      </c>
      <c r="S196" s="203">
        <v>0</v>
      </c>
      <c r="T196" s="20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234</v>
      </c>
      <c r="AT196" s="205" t="s">
        <v>229</v>
      </c>
      <c r="AU196" s="205" t="s">
        <v>88</v>
      </c>
      <c r="AY196" s="18" t="s">
        <v>227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85</v>
      </c>
      <c r="BK196" s="206">
        <f>ROUND(I196*H196,2)</f>
        <v>0</v>
      </c>
      <c r="BL196" s="18" t="s">
        <v>234</v>
      </c>
      <c r="BM196" s="205" t="s">
        <v>1140</v>
      </c>
    </row>
    <row r="197" spans="1:65" s="14" customFormat="1" ht="11.25">
      <c r="B197" s="219"/>
      <c r="C197" s="220"/>
      <c r="D197" s="209" t="s">
        <v>236</v>
      </c>
      <c r="E197" s="221" t="s">
        <v>1</v>
      </c>
      <c r="F197" s="222" t="s">
        <v>375</v>
      </c>
      <c r="G197" s="220"/>
      <c r="H197" s="221" t="s">
        <v>1</v>
      </c>
      <c r="I197" s="223"/>
      <c r="J197" s="220"/>
      <c r="K197" s="220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236</v>
      </c>
      <c r="AU197" s="228" t="s">
        <v>88</v>
      </c>
      <c r="AV197" s="14" t="s">
        <v>85</v>
      </c>
      <c r="AW197" s="14" t="s">
        <v>32</v>
      </c>
      <c r="AX197" s="14" t="s">
        <v>77</v>
      </c>
      <c r="AY197" s="228" t="s">
        <v>227</v>
      </c>
    </row>
    <row r="198" spans="1:65" s="13" customFormat="1" ht="11.25">
      <c r="B198" s="207"/>
      <c r="C198" s="208"/>
      <c r="D198" s="209" t="s">
        <v>236</v>
      </c>
      <c r="E198" s="210" t="s">
        <v>1</v>
      </c>
      <c r="F198" s="211" t="s">
        <v>1141</v>
      </c>
      <c r="G198" s="208"/>
      <c r="H198" s="212">
        <v>3.3</v>
      </c>
      <c r="I198" s="213"/>
      <c r="J198" s="208"/>
      <c r="K198" s="208"/>
      <c r="L198" s="214"/>
      <c r="M198" s="215"/>
      <c r="N198" s="216"/>
      <c r="O198" s="216"/>
      <c r="P198" s="216"/>
      <c r="Q198" s="216"/>
      <c r="R198" s="216"/>
      <c r="S198" s="216"/>
      <c r="T198" s="217"/>
      <c r="AT198" s="218" t="s">
        <v>236</v>
      </c>
      <c r="AU198" s="218" t="s">
        <v>88</v>
      </c>
      <c r="AV198" s="13" t="s">
        <v>88</v>
      </c>
      <c r="AW198" s="13" t="s">
        <v>32</v>
      </c>
      <c r="AX198" s="13" t="s">
        <v>77</v>
      </c>
      <c r="AY198" s="21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1142</v>
      </c>
      <c r="G199" s="208"/>
      <c r="H199" s="212">
        <v>20.9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77</v>
      </c>
      <c r="AY199" s="218" t="s">
        <v>227</v>
      </c>
    </row>
    <row r="200" spans="1:65" s="15" customFormat="1" ht="11.25">
      <c r="B200" s="229"/>
      <c r="C200" s="230"/>
      <c r="D200" s="209" t="s">
        <v>236</v>
      </c>
      <c r="E200" s="231" t="s">
        <v>189</v>
      </c>
      <c r="F200" s="232" t="s">
        <v>244</v>
      </c>
      <c r="G200" s="230"/>
      <c r="H200" s="233">
        <v>24.2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236</v>
      </c>
      <c r="AU200" s="239" t="s">
        <v>88</v>
      </c>
      <c r="AV200" s="15" t="s">
        <v>234</v>
      </c>
      <c r="AW200" s="15" t="s">
        <v>32</v>
      </c>
      <c r="AX200" s="15" t="s">
        <v>85</v>
      </c>
      <c r="AY200" s="239" t="s">
        <v>227</v>
      </c>
    </row>
    <row r="201" spans="1:65" s="2" customFormat="1" ht="24.2" customHeight="1">
      <c r="A201" s="35"/>
      <c r="B201" s="36"/>
      <c r="C201" s="194" t="s">
        <v>363</v>
      </c>
      <c r="D201" s="194" t="s">
        <v>229</v>
      </c>
      <c r="E201" s="195" t="s">
        <v>389</v>
      </c>
      <c r="F201" s="196" t="s">
        <v>390</v>
      </c>
      <c r="G201" s="197" t="s">
        <v>232</v>
      </c>
      <c r="H201" s="198">
        <v>113.45</v>
      </c>
      <c r="I201" s="199"/>
      <c r="J201" s="200">
        <f>ROUND(I201*H201,2)</f>
        <v>0</v>
      </c>
      <c r="K201" s="196" t="s">
        <v>233</v>
      </c>
      <c r="L201" s="40"/>
      <c r="M201" s="201" t="s">
        <v>1</v>
      </c>
      <c r="N201" s="202" t="s">
        <v>42</v>
      </c>
      <c r="O201" s="72"/>
      <c r="P201" s="203">
        <f>O201*H201</f>
        <v>0</v>
      </c>
      <c r="Q201" s="203">
        <v>3.6900000000000002E-2</v>
      </c>
      <c r="R201" s="203">
        <f>Q201*H201</f>
        <v>4.1863049999999999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234</v>
      </c>
      <c r="AT201" s="205" t="s">
        <v>229</v>
      </c>
      <c r="AU201" s="205" t="s">
        <v>88</v>
      </c>
      <c r="AY201" s="18" t="s">
        <v>227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85</v>
      </c>
      <c r="BK201" s="206">
        <f>ROUND(I201*H201,2)</f>
        <v>0</v>
      </c>
      <c r="BL201" s="18" t="s">
        <v>234</v>
      </c>
      <c r="BM201" s="205" t="s">
        <v>1143</v>
      </c>
    </row>
    <row r="202" spans="1:65" s="13" customFormat="1" ht="11.25">
      <c r="B202" s="207"/>
      <c r="C202" s="208"/>
      <c r="D202" s="209" t="s">
        <v>236</v>
      </c>
      <c r="E202" s="210" t="s">
        <v>1</v>
      </c>
      <c r="F202" s="211" t="s">
        <v>1144</v>
      </c>
      <c r="G202" s="208"/>
      <c r="H202" s="212">
        <v>75</v>
      </c>
      <c r="I202" s="213"/>
      <c r="J202" s="208"/>
      <c r="K202" s="208"/>
      <c r="L202" s="214"/>
      <c r="M202" s="215"/>
      <c r="N202" s="216"/>
      <c r="O202" s="216"/>
      <c r="P202" s="216"/>
      <c r="Q202" s="216"/>
      <c r="R202" s="216"/>
      <c r="S202" s="216"/>
      <c r="T202" s="217"/>
      <c r="AT202" s="218" t="s">
        <v>236</v>
      </c>
      <c r="AU202" s="218" t="s">
        <v>88</v>
      </c>
      <c r="AV202" s="13" t="s">
        <v>88</v>
      </c>
      <c r="AW202" s="13" t="s">
        <v>32</v>
      </c>
      <c r="AX202" s="13" t="s">
        <v>77</v>
      </c>
      <c r="AY202" s="218" t="s">
        <v>227</v>
      </c>
    </row>
    <row r="203" spans="1:65" s="14" customFormat="1" ht="11.25">
      <c r="B203" s="219"/>
      <c r="C203" s="220"/>
      <c r="D203" s="209" t="s">
        <v>236</v>
      </c>
      <c r="E203" s="221" t="s">
        <v>1</v>
      </c>
      <c r="F203" s="222" t="s">
        <v>1145</v>
      </c>
      <c r="G203" s="220"/>
      <c r="H203" s="221" t="s">
        <v>1</v>
      </c>
      <c r="I203" s="223"/>
      <c r="J203" s="220"/>
      <c r="K203" s="220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236</v>
      </c>
      <c r="AU203" s="228" t="s">
        <v>88</v>
      </c>
      <c r="AV203" s="14" t="s">
        <v>85</v>
      </c>
      <c r="AW203" s="14" t="s">
        <v>32</v>
      </c>
      <c r="AX203" s="14" t="s">
        <v>77</v>
      </c>
      <c r="AY203" s="228" t="s">
        <v>227</v>
      </c>
    </row>
    <row r="204" spans="1:65" s="13" customFormat="1" ht="11.25">
      <c r="B204" s="207"/>
      <c r="C204" s="208"/>
      <c r="D204" s="209" t="s">
        <v>236</v>
      </c>
      <c r="E204" s="210" t="s">
        <v>1</v>
      </c>
      <c r="F204" s="211" t="s">
        <v>1146</v>
      </c>
      <c r="G204" s="208"/>
      <c r="H204" s="212">
        <v>2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32</v>
      </c>
      <c r="AX204" s="13" t="s">
        <v>77</v>
      </c>
      <c r="AY204" s="218" t="s">
        <v>227</v>
      </c>
    </row>
    <row r="205" spans="1:65" s="13" customFormat="1" ht="11.25">
      <c r="B205" s="207"/>
      <c r="C205" s="208"/>
      <c r="D205" s="209" t="s">
        <v>236</v>
      </c>
      <c r="E205" s="210" t="s">
        <v>1</v>
      </c>
      <c r="F205" s="211" t="s">
        <v>1147</v>
      </c>
      <c r="G205" s="208"/>
      <c r="H205" s="212">
        <v>2</v>
      </c>
      <c r="I205" s="213"/>
      <c r="J205" s="208"/>
      <c r="K205" s="208"/>
      <c r="L205" s="214"/>
      <c r="M205" s="215"/>
      <c r="N205" s="216"/>
      <c r="O205" s="216"/>
      <c r="P205" s="216"/>
      <c r="Q205" s="216"/>
      <c r="R205" s="216"/>
      <c r="S205" s="216"/>
      <c r="T205" s="217"/>
      <c r="AT205" s="218" t="s">
        <v>236</v>
      </c>
      <c r="AU205" s="218" t="s">
        <v>88</v>
      </c>
      <c r="AV205" s="13" t="s">
        <v>88</v>
      </c>
      <c r="AW205" s="13" t="s">
        <v>32</v>
      </c>
      <c r="AX205" s="13" t="s">
        <v>77</v>
      </c>
      <c r="AY205" s="218" t="s">
        <v>227</v>
      </c>
    </row>
    <row r="206" spans="1:65" s="13" customFormat="1" ht="11.25">
      <c r="B206" s="207"/>
      <c r="C206" s="208"/>
      <c r="D206" s="209" t="s">
        <v>236</v>
      </c>
      <c r="E206" s="210" t="s">
        <v>1</v>
      </c>
      <c r="F206" s="211" t="s">
        <v>1148</v>
      </c>
      <c r="G206" s="208"/>
      <c r="H206" s="212">
        <v>2</v>
      </c>
      <c r="I206" s="213"/>
      <c r="J206" s="208"/>
      <c r="K206" s="208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236</v>
      </c>
      <c r="AU206" s="218" t="s">
        <v>88</v>
      </c>
      <c r="AV206" s="13" t="s">
        <v>88</v>
      </c>
      <c r="AW206" s="13" t="s">
        <v>32</v>
      </c>
      <c r="AX206" s="13" t="s">
        <v>77</v>
      </c>
      <c r="AY206" s="218" t="s">
        <v>227</v>
      </c>
    </row>
    <row r="207" spans="1:65" s="13" customFormat="1" ht="11.25">
      <c r="B207" s="207"/>
      <c r="C207" s="208"/>
      <c r="D207" s="209" t="s">
        <v>236</v>
      </c>
      <c r="E207" s="210" t="s">
        <v>1</v>
      </c>
      <c r="F207" s="211" t="s">
        <v>1149</v>
      </c>
      <c r="G207" s="208"/>
      <c r="H207" s="212">
        <v>2</v>
      </c>
      <c r="I207" s="213"/>
      <c r="J207" s="208"/>
      <c r="K207" s="208"/>
      <c r="L207" s="214"/>
      <c r="M207" s="215"/>
      <c r="N207" s="216"/>
      <c r="O207" s="216"/>
      <c r="P207" s="216"/>
      <c r="Q207" s="216"/>
      <c r="R207" s="216"/>
      <c r="S207" s="216"/>
      <c r="T207" s="217"/>
      <c r="AT207" s="218" t="s">
        <v>236</v>
      </c>
      <c r="AU207" s="218" t="s">
        <v>88</v>
      </c>
      <c r="AV207" s="13" t="s">
        <v>88</v>
      </c>
      <c r="AW207" s="13" t="s">
        <v>32</v>
      </c>
      <c r="AX207" s="13" t="s">
        <v>77</v>
      </c>
      <c r="AY207" s="218" t="s">
        <v>227</v>
      </c>
    </row>
    <row r="208" spans="1:65" s="13" customFormat="1" ht="11.25">
      <c r="B208" s="207"/>
      <c r="C208" s="208"/>
      <c r="D208" s="209" t="s">
        <v>236</v>
      </c>
      <c r="E208" s="210" t="s">
        <v>1</v>
      </c>
      <c r="F208" s="211" t="s">
        <v>1150</v>
      </c>
      <c r="G208" s="208"/>
      <c r="H208" s="212">
        <v>4</v>
      </c>
      <c r="I208" s="213"/>
      <c r="J208" s="208"/>
      <c r="K208" s="208"/>
      <c r="L208" s="214"/>
      <c r="M208" s="215"/>
      <c r="N208" s="216"/>
      <c r="O208" s="216"/>
      <c r="P208" s="216"/>
      <c r="Q208" s="216"/>
      <c r="R208" s="216"/>
      <c r="S208" s="216"/>
      <c r="T208" s="217"/>
      <c r="AT208" s="218" t="s">
        <v>236</v>
      </c>
      <c r="AU208" s="218" t="s">
        <v>88</v>
      </c>
      <c r="AV208" s="13" t="s">
        <v>88</v>
      </c>
      <c r="AW208" s="13" t="s">
        <v>32</v>
      </c>
      <c r="AX208" s="13" t="s">
        <v>77</v>
      </c>
      <c r="AY208" s="218" t="s">
        <v>227</v>
      </c>
    </row>
    <row r="209" spans="1:65" s="13" customFormat="1" ht="11.25">
      <c r="B209" s="207"/>
      <c r="C209" s="208"/>
      <c r="D209" s="209" t="s">
        <v>236</v>
      </c>
      <c r="E209" s="210" t="s">
        <v>1</v>
      </c>
      <c r="F209" s="211" t="s">
        <v>1151</v>
      </c>
      <c r="G209" s="208"/>
      <c r="H209" s="212">
        <v>1</v>
      </c>
      <c r="I209" s="213"/>
      <c r="J209" s="208"/>
      <c r="K209" s="208"/>
      <c r="L209" s="214"/>
      <c r="M209" s="215"/>
      <c r="N209" s="216"/>
      <c r="O209" s="216"/>
      <c r="P209" s="216"/>
      <c r="Q209" s="216"/>
      <c r="R209" s="216"/>
      <c r="S209" s="216"/>
      <c r="T209" s="217"/>
      <c r="AT209" s="218" t="s">
        <v>236</v>
      </c>
      <c r="AU209" s="218" t="s">
        <v>88</v>
      </c>
      <c r="AV209" s="13" t="s">
        <v>88</v>
      </c>
      <c r="AW209" s="13" t="s">
        <v>32</v>
      </c>
      <c r="AX209" s="13" t="s">
        <v>77</v>
      </c>
      <c r="AY209" s="218" t="s">
        <v>227</v>
      </c>
    </row>
    <row r="210" spans="1:65" s="15" customFormat="1" ht="11.25">
      <c r="B210" s="229"/>
      <c r="C210" s="230"/>
      <c r="D210" s="209" t="s">
        <v>236</v>
      </c>
      <c r="E210" s="231" t="s">
        <v>132</v>
      </c>
      <c r="F210" s="232" t="s">
        <v>244</v>
      </c>
      <c r="G210" s="230"/>
      <c r="H210" s="233">
        <v>88</v>
      </c>
      <c r="I210" s="234"/>
      <c r="J210" s="230"/>
      <c r="K210" s="230"/>
      <c r="L210" s="235"/>
      <c r="M210" s="236"/>
      <c r="N210" s="237"/>
      <c r="O210" s="237"/>
      <c r="P210" s="237"/>
      <c r="Q210" s="237"/>
      <c r="R210" s="237"/>
      <c r="S210" s="237"/>
      <c r="T210" s="238"/>
      <c r="AT210" s="239" t="s">
        <v>236</v>
      </c>
      <c r="AU210" s="239" t="s">
        <v>88</v>
      </c>
      <c r="AV210" s="15" t="s">
        <v>234</v>
      </c>
      <c r="AW210" s="15" t="s">
        <v>32</v>
      </c>
      <c r="AX210" s="15" t="s">
        <v>77</v>
      </c>
      <c r="AY210" s="239" t="s">
        <v>227</v>
      </c>
    </row>
    <row r="211" spans="1:65" s="13" customFormat="1" ht="11.25">
      <c r="B211" s="207"/>
      <c r="C211" s="208"/>
      <c r="D211" s="209" t="s">
        <v>236</v>
      </c>
      <c r="E211" s="210" t="s">
        <v>1</v>
      </c>
      <c r="F211" s="211" t="s">
        <v>1152</v>
      </c>
      <c r="G211" s="208"/>
      <c r="H211" s="212">
        <v>82.5</v>
      </c>
      <c r="I211" s="213"/>
      <c r="J211" s="208"/>
      <c r="K211" s="208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236</v>
      </c>
      <c r="AU211" s="218" t="s">
        <v>88</v>
      </c>
      <c r="AV211" s="13" t="s">
        <v>88</v>
      </c>
      <c r="AW211" s="13" t="s">
        <v>32</v>
      </c>
      <c r="AX211" s="13" t="s">
        <v>77</v>
      </c>
      <c r="AY211" s="218" t="s">
        <v>227</v>
      </c>
    </row>
    <row r="212" spans="1:65" s="14" customFormat="1" ht="11.25">
      <c r="B212" s="219"/>
      <c r="C212" s="220"/>
      <c r="D212" s="209" t="s">
        <v>236</v>
      </c>
      <c r="E212" s="221" t="s">
        <v>1</v>
      </c>
      <c r="F212" s="222" t="s">
        <v>1145</v>
      </c>
      <c r="G212" s="220"/>
      <c r="H212" s="221" t="s">
        <v>1</v>
      </c>
      <c r="I212" s="223"/>
      <c r="J212" s="220"/>
      <c r="K212" s="220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236</v>
      </c>
      <c r="AU212" s="228" t="s">
        <v>88</v>
      </c>
      <c r="AV212" s="14" t="s">
        <v>85</v>
      </c>
      <c r="AW212" s="14" t="s">
        <v>32</v>
      </c>
      <c r="AX212" s="14" t="s">
        <v>77</v>
      </c>
      <c r="AY212" s="228" t="s">
        <v>227</v>
      </c>
    </row>
    <row r="213" spans="1:65" s="13" customFormat="1" ht="11.25">
      <c r="B213" s="207"/>
      <c r="C213" s="208"/>
      <c r="D213" s="209" t="s">
        <v>236</v>
      </c>
      <c r="E213" s="210" t="s">
        <v>1</v>
      </c>
      <c r="F213" s="211" t="s">
        <v>1153</v>
      </c>
      <c r="G213" s="208"/>
      <c r="H213" s="212">
        <v>4.2</v>
      </c>
      <c r="I213" s="213"/>
      <c r="J213" s="208"/>
      <c r="K213" s="208"/>
      <c r="L213" s="214"/>
      <c r="M213" s="215"/>
      <c r="N213" s="216"/>
      <c r="O213" s="216"/>
      <c r="P213" s="216"/>
      <c r="Q213" s="216"/>
      <c r="R213" s="216"/>
      <c r="S213" s="216"/>
      <c r="T213" s="217"/>
      <c r="AT213" s="218" t="s">
        <v>236</v>
      </c>
      <c r="AU213" s="218" t="s">
        <v>88</v>
      </c>
      <c r="AV213" s="13" t="s">
        <v>88</v>
      </c>
      <c r="AW213" s="13" t="s">
        <v>32</v>
      </c>
      <c r="AX213" s="13" t="s">
        <v>77</v>
      </c>
      <c r="AY213" s="218" t="s">
        <v>227</v>
      </c>
    </row>
    <row r="214" spans="1:65" s="13" customFormat="1" ht="11.25">
      <c r="B214" s="207"/>
      <c r="C214" s="208"/>
      <c r="D214" s="209" t="s">
        <v>236</v>
      </c>
      <c r="E214" s="210" t="s">
        <v>1</v>
      </c>
      <c r="F214" s="211" t="s">
        <v>1154</v>
      </c>
      <c r="G214" s="208"/>
      <c r="H214" s="212">
        <v>2.6</v>
      </c>
      <c r="I214" s="213"/>
      <c r="J214" s="208"/>
      <c r="K214" s="208"/>
      <c r="L214" s="214"/>
      <c r="M214" s="215"/>
      <c r="N214" s="216"/>
      <c r="O214" s="216"/>
      <c r="P214" s="216"/>
      <c r="Q214" s="216"/>
      <c r="R214" s="216"/>
      <c r="S214" s="216"/>
      <c r="T214" s="217"/>
      <c r="AT214" s="218" t="s">
        <v>236</v>
      </c>
      <c r="AU214" s="218" t="s">
        <v>88</v>
      </c>
      <c r="AV214" s="13" t="s">
        <v>88</v>
      </c>
      <c r="AW214" s="13" t="s">
        <v>32</v>
      </c>
      <c r="AX214" s="13" t="s">
        <v>77</v>
      </c>
      <c r="AY214" s="218" t="s">
        <v>227</v>
      </c>
    </row>
    <row r="215" spans="1:65" s="13" customFormat="1" ht="11.25">
      <c r="B215" s="207"/>
      <c r="C215" s="208"/>
      <c r="D215" s="209" t="s">
        <v>236</v>
      </c>
      <c r="E215" s="210" t="s">
        <v>1</v>
      </c>
      <c r="F215" s="211" t="s">
        <v>1155</v>
      </c>
      <c r="G215" s="208"/>
      <c r="H215" s="212">
        <v>2.6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1:65" s="13" customFormat="1" ht="11.25">
      <c r="B216" s="207"/>
      <c r="C216" s="208"/>
      <c r="D216" s="209" t="s">
        <v>236</v>
      </c>
      <c r="E216" s="210" t="s">
        <v>1</v>
      </c>
      <c r="F216" s="211" t="s">
        <v>1156</v>
      </c>
      <c r="G216" s="208"/>
      <c r="H216" s="212">
        <v>2.1</v>
      </c>
      <c r="I216" s="213"/>
      <c r="J216" s="208"/>
      <c r="K216" s="208"/>
      <c r="L216" s="214"/>
      <c r="M216" s="215"/>
      <c r="N216" s="216"/>
      <c r="O216" s="216"/>
      <c r="P216" s="216"/>
      <c r="Q216" s="216"/>
      <c r="R216" s="216"/>
      <c r="S216" s="216"/>
      <c r="T216" s="217"/>
      <c r="AT216" s="218" t="s">
        <v>236</v>
      </c>
      <c r="AU216" s="218" t="s">
        <v>88</v>
      </c>
      <c r="AV216" s="13" t="s">
        <v>88</v>
      </c>
      <c r="AW216" s="13" t="s">
        <v>32</v>
      </c>
      <c r="AX216" s="13" t="s">
        <v>77</v>
      </c>
      <c r="AY216" s="218" t="s">
        <v>227</v>
      </c>
    </row>
    <row r="217" spans="1:65" s="13" customFormat="1" ht="11.25">
      <c r="B217" s="207"/>
      <c r="C217" s="208"/>
      <c r="D217" s="209" t="s">
        <v>236</v>
      </c>
      <c r="E217" s="210" t="s">
        <v>1</v>
      </c>
      <c r="F217" s="211" t="s">
        <v>1157</v>
      </c>
      <c r="G217" s="208"/>
      <c r="H217" s="212">
        <v>18.600000000000001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1:65" s="13" customFormat="1" ht="11.25">
      <c r="B218" s="207"/>
      <c r="C218" s="208"/>
      <c r="D218" s="209" t="s">
        <v>236</v>
      </c>
      <c r="E218" s="210" t="s">
        <v>1</v>
      </c>
      <c r="F218" s="211" t="s">
        <v>1158</v>
      </c>
      <c r="G218" s="208"/>
      <c r="H218" s="212">
        <v>0.85</v>
      </c>
      <c r="I218" s="213"/>
      <c r="J218" s="208"/>
      <c r="K218" s="208"/>
      <c r="L218" s="214"/>
      <c r="M218" s="215"/>
      <c r="N218" s="216"/>
      <c r="O218" s="216"/>
      <c r="P218" s="216"/>
      <c r="Q218" s="216"/>
      <c r="R218" s="216"/>
      <c r="S218" s="216"/>
      <c r="T218" s="217"/>
      <c r="AT218" s="218" t="s">
        <v>236</v>
      </c>
      <c r="AU218" s="218" t="s">
        <v>88</v>
      </c>
      <c r="AV218" s="13" t="s">
        <v>88</v>
      </c>
      <c r="AW218" s="13" t="s">
        <v>32</v>
      </c>
      <c r="AX218" s="13" t="s">
        <v>77</v>
      </c>
      <c r="AY218" s="218" t="s">
        <v>227</v>
      </c>
    </row>
    <row r="219" spans="1:65" s="15" customFormat="1" ht="11.25">
      <c r="B219" s="229"/>
      <c r="C219" s="230"/>
      <c r="D219" s="209" t="s">
        <v>236</v>
      </c>
      <c r="E219" s="231" t="s">
        <v>135</v>
      </c>
      <c r="F219" s="232" t="s">
        <v>244</v>
      </c>
      <c r="G219" s="230"/>
      <c r="H219" s="233">
        <v>113.45</v>
      </c>
      <c r="I219" s="234"/>
      <c r="J219" s="230"/>
      <c r="K219" s="230"/>
      <c r="L219" s="235"/>
      <c r="M219" s="236"/>
      <c r="N219" s="237"/>
      <c r="O219" s="237"/>
      <c r="P219" s="237"/>
      <c r="Q219" s="237"/>
      <c r="R219" s="237"/>
      <c r="S219" s="237"/>
      <c r="T219" s="238"/>
      <c r="AT219" s="239" t="s">
        <v>236</v>
      </c>
      <c r="AU219" s="239" t="s">
        <v>88</v>
      </c>
      <c r="AV219" s="15" t="s">
        <v>234</v>
      </c>
      <c r="AW219" s="15" t="s">
        <v>32</v>
      </c>
      <c r="AX219" s="15" t="s">
        <v>85</v>
      </c>
      <c r="AY219" s="239" t="s">
        <v>227</v>
      </c>
    </row>
    <row r="220" spans="1:65" s="2" customFormat="1" ht="24.2" customHeight="1">
      <c r="A220" s="35"/>
      <c r="B220" s="36"/>
      <c r="C220" s="194" t="s">
        <v>371</v>
      </c>
      <c r="D220" s="194" t="s">
        <v>229</v>
      </c>
      <c r="E220" s="195" t="s">
        <v>400</v>
      </c>
      <c r="F220" s="196" t="s">
        <v>401</v>
      </c>
      <c r="G220" s="197" t="s">
        <v>402</v>
      </c>
      <c r="H220" s="198">
        <v>248.011</v>
      </c>
      <c r="I220" s="199"/>
      <c r="J220" s="200">
        <f>ROUND(I220*H220,2)</f>
        <v>0</v>
      </c>
      <c r="K220" s="196" t="s">
        <v>233</v>
      </c>
      <c r="L220" s="40"/>
      <c r="M220" s="201" t="s">
        <v>1</v>
      </c>
      <c r="N220" s="202" t="s">
        <v>42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234</v>
      </c>
      <c r="AT220" s="205" t="s">
        <v>229</v>
      </c>
      <c r="AU220" s="205" t="s">
        <v>88</v>
      </c>
      <c r="AY220" s="18" t="s">
        <v>227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85</v>
      </c>
      <c r="BK220" s="206">
        <f>ROUND(I220*H220,2)</f>
        <v>0</v>
      </c>
      <c r="BL220" s="18" t="s">
        <v>234</v>
      </c>
      <c r="BM220" s="205" t="s">
        <v>1159</v>
      </c>
    </row>
    <row r="221" spans="1:65" s="13" customFormat="1" ht="11.25">
      <c r="B221" s="207"/>
      <c r="C221" s="208"/>
      <c r="D221" s="209" t="s">
        <v>236</v>
      </c>
      <c r="E221" s="210" t="s">
        <v>1</v>
      </c>
      <c r="F221" s="211" t="s">
        <v>404</v>
      </c>
      <c r="G221" s="208"/>
      <c r="H221" s="212">
        <v>13.464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1:65" s="13" customFormat="1" ht="11.25">
      <c r="B222" s="207"/>
      <c r="C222" s="208"/>
      <c r="D222" s="209" t="s">
        <v>236</v>
      </c>
      <c r="E222" s="210" t="s">
        <v>1</v>
      </c>
      <c r="F222" s="211" t="s">
        <v>405</v>
      </c>
      <c r="G222" s="208"/>
      <c r="H222" s="212">
        <v>64.372</v>
      </c>
      <c r="I222" s="213"/>
      <c r="J222" s="208"/>
      <c r="K222" s="208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236</v>
      </c>
      <c r="AU222" s="218" t="s">
        <v>88</v>
      </c>
      <c r="AV222" s="13" t="s">
        <v>88</v>
      </c>
      <c r="AW222" s="13" t="s">
        <v>32</v>
      </c>
      <c r="AX222" s="13" t="s">
        <v>77</v>
      </c>
      <c r="AY222" s="218" t="s">
        <v>227</v>
      </c>
    </row>
    <row r="223" spans="1:65" s="13" customFormat="1" ht="11.25">
      <c r="B223" s="207"/>
      <c r="C223" s="208"/>
      <c r="D223" s="209" t="s">
        <v>236</v>
      </c>
      <c r="E223" s="210" t="s">
        <v>1</v>
      </c>
      <c r="F223" s="211" t="s">
        <v>406</v>
      </c>
      <c r="G223" s="208"/>
      <c r="H223" s="212">
        <v>170.17500000000001</v>
      </c>
      <c r="I223" s="213"/>
      <c r="J223" s="208"/>
      <c r="K223" s="208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236</v>
      </c>
      <c r="AU223" s="218" t="s">
        <v>88</v>
      </c>
      <c r="AV223" s="13" t="s">
        <v>88</v>
      </c>
      <c r="AW223" s="13" t="s">
        <v>32</v>
      </c>
      <c r="AX223" s="13" t="s">
        <v>77</v>
      </c>
      <c r="AY223" s="218" t="s">
        <v>227</v>
      </c>
    </row>
    <row r="224" spans="1:65" s="15" customFormat="1" ht="11.25">
      <c r="B224" s="229"/>
      <c r="C224" s="230"/>
      <c r="D224" s="209" t="s">
        <v>236</v>
      </c>
      <c r="E224" s="231" t="s">
        <v>155</v>
      </c>
      <c r="F224" s="232" t="s">
        <v>244</v>
      </c>
      <c r="G224" s="230"/>
      <c r="H224" s="233">
        <v>248.011</v>
      </c>
      <c r="I224" s="234"/>
      <c r="J224" s="230"/>
      <c r="K224" s="230"/>
      <c r="L224" s="235"/>
      <c r="M224" s="236"/>
      <c r="N224" s="237"/>
      <c r="O224" s="237"/>
      <c r="P224" s="237"/>
      <c r="Q224" s="237"/>
      <c r="R224" s="237"/>
      <c r="S224" s="237"/>
      <c r="T224" s="238"/>
      <c r="AT224" s="239" t="s">
        <v>236</v>
      </c>
      <c r="AU224" s="239" t="s">
        <v>88</v>
      </c>
      <c r="AV224" s="15" t="s">
        <v>234</v>
      </c>
      <c r="AW224" s="15" t="s">
        <v>32</v>
      </c>
      <c r="AX224" s="15" t="s">
        <v>85</v>
      </c>
      <c r="AY224" s="239" t="s">
        <v>227</v>
      </c>
    </row>
    <row r="225" spans="1:65" s="2" customFormat="1" ht="24.2" customHeight="1">
      <c r="A225" s="35"/>
      <c r="B225" s="36"/>
      <c r="C225" s="194" t="s">
        <v>383</v>
      </c>
      <c r="D225" s="194" t="s">
        <v>229</v>
      </c>
      <c r="E225" s="195" t="s">
        <v>409</v>
      </c>
      <c r="F225" s="196" t="s">
        <v>410</v>
      </c>
      <c r="G225" s="197" t="s">
        <v>402</v>
      </c>
      <c r="H225" s="198">
        <v>198.40899999999999</v>
      </c>
      <c r="I225" s="199"/>
      <c r="J225" s="200">
        <f>ROUND(I225*H225,2)</f>
        <v>0</v>
      </c>
      <c r="K225" s="196" t="s">
        <v>233</v>
      </c>
      <c r="L225" s="40"/>
      <c r="M225" s="201" t="s">
        <v>1</v>
      </c>
      <c r="N225" s="202" t="s">
        <v>42</v>
      </c>
      <c r="O225" s="72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234</v>
      </c>
      <c r="AT225" s="205" t="s">
        <v>229</v>
      </c>
      <c r="AU225" s="205" t="s">
        <v>88</v>
      </c>
      <c r="AY225" s="18" t="s">
        <v>227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85</v>
      </c>
      <c r="BK225" s="206">
        <f>ROUND(I225*H225,2)</f>
        <v>0</v>
      </c>
      <c r="BL225" s="18" t="s">
        <v>234</v>
      </c>
      <c r="BM225" s="205" t="s">
        <v>1160</v>
      </c>
    </row>
    <row r="226" spans="1:65" s="14" customFormat="1" ht="11.25">
      <c r="B226" s="219"/>
      <c r="C226" s="220"/>
      <c r="D226" s="209" t="s">
        <v>236</v>
      </c>
      <c r="E226" s="221" t="s">
        <v>1</v>
      </c>
      <c r="F226" s="222" t="s">
        <v>412</v>
      </c>
      <c r="G226" s="220"/>
      <c r="H226" s="221" t="s">
        <v>1</v>
      </c>
      <c r="I226" s="223"/>
      <c r="J226" s="220"/>
      <c r="K226" s="220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236</v>
      </c>
      <c r="AU226" s="228" t="s">
        <v>88</v>
      </c>
      <c r="AV226" s="14" t="s">
        <v>85</v>
      </c>
      <c r="AW226" s="14" t="s">
        <v>32</v>
      </c>
      <c r="AX226" s="14" t="s">
        <v>77</v>
      </c>
      <c r="AY226" s="228" t="s">
        <v>227</v>
      </c>
    </row>
    <row r="227" spans="1:65" s="13" customFormat="1" ht="11.25">
      <c r="B227" s="207"/>
      <c r="C227" s="208"/>
      <c r="D227" s="209" t="s">
        <v>236</v>
      </c>
      <c r="E227" s="210" t="s">
        <v>1</v>
      </c>
      <c r="F227" s="211" t="s">
        <v>413</v>
      </c>
      <c r="G227" s="208"/>
      <c r="H227" s="212">
        <v>198.40899999999999</v>
      </c>
      <c r="I227" s="213"/>
      <c r="J227" s="208"/>
      <c r="K227" s="208"/>
      <c r="L227" s="214"/>
      <c r="M227" s="215"/>
      <c r="N227" s="216"/>
      <c r="O227" s="216"/>
      <c r="P227" s="216"/>
      <c r="Q227" s="216"/>
      <c r="R227" s="216"/>
      <c r="S227" s="216"/>
      <c r="T227" s="217"/>
      <c r="AT227" s="218" t="s">
        <v>236</v>
      </c>
      <c r="AU227" s="218" t="s">
        <v>88</v>
      </c>
      <c r="AV227" s="13" t="s">
        <v>88</v>
      </c>
      <c r="AW227" s="13" t="s">
        <v>32</v>
      </c>
      <c r="AX227" s="13" t="s">
        <v>85</v>
      </c>
      <c r="AY227" s="218" t="s">
        <v>227</v>
      </c>
    </row>
    <row r="228" spans="1:65" s="2" customFormat="1" ht="24.2" customHeight="1">
      <c r="A228" s="35"/>
      <c r="B228" s="36"/>
      <c r="C228" s="194" t="s">
        <v>388</v>
      </c>
      <c r="D228" s="194" t="s">
        <v>229</v>
      </c>
      <c r="E228" s="195" t="s">
        <v>415</v>
      </c>
      <c r="F228" s="196" t="s">
        <v>416</v>
      </c>
      <c r="G228" s="197" t="s">
        <v>402</v>
      </c>
      <c r="H228" s="198">
        <v>49.601999999999997</v>
      </c>
      <c r="I228" s="199"/>
      <c r="J228" s="200">
        <f>ROUND(I228*H228,2)</f>
        <v>0</v>
      </c>
      <c r="K228" s="196" t="s">
        <v>233</v>
      </c>
      <c r="L228" s="40"/>
      <c r="M228" s="201" t="s">
        <v>1</v>
      </c>
      <c r="N228" s="202" t="s">
        <v>42</v>
      </c>
      <c r="O228" s="72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234</v>
      </c>
      <c r="AT228" s="205" t="s">
        <v>229</v>
      </c>
      <c r="AU228" s="205" t="s">
        <v>88</v>
      </c>
      <c r="AY228" s="18" t="s">
        <v>227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85</v>
      </c>
      <c r="BK228" s="206">
        <f>ROUND(I228*H228,2)</f>
        <v>0</v>
      </c>
      <c r="BL228" s="18" t="s">
        <v>234</v>
      </c>
      <c r="BM228" s="205" t="s">
        <v>1161</v>
      </c>
    </row>
    <row r="229" spans="1:65" s="13" customFormat="1" ht="11.25">
      <c r="B229" s="207"/>
      <c r="C229" s="208"/>
      <c r="D229" s="209" t="s">
        <v>236</v>
      </c>
      <c r="E229" s="210" t="s">
        <v>1</v>
      </c>
      <c r="F229" s="211" t="s">
        <v>418</v>
      </c>
      <c r="G229" s="208"/>
      <c r="H229" s="212">
        <v>49.601999999999997</v>
      </c>
      <c r="I229" s="213"/>
      <c r="J229" s="208"/>
      <c r="K229" s="208"/>
      <c r="L229" s="214"/>
      <c r="M229" s="215"/>
      <c r="N229" s="216"/>
      <c r="O229" s="216"/>
      <c r="P229" s="216"/>
      <c r="Q229" s="216"/>
      <c r="R229" s="216"/>
      <c r="S229" s="216"/>
      <c r="T229" s="217"/>
      <c r="AT229" s="218" t="s">
        <v>236</v>
      </c>
      <c r="AU229" s="218" t="s">
        <v>88</v>
      </c>
      <c r="AV229" s="13" t="s">
        <v>88</v>
      </c>
      <c r="AW229" s="13" t="s">
        <v>32</v>
      </c>
      <c r="AX229" s="13" t="s">
        <v>85</v>
      </c>
      <c r="AY229" s="218" t="s">
        <v>227</v>
      </c>
    </row>
    <row r="230" spans="1:65" s="2" customFormat="1" ht="24.2" customHeight="1">
      <c r="A230" s="35"/>
      <c r="B230" s="36"/>
      <c r="C230" s="194" t="s">
        <v>399</v>
      </c>
      <c r="D230" s="194" t="s">
        <v>229</v>
      </c>
      <c r="E230" s="195" t="s">
        <v>1162</v>
      </c>
      <c r="F230" s="196" t="s">
        <v>1163</v>
      </c>
      <c r="G230" s="197" t="s">
        <v>402</v>
      </c>
      <c r="H230" s="198">
        <v>23.83</v>
      </c>
      <c r="I230" s="199"/>
      <c r="J230" s="200">
        <f>ROUND(I230*H230,2)</f>
        <v>0</v>
      </c>
      <c r="K230" s="196" t="s">
        <v>233</v>
      </c>
      <c r="L230" s="40"/>
      <c r="M230" s="201" t="s">
        <v>1</v>
      </c>
      <c r="N230" s="202" t="s">
        <v>42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234</v>
      </c>
      <c r="AT230" s="205" t="s">
        <v>229</v>
      </c>
      <c r="AU230" s="205" t="s">
        <v>88</v>
      </c>
      <c r="AY230" s="18" t="s">
        <v>227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85</v>
      </c>
      <c r="BK230" s="206">
        <f>ROUND(I230*H230,2)</f>
        <v>0</v>
      </c>
      <c r="BL230" s="18" t="s">
        <v>234</v>
      </c>
      <c r="BM230" s="205" t="s">
        <v>1164</v>
      </c>
    </row>
    <row r="231" spans="1:65" s="14" customFormat="1" ht="11.25">
      <c r="B231" s="219"/>
      <c r="C231" s="220"/>
      <c r="D231" s="209" t="s">
        <v>236</v>
      </c>
      <c r="E231" s="221" t="s">
        <v>1</v>
      </c>
      <c r="F231" s="222" t="s">
        <v>1165</v>
      </c>
      <c r="G231" s="220"/>
      <c r="H231" s="221" t="s">
        <v>1</v>
      </c>
      <c r="I231" s="223"/>
      <c r="J231" s="220"/>
      <c r="K231" s="220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236</v>
      </c>
      <c r="AU231" s="228" t="s">
        <v>88</v>
      </c>
      <c r="AV231" s="14" t="s">
        <v>85</v>
      </c>
      <c r="AW231" s="14" t="s">
        <v>32</v>
      </c>
      <c r="AX231" s="14" t="s">
        <v>77</v>
      </c>
      <c r="AY231" s="228" t="s">
        <v>227</v>
      </c>
    </row>
    <row r="232" spans="1:65" s="13" customFormat="1" ht="11.25">
      <c r="B232" s="207"/>
      <c r="C232" s="208"/>
      <c r="D232" s="209" t="s">
        <v>236</v>
      </c>
      <c r="E232" s="210" t="s">
        <v>1</v>
      </c>
      <c r="F232" s="211" t="s">
        <v>1166</v>
      </c>
      <c r="G232" s="208"/>
      <c r="H232" s="212">
        <v>2.206</v>
      </c>
      <c r="I232" s="213"/>
      <c r="J232" s="208"/>
      <c r="K232" s="208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236</v>
      </c>
      <c r="AU232" s="218" t="s">
        <v>88</v>
      </c>
      <c r="AV232" s="13" t="s">
        <v>88</v>
      </c>
      <c r="AW232" s="13" t="s">
        <v>32</v>
      </c>
      <c r="AX232" s="13" t="s">
        <v>77</v>
      </c>
      <c r="AY232" s="218" t="s">
        <v>227</v>
      </c>
    </row>
    <row r="233" spans="1:65" s="13" customFormat="1" ht="11.25">
      <c r="B233" s="207"/>
      <c r="C233" s="208"/>
      <c r="D233" s="209" t="s">
        <v>236</v>
      </c>
      <c r="E233" s="210" t="s">
        <v>1</v>
      </c>
      <c r="F233" s="211" t="s">
        <v>1167</v>
      </c>
      <c r="G233" s="208"/>
      <c r="H233" s="212">
        <v>11.183999999999999</v>
      </c>
      <c r="I233" s="213"/>
      <c r="J233" s="208"/>
      <c r="K233" s="208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236</v>
      </c>
      <c r="AU233" s="218" t="s">
        <v>88</v>
      </c>
      <c r="AV233" s="13" t="s">
        <v>88</v>
      </c>
      <c r="AW233" s="13" t="s">
        <v>32</v>
      </c>
      <c r="AX233" s="13" t="s">
        <v>77</v>
      </c>
      <c r="AY233" s="218" t="s">
        <v>227</v>
      </c>
    </row>
    <row r="234" spans="1:65" s="13" customFormat="1" ht="11.25">
      <c r="B234" s="207"/>
      <c r="C234" s="208"/>
      <c r="D234" s="209" t="s">
        <v>236</v>
      </c>
      <c r="E234" s="210" t="s">
        <v>1</v>
      </c>
      <c r="F234" s="211" t="s">
        <v>1168</v>
      </c>
      <c r="G234" s="208"/>
      <c r="H234" s="212">
        <v>7.4050000000000002</v>
      </c>
      <c r="I234" s="213"/>
      <c r="J234" s="208"/>
      <c r="K234" s="208"/>
      <c r="L234" s="214"/>
      <c r="M234" s="215"/>
      <c r="N234" s="216"/>
      <c r="O234" s="216"/>
      <c r="P234" s="216"/>
      <c r="Q234" s="216"/>
      <c r="R234" s="216"/>
      <c r="S234" s="216"/>
      <c r="T234" s="217"/>
      <c r="AT234" s="218" t="s">
        <v>236</v>
      </c>
      <c r="AU234" s="218" t="s">
        <v>88</v>
      </c>
      <c r="AV234" s="13" t="s">
        <v>88</v>
      </c>
      <c r="AW234" s="13" t="s">
        <v>32</v>
      </c>
      <c r="AX234" s="13" t="s">
        <v>77</v>
      </c>
      <c r="AY234" s="218" t="s">
        <v>227</v>
      </c>
    </row>
    <row r="235" spans="1:65" s="13" customFormat="1" ht="11.25">
      <c r="B235" s="207"/>
      <c r="C235" s="208"/>
      <c r="D235" s="209" t="s">
        <v>236</v>
      </c>
      <c r="E235" s="210" t="s">
        <v>1</v>
      </c>
      <c r="F235" s="211" t="s">
        <v>1169</v>
      </c>
      <c r="G235" s="208"/>
      <c r="H235" s="212">
        <v>2.9220000000000002</v>
      </c>
      <c r="I235" s="213"/>
      <c r="J235" s="208"/>
      <c r="K235" s="208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236</v>
      </c>
      <c r="AU235" s="218" t="s">
        <v>88</v>
      </c>
      <c r="AV235" s="13" t="s">
        <v>88</v>
      </c>
      <c r="AW235" s="13" t="s">
        <v>32</v>
      </c>
      <c r="AX235" s="13" t="s">
        <v>77</v>
      </c>
      <c r="AY235" s="218" t="s">
        <v>227</v>
      </c>
    </row>
    <row r="236" spans="1:65" s="13" customFormat="1" ht="11.25">
      <c r="B236" s="207"/>
      <c r="C236" s="208"/>
      <c r="D236" s="209" t="s">
        <v>236</v>
      </c>
      <c r="E236" s="210" t="s">
        <v>1</v>
      </c>
      <c r="F236" s="211" t="s">
        <v>1170</v>
      </c>
      <c r="G236" s="208"/>
      <c r="H236" s="212">
        <v>13.743</v>
      </c>
      <c r="I236" s="213"/>
      <c r="J236" s="208"/>
      <c r="K236" s="208"/>
      <c r="L236" s="214"/>
      <c r="M236" s="215"/>
      <c r="N236" s="216"/>
      <c r="O236" s="216"/>
      <c r="P236" s="216"/>
      <c r="Q236" s="216"/>
      <c r="R236" s="216"/>
      <c r="S236" s="216"/>
      <c r="T236" s="217"/>
      <c r="AT236" s="218" t="s">
        <v>236</v>
      </c>
      <c r="AU236" s="218" t="s">
        <v>88</v>
      </c>
      <c r="AV236" s="13" t="s">
        <v>88</v>
      </c>
      <c r="AW236" s="13" t="s">
        <v>32</v>
      </c>
      <c r="AX236" s="13" t="s">
        <v>77</v>
      </c>
      <c r="AY236" s="218" t="s">
        <v>227</v>
      </c>
    </row>
    <row r="237" spans="1:65" s="13" customFormat="1" ht="11.25">
      <c r="B237" s="207"/>
      <c r="C237" s="208"/>
      <c r="D237" s="209" t="s">
        <v>236</v>
      </c>
      <c r="E237" s="210" t="s">
        <v>1</v>
      </c>
      <c r="F237" s="211" t="s">
        <v>1171</v>
      </c>
      <c r="G237" s="208"/>
      <c r="H237" s="212">
        <v>18.003</v>
      </c>
      <c r="I237" s="213"/>
      <c r="J237" s="208"/>
      <c r="K237" s="208"/>
      <c r="L237" s="214"/>
      <c r="M237" s="215"/>
      <c r="N237" s="216"/>
      <c r="O237" s="216"/>
      <c r="P237" s="216"/>
      <c r="Q237" s="216"/>
      <c r="R237" s="216"/>
      <c r="S237" s="216"/>
      <c r="T237" s="217"/>
      <c r="AT237" s="218" t="s">
        <v>236</v>
      </c>
      <c r="AU237" s="218" t="s">
        <v>88</v>
      </c>
      <c r="AV237" s="13" t="s">
        <v>88</v>
      </c>
      <c r="AW237" s="13" t="s">
        <v>32</v>
      </c>
      <c r="AX237" s="13" t="s">
        <v>77</v>
      </c>
      <c r="AY237" s="218" t="s">
        <v>227</v>
      </c>
    </row>
    <row r="238" spans="1:65" s="13" customFormat="1" ht="11.25">
      <c r="B238" s="207"/>
      <c r="C238" s="208"/>
      <c r="D238" s="209" t="s">
        <v>236</v>
      </c>
      <c r="E238" s="210" t="s">
        <v>1</v>
      </c>
      <c r="F238" s="211" t="s">
        <v>1172</v>
      </c>
      <c r="G238" s="208"/>
      <c r="H238" s="212">
        <v>12.39</v>
      </c>
      <c r="I238" s="213"/>
      <c r="J238" s="208"/>
      <c r="K238" s="208"/>
      <c r="L238" s="214"/>
      <c r="M238" s="215"/>
      <c r="N238" s="216"/>
      <c r="O238" s="216"/>
      <c r="P238" s="216"/>
      <c r="Q238" s="216"/>
      <c r="R238" s="216"/>
      <c r="S238" s="216"/>
      <c r="T238" s="217"/>
      <c r="AT238" s="218" t="s">
        <v>236</v>
      </c>
      <c r="AU238" s="218" t="s">
        <v>88</v>
      </c>
      <c r="AV238" s="13" t="s">
        <v>88</v>
      </c>
      <c r="AW238" s="13" t="s">
        <v>32</v>
      </c>
      <c r="AX238" s="13" t="s">
        <v>77</v>
      </c>
      <c r="AY238" s="218" t="s">
        <v>227</v>
      </c>
    </row>
    <row r="239" spans="1:65" s="13" customFormat="1" ht="11.25">
      <c r="B239" s="207"/>
      <c r="C239" s="208"/>
      <c r="D239" s="209" t="s">
        <v>236</v>
      </c>
      <c r="E239" s="210" t="s">
        <v>1</v>
      </c>
      <c r="F239" s="211" t="s">
        <v>1173</v>
      </c>
      <c r="G239" s="208"/>
      <c r="H239" s="212">
        <v>15.115</v>
      </c>
      <c r="I239" s="213"/>
      <c r="J239" s="208"/>
      <c r="K239" s="208"/>
      <c r="L239" s="214"/>
      <c r="M239" s="215"/>
      <c r="N239" s="216"/>
      <c r="O239" s="216"/>
      <c r="P239" s="216"/>
      <c r="Q239" s="216"/>
      <c r="R239" s="216"/>
      <c r="S239" s="216"/>
      <c r="T239" s="217"/>
      <c r="AT239" s="218" t="s">
        <v>236</v>
      </c>
      <c r="AU239" s="218" t="s">
        <v>88</v>
      </c>
      <c r="AV239" s="13" t="s">
        <v>88</v>
      </c>
      <c r="AW239" s="13" t="s">
        <v>32</v>
      </c>
      <c r="AX239" s="13" t="s">
        <v>77</v>
      </c>
      <c r="AY239" s="218" t="s">
        <v>227</v>
      </c>
    </row>
    <row r="240" spans="1:65" s="13" customFormat="1" ht="11.25">
      <c r="B240" s="207"/>
      <c r="C240" s="208"/>
      <c r="D240" s="209" t="s">
        <v>236</v>
      </c>
      <c r="E240" s="210" t="s">
        <v>1</v>
      </c>
      <c r="F240" s="211" t="s">
        <v>1174</v>
      </c>
      <c r="G240" s="208"/>
      <c r="H240" s="212">
        <v>17.125</v>
      </c>
      <c r="I240" s="213"/>
      <c r="J240" s="208"/>
      <c r="K240" s="208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236</v>
      </c>
      <c r="AU240" s="218" t="s">
        <v>88</v>
      </c>
      <c r="AV240" s="13" t="s">
        <v>88</v>
      </c>
      <c r="AW240" s="13" t="s">
        <v>32</v>
      </c>
      <c r="AX240" s="13" t="s">
        <v>77</v>
      </c>
      <c r="AY240" s="218" t="s">
        <v>227</v>
      </c>
    </row>
    <row r="241" spans="2:51" s="13" customFormat="1" ht="11.25">
      <c r="B241" s="207"/>
      <c r="C241" s="208"/>
      <c r="D241" s="209" t="s">
        <v>236</v>
      </c>
      <c r="E241" s="210" t="s">
        <v>1</v>
      </c>
      <c r="F241" s="211" t="s">
        <v>1175</v>
      </c>
      <c r="G241" s="208"/>
      <c r="H241" s="212">
        <v>9.1530000000000005</v>
      </c>
      <c r="I241" s="213"/>
      <c r="J241" s="208"/>
      <c r="K241" s="208"/>
      <c r="L241" s="214"/>
      <c r="M241" s="215"/>
      <c r="N241" s="216"/>
      <c r="O241" s="216"/>
      <c r="P241" s="216"/>
      <c r="Q241" s="216"/>
      <c r="R241" s="216"/>
      <c r="S241" s="216"/>
      <c r="T241" s="217"/>
      <c r="AT241" s="218" t="s">
        <v>236</v>
      </c>
      <c r="AU241" s="218" t="s">
        <v>88</v>
      </c>
      <c r="AV241" s="13" t="s">
        <v>88</v>
      </c>
      <c r="AW241" s="13" t="s">
        <v>32</v>
      </c>
      <c r="AX241" s="13" t="s">
        <v>77</v>
      </c>
      <c r="AY241" s="218" t="s">
        <v>227</v>
      </c>
    </row>
    <row r="242" spans="2:51" s="13" customFormat="1" ht="11.25">
      <c r="B242" s="207"/>
      <c r="C242" s="208"/>
      <c r="D242" s="209" t="s">
        <v>236</v>
      </c>
      <c r="E242" s="210" t="s">
        <v>1</v>
      </c>
      <c r="F242" s="211" t="s">
        <v>1176</v>
      </c>
      <c r="G242" s="208"/>
      <c r="H242" s="212">
        <v>5.7809999999999997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2:51" s="13" customFormat="1" ht="11.25">
      <c r="B243" s="207"/>
      <c r="C243" s="208"/>
      <c r="D243" s="209" t="s">
        <v>236</v>
      </c>
      <c r="E243" s="210" t="s">
        <v>1</v>
      </c>
      <c r="F243" s="211" t="s">
        <v>1177</v>
      </c>
      <c r="G243" s="208"/>
      <c r="H243" s="212">
        <v>3.1749999999999998</v>
      </c>
      <c r="I243" s="213"/>
      <c r="J243" s="208"/>
      <c r="K243" s="208"/>
      <c r="L243" s="214"/>
      <c r="M243" s="215"/>
      <c r="N243" s="216"/>
      <c r="O243" s="216"/>
      <c r="P243" s="216"/>
      <c r="Q243" s="216"/>
      <c r="R243" s="216"/>
      <c r="S243" s="216"/>
      <c r="T243" s="217"/>
      <c r="AT243" s="218" t="s">
        <v>236</v>
      </c>
      <c r="AU243" s="218" t="s">
        <v>88</v>
      </c>
      <c r="AV243" s="13" t="s">
        <v>88</v>
      </c>
      <c r="AW243" s="13" t="s">
        <v>32</v>
      </c>
      <c r="AX243" s="13" t="s">
        <v>77</v>
      </c>
      <c r="AY243" s="218" t="s">
        <v>227</v>
      </c>
    </row>
    <row r="244" spans="2:51" s="13" customFormat="1" ht="11.25">
      <c r="B244" s="207"/>
      <c r="C244" s="208"/>
      <c r="D244" s="209" t="s">
        <v>236</v>
      </c>
      <c r="E244" s="210" t="s">
        <v>1</v>
      </c>
      <c r="F244" s="211" t="s">
        <v>1178</v>
      </c>
      <c r="G244" s="208"/>
      <c r="H244" s="212">
        <v>9.0060000000000002</v>
      </c>
      <c r="I244" s="213"/>
      <c r="J244" s="208"/>
      <c r="K244" s="208"/>
      <c r="L244" s="214"/>
      <c r="M244" s="215"/>
      <c r="N244" s="216"/>
      <c r="O244" s="216"/>
      <c r="P244" s="216"/>
      <c r="Q244" s="216"/>
      <c r="R244" s="216"/>
      <c r="S244" s="216"/>
      <c r="T244" s="217"/>
      <c r="AT244" s="218" t="s">
        <v>236</v>
      </c>
      <c r="AU244" s="218" t="s">
        <v>88</v>
      </c>
      <c r="AV244" s="13" t="s">
        <v>88</v>
      </c>
      <c r="AW244" s="13" t="s">
        <v>32</v>
      </c>
      <c r="AX244" s="13" t="s">
        <v>77</v>
      </c>
      <c r="AY244" s="218" t="s">
        <v>227</v>
      </c>
    </row>
    <row r="245" spans="2:51" s="13" customFormat="1" ht="11.25">
      <c r="B245" s="207"/>
      <c r="C245" s="208"/>
      <c r="D245" s="209" t="s">
        <v>236</v>
      </c>
      <c r="E245" s="210" t="s">
        <v>1</v>
      </c>
      <c r="F245" s="211" t="s">
        <v>1179</v>
      </c>
      <c r="G245" s="208"/>
      <c r="H245" s="212">
        <v>5.8120000000000003</v>
      </c>
      <c r="I245" s="213"/>
      <c r="J245" s="208"/>
      <c r="K245" s="208"/>
      <c r="L245" s="214"/>
      <c r="M245" s="215"/>
      <c r="N245" s="216"/>
      <c r="O245" s="216"/>
      <c r="P245" s="216"/>
      <c r="Q245" s="216"/>
      <c r="R245" s="216"/>
      <c r="S245" s="216"/>
      <c r="T245" s="217"/>
      <c r="AT245" s="218" t="s">
        <v>236</v>
      </c>
      <c r="AU245" s="218" t="s">
        <v>88</v>
      </c>
      <c r="AV245" s="13" t="s">
        <v>88</v>
      </c>
      <c r="AW245" s="13" t="s">
        <v>32</v>
      </c>
      <c r="AX245" s="13" t="s">
        <v>77</v>
      </c>
      <c r="AY245" s="218" t="s">
        <v>227</v>
      </c>
    </row>
    <row r="246" spans="2:51" s="13" customFormat="1" ht="11.25">
      <c r="B246" s="207"/>
      <c r="C246" s="208"/>
      <c r="D246" s="209" t="s">
        <v>236</v>
      </c>
      <c r="E246" s="210" t="s">
        <v>1</v>
      </c>
      <c r="F246" s="211" t="s">
        <v>1180</v>
      </c>
      <c r="G246" s="208"/>
      <c r="H246" s="212">
        <v>3.0459999999999998</v>
      </c>
      <c r="I246" s="213"/>
      <c r="J246" s="208"/>
      <c r="K246" s="208"/>
      <c r="L246" s="214"/>
      <c r="M246" s="215"/>
      <c r="N246" s="216"/>
      <c r="O246" s="216"/>
      <c r="P246" s="216"/>
      <c r="Q246" s="216"/>
      <c r="R246" s="216"/>
      <c r="S246" s="216"/>
      <c r="T246" s="217"/>
      <c r="AT246" s="218" t="s">
        <v>236</v>
      </c>
      <c r="AU246" s="218" t="s">
        <v>88</v>
      </c>
      <c r="AV246" s="13" t="s">
        <v>88</v>
      </c>
      <c r="AW246" s="13" t="s">
        <v>32</v>
      </c>
      <c r="AX246" s="13" t="s">
        <v>77</v>
      </c>
      <c r="AY246" s="218" t="s">
        <v>227</v>
      </c>
    </row>
    <row r="247" spans="2:51" s="13" customFormat="1" ht="11.25">
      <c r="B247" s="207"/>
      <c r="C247" s="208"/>
      <c r="D247" s="209" t="s">
        <v>236</v>
      </c>
      <c r="E247" s="210" t="s">
        <v>1</v>
      </c>
      <c r="F247" s="211" t="s">
        <v>1181</v>
      </c>
      <c r="G247" s="208"/>
      <c r="H247" s="212">
        <v>9.3550000000000004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2:51" s="13" customFormat="1" ht="11.25">
      <c r="B248" s="207"/>
      <c r="C248" s="208"/>
      <c r="D248" s="209" t="s">
        <v>236</v>
      </c>
      <c r="E248" s="210" t="s">
        <v>1</v>
      </c>
      <c r="F248" s="211" t="s">
        <v>1182</v>
      </c>
      <c r="G248" s="208"/>
      <c r="H248" s="212">
        <v>7.2460000000000004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2:51" s="13" customFormat="1" ht="11.25">
      <c r="B249" s="207"/>
      <c r="C249" s="208"/>
      <c r="D249" s="209" t="s">
        <v>236</v>
      </c>
      <c r="E249" s="210" t="s">
        <v>1</v>
      </c>
      <c r="F249" s="211" t="s">
        <v>1183</v>
      </c>
      <c r="G249" s="208"/>
      <c r="H249" s="212">
        <v>2.9390000000000001</v>
      </c>
      <c r="I249" s="213"/>
      <c r="J249" s="208"/>
      <c r="K249" s="208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236</v>
      </c>
      <c r="AU249" s="218" t="s">
        <v>88</v>
      </c>
      <c r="AV249" s="13" t="s">
        <v>88</v>
      </c>
      <c r="AW249" s="13" t="s">
        <v>32</v>
      </c>
      <c r="AX249" s="13" t="s">
        <v>77</v>
      </c>
      <c r="AY249" s="218" t="s">
        <v>227</v>
      </c>
    </row>
    <row r="250" spans="2:51" s="13" customFormat="1" ht="11.25">
      <c r="B250" s="207"/>
      <c r="C250" s="208"/>
      <c r="D250" s="209" t="s">
        <v>236</v>
      </c>
      <c r="E250" s="210" t="s">
        <v>1</v>
      </c>
      <c r="F250" s="211" t="s">
        <v>1184</v>
      </c>
      <c r="G250" s="208"/>
      <c r="H250" s="212">
        <v>9.2929999999999993</v>
      </c>
      <c r="I250" s="213"/>
      <c r="J250" s="208"/>
      <c r="K250" s="208"/>
      <c r="L250" s="214"/>
      <c r="M250" s="215"/>
      <c r="N250" s="216"/>
      <c r="O250" s="216"/>
      <c r="P250" s="216"/>
      <c r="Q250" s="216"/>
      <c r="R250" s="216"/>
      <c r="S250" s="216"/>
      <c r="T250" s="217"/>
      <c r="AT250" s="218" t="s">
        <v>236</v>
      </c>
      <c r="AU250" s="218" t="s">
        <v>88</v>
      </c>
      <c r="AV250" s="13" t="s">
        <v>88</v>
      </c>
      <c r="AW250" s="13" t="s">
        <v>32</v>
      </c>
      <c r="AX250" s="13" t="s">
        <v>77</v>
      </c>
      <c r="AY250" s="218" t="s">
        <v>227</v>
      </c>
    </row>
    <row r="251" spans="2:51" s="13" customFormat="1" ht="11.25">
      <c r="B251" s="207"/>
      <c r="C251" s="208"/>
      <c r="D251" s="209" t="s">
        <v>236</v>
      </c>
      <c r="E251" s="210" t="s">
        <v>1</v>
      </c>
      <c r="F251" s="211" t="s">
        <v>1185</v>
      </c>
      <c r="G251" s="208"/>
      <c r="H251" s="212">
        <v>9.1780000000000008</v>
      </c>
      <c r="I251" s="213"/>
      <c r="J251" s="208"/>
      <c r="K251" s="208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236</v>
      </c>
      <c r="AU251" s="218" t="s">
        <v>88</v>
      </c>
      <c r="AV251" s="13" t="s">
        <v>88</v>
      </c>
      <c r="AW251" s="13" t="s">
        <v>32</v>
      </c>
      <c r="AX251" s="13" t="s">
        <v>77</v>
      </c>
      <c r="AY251" s="218" t="s">
        <v>227</v>
      </c>
    </row>
    <row r="252" spans="2:51" s="13" customFormat="1" ht="11.25">
      <c r="B252" s="207"/>
      <c r="C252" s="208"/>
      <c r="D252" s="209" t="s">
        <v>236</v>
      </c>
      <c r="E252" s="210" t="s">
        <v>1</v>
      </c>
      <c r="F252" s="211" t="s">
        <v>1186</v>
      </c>
      <c r="G252" s="208"/>
      <c r="H252" s="212">
        <v>7.5810000000000004</v>
      </c>
      <c r="I252" s="213"/>
      <c r="J252" s="208"/>
      <c r="K252" s="208"/>
      <c r="L252" s="214"/>
      <c r="M252" s="215"/>
      <c r="N252" s="216"/>
      <c r="O252" s="216"/>
      <c r="P252" s="216"/>
      <c r="Q252" s="216"/>
      <c r="R252" s="216"/>
      <c r="S252" s="216"/>
      <c r="T252" s="217"/>
      <c r="AT252" s="218" t="s">
        <v>236</v>
      </c>
      <c r="AU252" s="218" t="s">
        <v>88</v>
      </c>
      <c r="AV252" s="13" t="s">
        <v>88</v>
      </c>
      <c r="AW252" s="13" t="s">
        <v>32</v>
      </c>
      <c r="AX252" s="13" t="s">
        <v>77</v>
      </c>
      <c r="AY252" s="218" t="s">
        <v>227</v>
      </c>
    </row>
    <row r="253" spans="2:51" s="13" customFormat="1" ht="11.25">
      <c r="B253" s="207"/>
      <c r="C253" s="208"/>
      <c r="D253" s="209" t="s">
        <v>236</v>
      </c>
      <c r="E253" s="210" t="s">
        <v>1</v>
      </c>
      <c r="F253" s="211" t="s">
        <v>1187</v>
      </c>
      <c r="G253" s="208"/>
      <c r="H253" s="212">
        <v>8.8800000000000008</v>
      </c>
      <c r="I253" s="213"/>
      <c r="J253" s="208"/>
      <c r="K253" s="208"/>
      <c r="L253" s="214"/>
      <c r="M253" s="215"/>
      <c r="N253" s="216"/>
      <c r="O253" s="216"/>
      <c r="P253" s="216"/>
      <c r="Q253" s="216"/>
      <c r="R253" s="216"/>
      <c r="S253" s="216"/>
      <c r="T253" s="217"/>
      <c r="AT253" s="218" t="s">
        <v>236</v>
      </c>
      <c r="AU253" s="218" t="s">
        <v>88</v>
      </c>
      <c r="AV253" s="13" t="s">
        <v>88</v>
      </c>
      <c r="AW253" s="13" t="s">
        <v>32</v>
      </c>
      <c r="AX253" s="13" t="s">
        <v>77</v>
      </c>
      <c r="AY253" s="218" t="s">
        <v>227</v>
      </c>
    </row>
    <row r="254" spans="2:51" s="13" customFormat="1" ht="11.25">
      <c r="B254" s="207"/>
      <c r="C254" s="208"/>
      <c r="D254" s="209" t="s">
        <v>236</v>
      </c>
      <c r="E254" s="210" t="s">
        <v>1</v>
      </c>
      <c r="F254" s="211" t="s">
        <v>1188</v>
      </c>
      <c r="G254" s="208"/>
      <c r="H254" s="212">
        <v>11.339</v>
      </c>
      <c r="I254" s="213"/>
      <c r="J254" s="208"/>
      <c r="K254" s="208"/>
      <c r="L254" s="214"/>
      <c r="M254" s="215"/>
      <c r="N254" s="216"/>
      <c r="O254" s="216"/>
      <c r="P254" s="216"/>
      <c r="Q254" s="216"/>
      <c r="R254" s="216"/>
      <c r="S254" s="216"/>
      <c r="T254" s="217"/>
      <c r="AT254" s="218" t="s">
        <v>236</v>
      </c>
      <c r="AU254" s="218" t="s">
        <v>88</v>
      </c>
      <c r="AV254" s="13" t="s">
        <v>88</v>
      </c>
      <c r="AW254" s="13" t="s">
        <v>32</v>
      </c>
      <c r="AX254" s="13" t="s">
        <v>77</v>
      </c>
      <c r="AY254" s="218" t="s">
        <v>227</v>
      </c>
    </row>
    <row r="255" spans="2:51" s="13" customFormat="1" ht="11.25">
      <c r="B255" s="207"/>
      <c r="C255" s="208"/>
      <c r="D255" s="209" t="s">
        <v>236</v>
      </c>
      <c r="E255" s="210" t="s">
        <v>1</v>
      </c>
      <c r="F255" s="211" t="s">
        <v>1189</v>
      </c>
      <c r="G255" s="208"/>
      <c r="H255" s="212">
        <v>25.978000000000002</v>
      </c>
      <c r="I255" s="213"/>
      <c r="J255" s="208"/>
      <c r="K255" s="208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236</v>
      </c>
      <c r="AU255" s="218" t="s">
        <v>88</v>
      </c>
      <c r="AV255" s="13" t="s">
        <v>88</v>
      </c>
      <c r="AW255" s="13" t="s">
        <v>32</v>
      </c>
      <c r="AX255" s="13" t="s">
        <v>77</v>
      </c>
      <c r="AY255" s="218" t="s">
        <v>227</v>
      </c>
    </row>
    <row r="256" spans="2:51" s="13" customFormat="1" ht="11.25">
      <c r="B256" s="207"/>
      <c r="C256" s="208"/>
      <c r="D256" s="209" t="s">
        <v>236</v>
      </c>
      <c r="E256" s="210" t="s">
        <v>1</v>
      </c>
      <c r="F256" s="211" t="s">
        <v>1190</v>
      </c>
      <c r="G256" s="208"/>
      <c r="H256" s="212">
        <v>9.0340000000000007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77</v>
      </c>
      <c r="AY256" s="218" t="s">
        <v>227</v>
      </c>
    </row>
    <row r="257" spans="2:51" s="13" customFormat="1" ht="11.25">
      <c r="B257" s="207"/>
      <c r="C257" s="208"/>
      <c r="D257" s="209" t="s">
        <v>236</v>
      </c>
      <c r="E257" s="210" t="s">
        <v>1</v>
      </c>
      <c r="F257" s="211" t="s">
        <v>1191</v>
      </c>
      <c r="G257" s="208"/>
      <c r="H257" s="212">
        <v>0.71399999999999997</v>
      </c>
      <c r="I257" s="213"/>
      <c r="J257" s="208"/>
      <c r="K257" s="208"/>
      <c r="L257" s="214"/>
      <c r="M257" s="215"/>
      <c r="N257" s="216"/>
      <c r="O257" s="216"/>
      <c r="P257" s="216"/>
      <c r="Q257" s="216"/>
      <c r="R257" s="216"/>
      <c r="S257" s="216"/>
      <c r="T257" s="217"/>
      <c r="AT257" s="218" t="s">
        <v>236</v>
      </c>
      <c r="AU257" s="218" t="s">
        <v>88</v>
      </c>
      <c r="AV257" s="13" t="s">
        <v>88</v>
      </c>
      <c r="AW257" s="13" t="s">
        <v>32</v>
      </c>
      <c r="AX257" s="13" t="s">
        <v>77</v>
      </c>
      <c r="AY257" s="218" t="s">
        <v>227</v>
      </c>
    </row>
    <row r="258" spans="2:51" s="13" customFormat="1" ht="11.25">
      <c r="B258" s="207"/>
      <c r="C258" s="208"/>
      <c r="D258" s="209" t="s">
        <v>236</v>
      </c>
      <c r="E258" s="210" t="s">
        <v>1</v>
      </c>
      <c r="F258" s="211" t="s">
        <v>1192</v>
      </c>
      <c r="G258" s="208"/>
      <c r="H258" s="212">
        <v>12.638</v>
      </c>
      <c r="I258" s="213"/>
      <c r="J258" s="208"/>
      <c r="K258" s="208"/>
      <c r="L258" s="214"/>
      <c r="M258" s="215"/>
      <c r="N258" s="216"/>
      <c r="O258" s="216"/>
      <c r="P258" s="216"/>
      <c r="Q258" s="216"/>
      <c r="R258" s="216"/>
      <c r="S258" s="216"/>
      <c r="T258" s="217"/>
      <c r="AT258" s="218" t="s">
        <v>236</v>
      </c>
      <c r="AU258" s="218" t="s">
        <v>88</v>
      </c>
      <c r="AV258" s="13" t="s">
        <v>88</v>
      </c>
      <c r="AW258" s="13" t="s">
        <v>32</v>
      </c>
      <c r="AX258" s="13" t="s">
        <v>77</v>
      </c>
      <c r="AY258" s="218" t="s">
        <v>227</v>
      </c>
    </row>
    <row r="259" spans="2:51" s="13" customFormat="1" ht="11.25">
      <c r="B259" s="207"/>
      <c r="C259" s="208"/>
      <c r="D259" s="209" t="s">
        <v>236</v>
      </c>
      <c r="E259" s="210" t="s">
        <v>1</v>
      </c>
      <c r="F259" s="211" t="s">
        <v>1193</v>
      </c>
      <c r="G259" s="208"/>
      <c r="H259" s="212">
        <v>9.6229999999999993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77</v>
      </c>
      <c r="AY259" s="218" t="s">
        <v>227</v>
      </c>
    </row>
    <row r="260" spans="2:51" s="13" customFormat="1" ht="11.25">
      <c r="B260" s="207"/>
      <c r="C260" s="208"/>
      <c r="D260" s="209" t="s">
        <v>236</v>
      </c>
      <c r="E260" s="210" t="s">
        <v>1</v>
      </c>
      <c r="F260" s="211" t="s">
        <v>1194</v>
      </c>
      <c r="G260" s="208"/>
      <c r="H260" s="212">
        <v>0.35799999999999998</v>
      </c>
      <c r="I260" s="213"/>
      <c r="J260" s="208"/>
      <c r="K260" s="208"/>
      <c r="L260" s="214"/>
      <c r="M260" s="215"/>
      <c r="N260" s="216"/>
      <c r="O260" s="216"/>
      <c r="P260" s="216"/>
      <c r="Q260" s="216"/>
      <c r="R260" s="216"/>
      <c r="S260" s="216"/>
      <c r="T260" s="217"/>
      <c r="AT260" s="218" t="s">
        <v>236</v>
      </c>
      <c r="AU260" s="218" t="s">
        <v>88</v>
      </c>
      <c r="AV260" s="13" t="s">
        <v>88</v>
      </c>
      <c r="AW260" s="13" t="s">
        <v>32</v>
      </c>
      <c r="AX260" s="13" t="s">
        <v>77</v>
      </c>
      <c r="AY260" s="218" t="s">
        <v>227</v>
      </c>
    </row>
    <row r="261" spans="2:51" s="13" customFormat="1" ht="11.25">
      <c r="B261" s="207"/>
      <c r="C261" s="208"/>
      <c r="D261" s="209" t="s">
        <v>236</v>
      </c>
      <c r="E261" s="210" t="s">
        <v>1</v>
      </c>
      <c r="F261" s="211" t="s">
        <v>1195</v>
      </c>
      <c r="G261" s="208"/>
      <c r="H261" s="212">
        <v>6.8440000000000003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2:51" s="13" customFormat="1" ht="11.25">
      <c r="B262" s="207"/>
      <c r="C262" s="208"/>
      <c r="D262" s="209" t="s">
        <v>236</v>
      </c>
      <c r="E262" s="210" t="s">
        <v>1</v>
      </c>
      <c r="F262" s="211" t="s">
        <v>1196</v>
      </c>
      <c r="G262" s="208"/>
      <c r="H262" s="212">
        <v>9.4779999999999998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77</v>
      </c>
      <c r="AY262" s="218" t="s">
        <v>227</v>
      </c>
    </row>
    <row r="263" spans="2:51" s="13" customFormat="1" ht="11.25">
      <c r="B263" s="207"/>
      <c r="C263" s="208"/>
      <c r="D263" s="209" t="s">
        <v>236</v>
      </c>
      <c r="E263" s="210" t="s">
        <v>1</v>
      </c>
      <c r="F263" s="211" t="s">
        <v>1197</v>
      </c>
      <c r="G263" s="208"/>
      <c r="H263" s="212">
        <v>0.51900000000000002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2:51" s="13" customFormat="1" ht="11.25">
      <c r="B264" s="207"/>
      <c r="C264" s="208"/>
      <c r="D264" s="209" t="s">
        <v>236</v>
      </c>
      <c r="E264" s="210" t="s">
        <v>1</v>
      </c>
      <c r="F264" s="211" t="s">
        <v>1198</v>
      </c>
      <c r="G264" s="208"/>
      <c r="H264" s="212">
        <v>5.6029999999999998</v>
      </c>
      <c r="I264" s="213"/>
      <c r="J264" s="208"/>
      <c r="K264" s="208"/>
      <c r="L264" s="214"/>
      <c r="M264" s="215"/>
      <c r="N264" s="216"/>
      <c r="O264" s="216"/>
      <c r="P264" s="216"/>
      <c r="Q264" s="216"/>
      <c r="R264" s="216"/>
      <c r="S264" s="216"/>
      <c r="T264" s="217"/>
      <c r="AT264" s="218" t="s">
        <v>236</v>
      </c>
      <c r="AU264" s="218" t="s">
        <v>88</v>
      </c>
      <c r="AV264" s="13" t="s">
        <v>88</v>
      </c>
      <c r="AW264" s="13" t="s">
        <v>32</v>
      </c>
      <c r="AX264" s="13" t="s">
        <v>77</v>
      </c>
      <c r="AY264" s="218" t="s">
        <v>227</v>
      </c>
    </row>
    <row r="265" spans="2:51" s="13" customFormat="1" ht="11.25">
      <c r="B265" s="207"/>
      <c r="C265" s="208"/>
      <c r="D265" s="209" t="s">
        <v>236</v>
      </c>
      <c r="E265" s="210" t="s">
        <v>1</v>
      </c>
      <c r="F265" s="211" t="s">
        <v>1199</v>
      </c>
      <c r="G265" s="208"/>
      <c r="H265" s="212">
        <v>9.73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2:51" s="13" customFormat="1" ht="11.25">
      <c r="B266" s="207"/>
      <c r="C266" s="208"/>
      <c r="D266" s="209" t="s">
        <v>236</v>
      </c>
      <c r="E266" s="210" t="s">
        <v>1</v>
      </c>
      <c r="F266" s="211" t="s">
        <v>1200</v>
      </c>
      <c r="G266" s="208"/>
      <c r="H266" s="212">
        <v>7.0090000000000003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2:51" s="13" customFormat="1" ht="11.25">
      <c r="B267" s="207"/>
      <c r="C267" s="208"/>
      <c r="D267" s="209" t="s">
        <v>236</v>
      </c>
      <c r="E267" s="210" t="s">
        <v>1</v>
      </c>
      <c r="F267" s="211" t="s">
        <v>1201</v>
      </c>
      <c r="G267" s="208"/>
      <c r="H267" s="212">
        <v>2.4590000000000001</v>
      </c>
      <c r="I267" s="213"/>
      <c r="J267" s="208"/>
      <c r="K267" s="208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236</v>
      </c>
      <c r="AU267" s="218" t="s">
        <v>88</v>
      </c>
      <c r="AV267" s="13" t="s">
        <v>88</v>
      </c>
      <c r="AW267" s="13" t="s">
        <v>32</v>
      </c>
      <c r="AX267" s="13" t="s">
        <v>77</v>
      </c>
      <c r="AY267" s="218" t="s">
        <v>227</v>
      </c>
    </row>
    <row r="268" spans="2:51" s="13" customFormat="1" ht="11.25">
      <c r="B268" s="207"/>
      <c r="C268" s="208"/>
      <c r="D268" s="209" t="s">
        <v>236</v>
      </c>
      <c r="E268" s="210" t="s">
        <v>1</v>
      </c>
      <c r="F268" s="211" t="s">
        <v>1202</v>
      </c>
      <c r="G268" s="208"/>
      <c r="H268" s="212">
        <v>9.6630000000000003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77</v>
      </c>
      <c r="AY268" s="218" t="s">
        <v>227</v>
      </c>
    </row>
    <row r="269" spans="2:51" s="13" customFormat="1" ht="11.25">
      <c r="B269" s="207"/>
      <c r="C269" s="208"/>
      <c r="D269" s="209" t="s">
        <v>236</v>
      </c>
      <c r="E269" s="210" t="s">
        <v>1</v>
      </c>
      <c r="F269" s="211" t="s">
        <v>1203</v>
      </c>
      <c r="G269" s="208"/>
      <c r="H269" s="212">
        <v>6.4550000000000001</v>
      </c>
      <c r="I269" s="213"/>
      <c r="J269" s="208"/>
      <c r="K269" s="208"/>
      <c r="L269" s="214"/>
      <c r="M269" s="215"/>
      <c r="N269" s="216"/>
      <c r="O269" s="216"/>
      <c r="P269" s="216"/>
      <c r="Q269" s="216"/>
      <c r="R269" s="216"/>
      <c r="S269" s="216"/>
      <c r="T269" s="217"/>
      <c r="AT269" s="218" t="s">
        <v>236</v>
      </c>
      <c r="AU269" s="218" t="s">
        <v>88</v>
      </c>
      <c r="AV269" s="13" t="s">
        <v>88</v>
      </c>
      <c r="AW269" s="13" t="s">
        <v>32</v>
      </c>
      <c r="AX269" s="13" t="s">
        <v>77</v>
      </c>
      <c r="AY269" s="218" t="s">
        <v>227</v>
      </c>
    </row>
    <row r="270" spans="2:51" s="13" customFormat="1" ht="11.25">
      <c r="B270" s="207"/>
      <c r="C270" s="208"/>
      <c r="D270" s="209" t="s">
        <v>236</v>
      </c>
      <c r="E270" s="210" t="s">
        <v>1</v>
      </c>
      <c r="F270" s="211" t="s">
        <v>1204</v>
      </c>
      <c r="G270" s="208"/>
      <c r="H270" s="212">
        <v>22.908999999999999</v>
      </c>
      <c r="I270" s="213"/>
      <c r="J270" s="208"/>
      <c r="K270" s="208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236</v>
      </c>
      <c r="AU270" s="218" t="s">
        <v>88</v>
      </c>
      <c r="AV270" s="13" t="s">
        <v>88</v>
      </c>
      <c r="AW270" s="13" t="s">
        <v>32</v>
      </c>
      <c r="AX270" s="13" t="s">
        <v>77</v>
      </c>
      <c r="AY270" s="218" t="s">
        <v>227</v>
      </c>
    </row>
    <row r="271" spans="2:51" s="16" customFormat="1" ht="11.25">
      <c r="B271" s="240"/>
      <c r="C271" s="241"/>
      <c r="D271" s="209" t="s">
        <v>236</v>
      </c>
      <c r="E271" s="242" t="s">
        <v>153</v>
      </c>
      <c r="F271" s="243" t="s">
        <v>290</v>
      </c>
      <c r="G271" s="241"/>
      <c r="H271" s="244">
        <v>340.89100000000002</v>
      </c>
      <c r="I271" s="245"/>
      <c r="J271" s="241"/>
      <c r="K271" s="241"/>
      <c r="L271" s="246"/>
      <c r="M271" s="247"/>
      <c r="N271" s="248"/>
      <c r="O271" s="248"/>
      <c r="P271" s="248"/>
      <c r="Q271" s="248"/>
      <c r="R271" s="248"/>
      <c r="S271" s="248"/>
      <c r="T271" s="249"/>
      <c r="AT271" s="250" t="s">
        <v>236</v>
      </c>
      <c r="AU271" s="250" t="s">
        <v>88</v>
      </c>
      <c r="AV271" s="16" t="s">
        <v>245</v>
      </c>
      <c r="AW271" s="16" t="s">
        <v>32</v>
      </c>
      <c r="AX271" s="16" t="s">
        <v>77</v>
      </c>
      <c r="AY271" s="250" t="s">
        <v>227</v>
      </c>
    </row>
    <row r="272" spans="2:51" s="13" customFormat="1" ht="11.25">
      <c r="B272" s="207"/>
      <c r="C272" s="208"/>
      <c r="D272" s="209" t="s">
        <v>236</v>
      </c>
      <c r="E272" s="210" t="s">
        <v>1</v>
      </c>
      <c r="F272" s="211" t="s">
        <v>1205</v>
      </c>
      <c r="G272" s="208"/>
      <c r="H272" s="212">
        <v>-0.40899999999999997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77</v>
      </c>
      <c r="AY272" s="218" t="s">
        <v>227</v>
      </c>
    </row>
    <row r="273" spans="1:65" s="13" customFormat="1" ht="11.25">
      <c r="B273" s="207"/>
      <c r="C273" s="208"/>
      <c r="D273" s="209" t="s">
        <v>236</v>
      </c>
      <c r="E273" s="210" t="s">
        <v>1</v>
      </c>
      <c r="F273" s="211" t="s">
        <v>1206</v>
      </c>
      <c r="G273" s="208"/>
      <c r="H273" s="212">
        <v>-2.4329999999999998</v>
      </c>
      <c r="I273" s="213"/>
      <c r="J273" s="208"/>
      <c r="K273" s="208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236</v>
      </c>
      <c r="AU273" s="218" t="s">
        <v>88</v>
      </c>
      <c r="AV273" s="13" t="s">
        <v>88</v>
      </c>
      <c r="AW273" s="13" t="s">
        <v>32</v>
      </c>
      <c r="AX273" s="13" t="s">
        <v>77</v>
      </c>
      <c r="AY273" s="218" t="s">
        <v>227</v>
      </c>
    </row>
    <row r="274" spans="1:65" s="13" customFormat="1" ht="11.25">
      <c r="B274" s="207"/>
      <c r="C274" s="208"/>
      <c r="D274" s="209" t="s">
        <v>236</v>
      </c>
      <c r="E274" s="210" t="s">
        <v>1</v>
      </c>
      <c r="F274" s="211" t="s">
        <v>1207</v>
      </c>
      <c r="G274" s="208"/>
      <c r="H274" s="212">
        <v>-0.46500000000000002</v>
      </c>
      <c r="I274" s="213"/>
      <c r="J274" s="208"/>
      <c r="K274" s="208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236</v>
      </c>
      <c r="AU274" s="218" t="s">
        <v>88</v>
      </c>
      <c r="AV274" s="13" t="s">
        <v>88</v>
      </c>
      <c r="AW274" s="13" t="s">
        <v>32</v>
      </c>
      <c r="AX274" s="13" t="s">
        <v>77</v>
      </c>
      <c r="AY274" s="218" t="s">
        <v>227</v>
      </c>
    </row>
    <row r="275" spans="1:65" s="14" customFormat="1" ht="11.25">
      <c r="B275" s="219"/>
      <c r="C275" s="220"/>
      <c r="D275" s="209" t="s">
        <v>236</v>
      </c>
      <c r="E275" s="221" t="s">
        <v>1</v>
      </c>
      <c r="F275" s="222" t="s">
        <v>449</v>
      </c>
      <c r="G275" s="220"/>
      <c r="H275" s="221" t="s">
        <v>1</v>
      </c>
      <c r="I275" s="223"/>
      <c r="J275" s="220"/>
      <c r="K275" s="220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236</v>
      </c>
      <c r="AU275" s="228" t="s">
        <v>88</v>
      </c>
      <c r="AV275" s="14" t="s">
        <v>85</v>
      </c>
      <c r="AW275" s="14" t="s">
        <v>32</v>
      </c>
      <c r="AX275" s="14" t="s">
        <v>77</v>
      </c>
      <c r="AY275" s="228" t="s">
        <v>227</v>
      </c>
    </row>
    <row r="276" spans="1:65" s="13" customFormat="1" ht="11.25">
      <c r="B276" s="207"/>
      <c r="C276" s="208"/>
      <c r="D276" s="209" t="s">
        <v>236</v>
      </c>
      <c r="E276" s="210" t="s">
        <v>1</v>
      </c>
      <c r="F276" s="211" t="s">
        <v>450</v>
      </c>
      <c r="G276" s="208"/>
      <c r="H276" s="212">
        <v>-12.111000000000001</v>
      </c>
      <c r="I276" s="213"/>
      <c r="J276" s="208"/>
      <c r="K276" s="208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236</v>
      </c>
      <c r="AU276" s="218" t="s">
        <v>88</v>
      </c>
      <c r="AV276" s="13" t="s">
        <v>88</v>
      </c>
      <c r="AW276" s="13" t="s">
        <v>32</v>
      </c>
      <c r="AX276" s="13" t="s">
        <v>77</v>
      </c>
      <c r="AY276" s="218" t="s">
        <v>227</v>
      </c>
    </row>
    <row r="277" spans="1:65" s="13" customFormat="1" ht="11.25">
      <c r="B277" s="207"/>
      <c r="C277" s="208"/>
      <c r="D277" s="209" t="s">
        <v>236</v>
      </c>
      <c r="E277" s="210" t="s">
        <v>1</v>
      </c>
      <c r="F277" s="211" t="s">
        <v>451</v>
      </c>
      <c r="G277" s="208"/>
      <c r="H277" s="212">
        <v>-9.1630000000000003</v>
      </c>
      <c r="I277" s="213"/>
      <c r="J277" s="208"/>
      <c r="K277" s="208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236</v>
      </c>
      <c r="AU277" s="218" t="s">
        <v>88</v>
      </c>
      <c r="AV277" s="13" t="s">
        <v>88</v>
      </c>
      <c r="AW277" s="13" t="s">
        <v>32</v>
      </c>
      <c r="AX277" s="13" t="s">
        <v>77</v>
      </c>
      <c r="AY277" s="218" t="s">
        <v>227</v>
      </c>
    </row>
    <row r="278" spans="1:65" s="13" customFormat="1" ht="11.25">
      <c r="B278" s="207"/>
      <c r="C278" s="208"/>
      <c r="D278" s="209" t="s">
        <v>236</v>
      </c>
      <c r="E278" s="210" t="s">
        <v>1</v>
      </c>
      <c r="F278" s="211" t="s">
        <v>452</v>
      </c>
      <c r="G278" s="208"/>
      <c r="H278" s="212">
        <v>-23.754999999999999</v>
      </c>
      <c r="I278" s="213"/>
      <c r="J278" s="208"/>
      <c r="K278" s="208"/>
      <c r="L278" s="214"/>
      <c r="M278" s="215"/>
      <c r="N278" s="216"/>
      <c r="O278" s="216"/>
      <c r="P278" s="216"/>
      <c r="Q278" s="216"/>
      <c r="R278" s="216"/>
      <c r="S278" s="216"/>
      <c r="T278" s="217"/>
      <c r="AT278" s="218" t="s">
        <v>236</v>
      </c>
      <c r="AU278" s="218" t="s">
        <v>88</v>
      </c>
      <c r="AV278" s="13" t="s">
        <v>88</v>
      </c>
      <c r="AW278" s="13" t="s">
        <v>32</v>
      </c>
      <c r="AX278" s="13" t="s">
        <v>77</v>
      </c>
      <c r="AY278" s="218" t="s">
        <v>227</v>
      </c>
    </row>
    <row r="279" spans="1:65" s="13" customFormat="1" ht="11.25">
      <c r="B279" s="207"/>
      <c r="C279" s="208"/>
      <c r="D279" s="209" t="s">
        <v>236</v>
      </c>
      <c r="E279" s="210" t="s">
        <v>1</v>
      </c>
      <c r="F279" s="211" t="s">
        <v>453</v>
      </c>
      <c r="G279" s="208"/>
      <c r="H279" s="212">
        <v>-14.756</v>
      </c>
      <c r="I279" s="213"/>
      <c r="J279" s="208"/>
      <c r="K279" s="208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236</v>
      </c>
      <c r="AU279" s="218" t="s">
        <v>88</v>
      </c>
      <c r="AV279" s="13" t="s">
        <v>88</v>
      </c>
      <c r="AW279" s="13" t="s">
        <v>32</v>
      </c>
      <c r="AX279" s="13" t="s">
        <v>77</v>
      </c>
      <c r="AY279" s="218" t="s">
        <v>227</v>
      </c>
    </row>
    <row r="280" spans="1:65" s="13" customFormat="1" ht="11.25">
      <c r="B280" s="207"/>
      <c r="C280" s="208"/>
      <c r="D280" s="209" t="s">
        <v>236</v>
      </c>
      <c r="E280" s="210" t="s">
        <v>1</v>
      </c>
      <c r="F280" s="211" t="s">
        <v>454</v>
      </c>
      <c r="G280" s="208"/>
      <c r="H280" s="212">
        <v>-248.011</v>
      </c>
      <c r="I280" s="213"/>
      <c r="J280" s="208"/>
      <c r="K280" s="208"/>
      <c r="L280" s="214"/>
      <c r="M280" s="215"/>
      <c r="N280" s="216"/>
      <c r="O280" s="216"/>
      <c r="P280" s="216"/>
      <c r="Q280" s="216"/>
      <c r="R280" s="216"/>
      <c r="S280" s="216"/>
      <c r="T280" s="217"/>
      <c r="AT280" s="218" t="s">
        <v>236</v>
      </c>
      <c r="AU280" s="218" t="s">
        <v>88</v>
      </c>
      <c r="AV280" s="13" t="s">
        <v>88</v>
      </c>
      <c r="AW280" s="13" t="s">
        <v>32</v>
      </c>
      <c r="AX280" s="13" t="s">
        <v>77</v>
      </c>
      <c r="AY280" s="218" t="s">
        <v>227</v>
      </c>
    </row>
    <row r="281" spans="1:65" s="15" customFormat="1" ht="11.25">
      <c r="B281" s="229"/>
      <c r="C281" s="230"/>
      <c r="D281" s="209" t="s">
        <v>236</v>
      </c>
      <c r="E281" s="231" t="s">
        <v>151</v>
      </c>
      <c r="F281" s="232" t="s">
        <v>244</v>
      </c>
      <c r="G281" s="230"/>
      <c r="H281" s="233">
        <v>29.788000000000096</v>
      </c>
      <c r="I281" s="234"/>
      <c r="J281" s="230"/>
      <c r="K281" s="230"/>
      <c r="L281" s="235"/>
      <c r="M281" s="236"/>
      <c r="N281" s="237"/>
      <c r="O281" s="237"/>
      <c r="P281" s="237"/>
      <c r="Q281" s="237"/>
      <c r="R281" s="237"/>
      <c r="S281" s="237"/>
      <c r="T281" s="238"/>
      <c r="AT281" s="239" t="s">
        <v>236</v>
      </c>
      <c r="AU281" s="239" t="s">
        <v>88</v>
      </c>
      <c r="AV281" s="15" t="s">
        <v>234</v>
      </c>
      <c r="AW281" s="15" t="s">
        <v>32</v>
      </c>
      <c r="AX281" s="15" t="s">
        <v>77</v>
      </c>
      <c r="AY281" s="239" t="s">
        <v>227</v>
      </c>
    </row>
    <row r="282" spans="1:65" s="13" customFormat="1" ht="11.25">
      <c r="B282" s="207"/>
      <c r="C282" s="208"/>
      <c r="D282" s="209" t="s">
        <v>236</v>
      </c>
      <c r="E282" s="210" t="s">
        <v>1</v>
      </c>
      <c r="F282" s="211" t="s">
        <v>455</v>
      </c>
      <c r="G282" s="208"/>
      <c r="H282" s="212">
        <v>23.83</v>
      </c>
      <c r="I282" s="213"/>
      <c r="J282" s="208"/>
      <c r="K282" s="208"/>
      <c r="L282" s="214"/>
      <c r="M282" s="215"/>
      <c r="N282" s="216"/>
      <c r="O282" s="216"/>
      <c r="P282" s="216"/>
      <c r="Q282" s="216"/>
      <c r="R282" s="216"/>
      <c r="S282" s="216"/>
      <c r="T282" s="217"/>
      <c r="AT282" s="218" t="s">
        <v>236</v>
      </c>
      <c r="AU282" s="218" t="s">
        <v>88</v>
      </c>
      <c r="AV282" s="13" t="s">
        <v>88</v>
      </c>
      <c r="AW282" s="13" t="s">
        <v>32</v>
      </c>
      <c r="AX282" s="13" t="s">
        <v>85</v>
      </c>
      <c r="AY282" s="218" t="s">
        <v>227</v>
      </c>
    </row>
    <row r="283" spans="1:65" s="2" customFormat="1" ht="24.2" customHeight="1">
      <c r="A283" s="35"/>
      <c r="B283" s="36"/>
      <c r="C283" s="194" t="s">
        <v>408</v>
      </c>
      <c r="D283" s="194" t="s">
        <v>229</v>
      </c>
      <c r="E283" s="195" t="s">
        <v>1208</v>
      </c>
      <c r="F283" s="196" t="s">
        <v>1209</v>
      </c>
      <c r="G283" s="197" t="s">
        <v>402</v>
      </c>
      <c r="H283" s="198">
        <v>5.9580000000000002</v>
      </c>
      <c r="I283" s="199"/>
      <c r="J283" s="200">
        <f>ROUND(I283*H283,2)</f>
        <v>0</v>
      </c>
      <c r="K283" s="196" t="s">
        <v>233</v>
      </c>
      <c r="L283" s="40"/>
      <c r="M283" s="201" t="s">
        <v>1</v>
      </c>
      <c r="N283" s="202" t="s">
        <v>42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234</v>
      </c>
      <c r="AT283" s="205" t="s">
        <v>229</v>
      </c>
      <c r="AU283" s="205" t="s">
        <v>88</v>
      </c>
      <c r="AY283" s="18" t="s">
        <v>227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85</v>
      </c>
      <c r="BK283" s="206">
        <f>ROUND(I283*H283,2)</f>
        <v>0</v>
      </c>
      <c r="BL283" s="18" t="s">
        <v>234</v>
      </c>
      <c r="BM283" s="205" t="s">
        <v>1210</v>
      </c>
    </row>
    <row r="284" spans="1:65" s="13" customFormat="1" ht="11.25">
      <c r="B284" s="207"/>
      <c r="C284" s="208"/>
      <c r="D284" s="209" t="s">
        <v>236</v>
      </c>
      <c r="E284" s="210" t="s">
        <v>1</v>
      </c>
      <c r="F284" s="211" t="s">
        <v>460</v>
      </c>
      <c r="G284" s="208"/>
      <c r="H284" s="212">
        <v>5.9580000000000002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85</v>
      </c>
      <c r="AY284" s="218" t="s">
        <v>227</v>
      </c>
    </row>
    <row r="285" spans="1:65" s="2" customFormat="1" ht="14.45" customHeight="1">
      <c r="A285" s="35"/>
      <c r="B285" s="36"/>
      <c r="C285" s="194" t="s">
        <v>414</v>
      </c>
      <c r="D285" s="194" t="s">
        <v>229</v>
      </c>
      <c r="E285" s="195" t="s">
        <v>1211</v>
      </c>
      <c r="F285" s="196" t="s">
        <v>1212</v>
      </c>
      <c r="G285" s="197" t="s">
        <v>248</v>
      </c>
      <c r="H285" s="198">
        <v>619.803</v>
      </c>
      <c r="I285" s="199"/>
      <c r="J285" s="200">
        <f>ROUND(I285*H285,2)</f>
        <v>0</v>
      </c>
      <c r="K285" s="196" t="s">
        <v>233</v>
      </c>
      <c r="L285" s="40"/>
      <c r="M285" s="201" t="s">
        <v>1</v>
      </c>
      <c r="N285" s="202" t="s">
        <v>42</v>
      </c>
      <c r="O285" s="72"/>
      <c r="P285" s="203">
        <f>O285*H285</f>
        <v>0</v>
      </c>
      <c r="Q285" s="203">
        <v>8.4999999999999995E-4</v>
      </c>
      <c r="R285" s="203">
        <f>Q285*H285</f>
        <v>0.52683254999999996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234</v>
      </c>
      <c r="AT285" s="205" t="s">
        <v>229</v>
      </c>
      <c r="AU285" s="205" t="s">
        <v>88</v>
      </c>
      <c r="AY285" s="18" t="s">
        <v>227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85</v>
      </c>
      <c r="BK285" s="206">
        <f>ROUND(I285*H285,2)</f>
        <v>0</v>
      </c>
      <c r="BL285" s="18" t="s">
        <v>234</v>
      </c>
      <c r="BM285" s="205" t="s">
        <v>1213</v>
      </c>
    </row>
    <row r="286" spans="1:65" s="14" customFormat="1" ht="11.25">
      <c r="B286" s="219"/>
      <c r="C286" s="220"/>
      <c r="D286" s="209" t="s">
        <v>236</v>
      </c>
      <c r="E286" s="221" t="s">
        <v>1</v>
      </c>
      <c r="F286" s="222" t="s">
        <v>1165</v>
      </c>
      <c r="G286" s="220"/>
      <c r="H286" s="221" t="s">
        <v>1</v>
      </c>
      <c r="I286" s="223"/>
      <c r="J286" s="220"/>
      <c r="K286" s="220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236</v>
      </c>
      <c r="AU286" s="228" t="s">
        <v>88</v>
      </c>
      <c r="AV286" s="14" t="s">
        <v>85</v>
      </c>
      <c r="AW286" s="14" t="s">
        <v>32</v>
      </c>
      <c r="AX286" s="14" t="s">
        <v>77</v>
      </c>
      <c r="AY286" s="228" t="s">
        <v>227</v>
      </c>
    </row>
    <row r="287" spans="1:65" s="13" customFormat="1" ht="11.25">
      <c r="B287" s="207"/>
      <c r="C287" s="208"/>
      <c r="D287" s="209" t="s">
        <v>236</v>
      </c>
      <c r="E287" s="210" t="s">
        <v>1</v>
      </c>
      <c r="F287" s="211" t="s">
        <v>1214</v>
      </c>
      <c r="G287" s="208"/>
      <c r="H287" s="212">
        <v>4.0110000000000001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1:65" s="13" customFormat="1" ht="11.25">
      <c r="B288" s="207"/>
      <c r="C288" s="208"/>
      <c r="D288" s="209" t="s">
        <v>236</v>
      </c>
      <c r="E288" s="210" t="s">
        <v>1</v>
      </c>
      <c r="F288" s="211" t="s">
        <v>1215</v>
      </c>
      <c r="G288" s="208"/>
      <c r="H288" s="212">
        <v>20.335000000000001</v>
      </c>
      <c r="I288" s="213"/>
      <c r="J288" s="208"/>
      <c r="K288" s="208"/>
      <c r="L288" s="214"/>
      <c r="M288" s="215"/>
      <c r="N288" s="216"/>
      <c r="O288" s="216"/>
      <c r="P288" s="216"/>
      <c r="Q288" s="216"/>
      <c r="R288" s="216"/>
      <c r="S288" s="216"/>
      <c r="T288" s="217"/>
      <c r="AT288" s="218" t="s">
        <v>236</v>
      </c>
      <c r="AU288" s="218" t="s">
        <v>88</v>
      </c>
      <c r="AV288" s="13" t="s">
        <v>88</v>
      </c>
      <c r="AW288" s="13" t="s">
        <v>32</v>
      </c>
      <c r="AX288" s="13" t="s">
        <v>77</v>
      </c>
      <c r="AY288" s="218" t="s">
        <v>227</v>
      </c>
    </row>
    <row r="289" spans="2:51" s="13" customFormat="1" ht="11.25">
      <c r="B289" s="207"/>
      <c r="C289" s="208"/>
      <c r="D289" s="209" t="s">
        <v>236</v>
      </c>
      <c r="E289" s="210" t="s">
        <v>1</v>
      </c>
      <c r="F289" s="211" t="s">
        <v>1216</v>
      </c>
      <c r="G289" s="208"/>
      <c r="H289" s="212">
        <v>13.464</v>
      </c>
      <c r="I289" s="213"/>
      <c r="J289" s="208"/>
      <c r="K289" s="208"/>
      <c r="L289" s="214"/>
      <c r="M289" s="215"/>
      <c r="N289" s="216"/>
      <c r="O289" s="216"/>
      <c r="P289" s="216"/>
      <c r="Q289" s="216"/>
      <c r="R289" s="216"/>
      <c r="S289" s="216"/>
      <c r="T289" s="217"/>
      <c r="AT289" s="218" t="s">
        <v>236</v>
      </c>
      <c r="AU289" s="218" t="s">
        <v>88</v>
      </c>
      <c r="AV289" s="13" t="s">
        <v>88</v>
      </c>
      <c r="AW289" s="13" t="s">
        <v>32</v>
      </c>
      <c r="AX289" s="13" t="s">
        <v>77</v>
      </c>
      <c r="AY289" s="218" t="s">
        <v>227</v>
      </c>
    </row>
    <row r="290" spans="2:51" s="13" customFormat="1" ht="11.25">
      <c r="B290" s="207"/>
      <c r="C290" s="208"/>
      <c r="D290" s="209" t="s">
        <v>236</v>
      </c>
      <c r="E290" s="210" t="s">
        <v>1</v>
      </c>
      <c r="F290" s="211" t="s">
        <v>1217</v>
      </c>
      <c r="G290" s="208"/>
      <c r="H290" s="212">
        <v>5.3129999999999997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77</v>
      </c>
      <c r="AY290" s="218" t="s">
        <v>227</v>
      </c>
    </row>
    <row r="291" spans="2:51" s="13" customFormat="1" ht="11.25">
      <c r="B291" s="207"/>
      <c r="C291" s="208"/>
      <c r="D291" s="209" t="s">
        <v>236</v>
      </c>
      <c r="E291" s="210" t="s">
        <v>1</v>
      </c>
      <c r="F291" s="211" t="s">
        <v>1218</v>
      </c>
      <c r="G291" s="208"/>
      <c r="H291" s="212">
        <v>24.986999999999998</v>
      </c>
      <c r="I291" s="213"/>
      <c r="J291" s="208"/>
      <c r="K291" s="208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236</v>
      </c>
      <c r="AU291" s="218" t="s">
        <v>88</v>
      </c>
      <c r="AV291" s="13" t="s">
        <v>88</v>
      </c>
      <c r="AW291" s="13" t="s">
        <v>32</v>
      </c>
      <c r="AX291" s="13" t="s">
        <v>77</v>
      </c>
      <c r="AY291" s="218" t="s">
        <v>227</v>
      </c>
    </row>
    <row r="292" spans="2:51" s="13" customFormat="1" ht="11.25">
      <c r="B292" s="207"/>
      <c r="C292" s="208"/>
      <c r="D292" s="209" t="s">
        <v>236</v>
      </c>
      <c r="E292" s="210" t="s">
        <v>1</v>
      </c>
      <c r="F292" s="211" t="s">
        <v>1219</v>
      </c>
      <c r="G292" s="208"/>
      <c r="H292" s="212">
        <v>32.731999999999999</v>
      </c>
      <c r="I292" s="213"/>
      <c r="J292" s="208"/>
      <c r="K292" s="208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236</v>
      </c>
      <c r="AU292" s="218" t="s">
        <v>88</v>
      </c>
      <c r="AV292" s="13" t="s">
        <v>88</v>
      </c>
      <c r="AW292" s="13" t="s">
        <v>32</v>
      </c>
      <c r="AX292" s="13" t="s">
        <v>77</v>
      </c>
      <c r="AY292" s="218" t="s">
        <v>227</v>
      </c>
    </row>
    <row r="293" spans="2:51" s="13" customFormat="1" ht="11.25">
      <c r="B293" s="207"/>
      <c r="C293" s="208"/>
      <c r="D293" s="209" t="s">
        <v>236</v>
      </c>
      <c r="E293" s="210" t="s">
        <v>1</v>
      </c>
      <c r="F293" s="211" t="s">
        <v>1220</v>
      </c>
      <c r="G293" s="208"/>
      <c r="H293" s="212">
        <v>22.527999999999999</v>
      </c>
      <c r="I293" s="213"/>
      <c r="J293" s="208"/>
      <c r="K293" s="208"/>
      <c r="L293" s="214"/>
      <c r="M293" s="215"/>
      <c r="N293" s="216"/>
      <c r="O293" s="216"/>
      <c r="P293" s="216"/>
      <c r="Q293" s="216"/>
      <c r="R293" s="216"/>
      <c r="S293" s="216"/>
      <c r="T293" s="217"/>
      <c r="AT293" s="218" t="s">
        <v>236</v>
      </c>
      <c r="AU293" s="218" t="s">
        <v>88</v>
      </c>
      <c r="AV293" s="13" t="s">
        <v>88</v>
      </c>
      <c r="AW293" s="13" t="s">
        <v>32</v>
      </c>
      <c r="AX293" s="13" t="s">
        <v>77</v>
      </c>
      <c r="AY293" s="218" t="s">
        <v>227</v>
      </c>
    </row>
    <row r="294" spans="2:51" s="13" customFormat="1" ht="11.25">
      <c r="B294" s="207"/>
      <c r="C294" s="208"/>
      <c r="D294" s="209" t="s">
        <v>236</v>
      </c>
      <c r="E294" s="210" t="s">
        <v>1</v>
      </c>
      <c r="F294" s="211" t="s">
        <v>1221</v>
      </c>
      <c r="G294" s="208"/>
      <c r="H294" s="212">
        <v>27.481999999999999</v>
      </c>
      <c r="I294" s="213"/>
      <c r="J294" s="208"/>
      <c r="K294" s="208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236</v>
      </c>
      <c r="AU294" s="218" t="s">
        <v>88</v>
      </c>
      <c r="AV294" s="13" t="s">
        <v>88</v>
      </c>
      <c r="AW294" s="13" t="s">
        <v>32</v>
      </c>
      <c r="AX294" s="13" t="s">
        <v>77</v>
      </c>
      <c r="AY294" s="218" t="s">
        <v>227</v>
      </c>
    </row>
    <row r="295" spans="2:51" s="13" customFormat="1" ht="11.25">
      <c r="B295" s="207"/>
      <c r="C295" s="208"/>
      <c r="D295" s="209" t="s">
        <v>236</v>
      </c>
      <c r="E295" s="210" t="s">
        <v>1</v>
      </c>
      <c r="F295" s="211" t="s">
        <v>1222</v>
      </c>
      <c r="G295" s="208"/>
      <c r="H295" s="212">
        <v>31.137</v>
      </c>
      <c r="I295" s="213"/>
      <c r="J295" s="208"/>
      <c r="K295" s="208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236</v>
      </c>
      <c r="AU295" s="218" t="s">
        <v>88</v>
      </c>
      <c r="AV295" s="13" t="s">
        <v>88</v>
      </c>
      <c r="AW295" s="13" t="s">
        <v>32</v>
      </c>
      <c r="AX295" s="13" t="s">
        <v>77</v>
      </c>
      <c r="AY295" s="218" t="s">
        <v>227</v>
      </c>
    </row>
    <row r="296" spans="2:51" s="13" customFormat="1" ht="11.25">
      <c r="B296" s="207"/>
      <c r="C296" s="208"/>
      <c r="D296" s="209" t="s">
        <v>236</v>
      </c>
      <c r="E296" s="210" t="s">
        <v>1</v>
      </c>
      <c r="F296" s="211" t="s">
        <v>1223</v>
      </c>
      <c r="G296" s="208"/>
      <c r="H296" s="212">
        <v>16.641999999999999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77</v>
      </c>
      <c r="AY296" s="218" t="s">
        <v>227</v>
      </c>
    </row>
    <row r="297" spans="2:51" s="13" customFormat="1" ht="11.25">
      <c r="B297" s="207"/>
      <c r="C297" s="208"/>
      <c r="D297" s="209" t="s">
        <v>236</v>
      </c>
      <c r="E297" s="210" t="s">
        <v>1</v>
      </c>
      <c r="F297" s="211" t="s">
        <v>1224</v>
      </c>
      <c r="G297" s="208"/>
      <c r="H297" s="212">
        <v>10.510999999999999</v>
      </c>
      <c r="I297" s="213"/>
      <c r="J297" s="208"/>
      <c r="K297" s="208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236</v>
      </c>
      <c r="AU297" s="218" t="s">
        <v>88</v>
      </c>
      <c r="AV297" s="13" t="s">
        <v>88</v>
      </c>
      <c r="AW297" s="13" t="s">
        <v>32</v>
      </c>
      <c r="AX297" s="13" t="s">
        <v>77</v>
      </c>
      <c r="AY297" s="218" t="s">
        <v>227</v>
      </c>
    </row>
    <row r="298" spans="2:51" s="13" customFormat="1" ht="11.25">
      <c r="B298" s="207"/>
      <c r="C298" s="208"/>
      <c r="D298" s="209" t="s">
        <v>236</v>
      </c>
      <c r="E298" s="210" t="s">
        <v>1</v>
      </c>
      <c r="F298" s="211" t="s">
        <v>1225</v>
      </c>
      <c r="G298" s="208"/>
      <c r="H298" s="212">
        <v>5.7720000000000002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2:51" s="13" customFormat="1" ht="11.25">
      <c r="B299" s="207"/>
      <c r="C299" s="208"/>
      <c r="D299" s="209" t="s">
        <v>236</v>
      </c>
      <c r="E299" s="210" t="s">
        <v>1</v>
      </c>
      <c r="F299" s="211" t="s">
        <v>1226</v>
      </c>
      <c r="G299" s="208"/>
      <c r="H299" s="212">
        <v>16.375</v>
      </c>
      <c r="I299" s="213"/>
      <c r="J299" s="208"/>
      <c r="K299" s="208"/>
      <c r="L299" s="214"/>
      <c r="M299" s="215"/>
      <c r="N299" s="216"/>
      <c r="O299" s="216"/>
      <c r="P299" s="216"/>
      <c r="Q299" s="216"/>
      <c r="R299" s="216"/>
      <c r="S299" s="216"/>
      <c r="T299" s="217"/>
      <c r="AT299" s="218" t="s">
        <v>236</v>
      </c>
      <c r="AU299" s="218" t="s">
        <v>88</v>
      </c>
      <c r="AV299" s="13" t="s">
        <v>88</v>
      </c>
      <c r="AW299" s="13" t="s">
        <v>32</v>
      </c>
      <c r="AX299" s="13" t="s">
        <v>77</v>
      </c>
      <c r="AY299" s="218" t="s">
        <v>227</v>
      </c>
    </row>
    <row r="300" spans="2:51" s="13" customFormat="1" ht="11.25">
      <c r="B300" s="207"/>
      <c r="C300" s="208"/>
      <c r="D300" s="209" t="s">
        <v>236</v>
      </c>
      <c r="E300" s="210" t="s">
        <v>1</v>
      </c>
      <c r="F300" s="211" t="s">
        <v>1227</v>
      </c>
      <c r="G300" s="208"/>
      <c r="H300" s="212">
        <v>10.567</v>
      </c>
      <c r="I300" s="213"/>
      <c r="J300" s="208"/>
      <c r="K300" s="208"/>
      <c r="L300" s="214"/>
      <c r="M300" s="215"/>
      <c r="N300" s="216"/>
      <c r="O300" s="216"/>
      <c r="P300" s="216"/>
      <c r="Q300" s="216"/>
      <c r="R300" s="216"/>
      <c r="S300" s="216"/>
      <c r="T300" s="217"/>
      <c r="AT300" s="218" t="s">
        <v>236</v>
      </c>
      <c r="AU300" s="218" t="s">
        <v>88</v>
      </c>
      <c r="AV300" s="13" t="s">
        <v>88</v>
      </c>
      <c r="AW300" s="13" t="s">
        <v>32</v>
      </c>
      <c r="AX300" s="13" t="s">
        <v>77</v>
      </c>
      <c r="AY300" s="218" t="s">
        <v>227</v>
      </c>
    </row>
    <row r="301" spans="2:51" s="13" customFormat="1" ht="11.25">
      <c r="B301" s="207"/>
      <c r="C301" s="208"/>
      <c r="D301" s="209" t="s">
        <v>236</v>
      </c>
      <c r="E301" s="210" t="s">
        <v>1</v>
      </c>
      <c r="F301" s="211" t="s">
        <v>1228</v>
      </c>
      <c r="G301" s="208"/>
      <c r="H301" s="212">
        <v>5.5380000000000003</v>
      </c>
      <c r="I301" s="213"/>
      <c r="J301" s="208"/>
      <c r="K301" s="208"/>
      <c r="L301" s="214"/>
      <c r="M301" s="215"/>
      <c r="N301" s="216"/>
      <c r="O301" s="216"/>
      <c r="P301" s="216"/>
      <c r="Q301" s="216"/>
      <c r="R301" s="216"/>
      <c r="S301" s="216"/>
      <c r="T301" s="217"/>
      <c r="AT301" s="218" t="s">
        <v>236</v>
      </c>
      <c r="AU301" s="218" t="s">
        <v>88</v>
      </c>
      <c r="AV301" s="13" t="s">
        <v>88</v>
      </c>
      <c r="AW301" s="13" t="s">
        <v>32</v>
      </c>
      <c r="AX301" s="13" t="s">
        <v>77</v>
      </c>
      <c r="AY301" s="218" t="s">
        <v>227</v>
      </c>
    </row>
    <row r="302" spans="2:51" s="13" customFormat="1" ht="11.25">
      <c r="B302" s="207"/>
      <c r="C302" s="208"/>
      <c r="D302" s="209" t="s">
        <v>236</v>
      </c>
      <c r="E302" s="210" t="s">
        <v>1</v>
      </c>
      <c r="F302" s="211" t="s">
        <v>1229</v>
      </c>
      <c r="G302" s="208"/>
      <c r="H302" s="212">
        <v>17.009</v>
      </c>
      <c r="I302" s="213"/>
      <c r="J302" s="208"/>
      <c r="K302" s="208"/>
      <c r="L302" s="214"/>
      <c r="M302" s="215"/>
      <c r="N302" s="216"/>
      <c r="O302" s="216"/>
      <c r="P302" s="216"/>
      <c r="Q302" s="216"/>
      <c r="R302" s="216"/>
      <c r="S302" s="216"/>
      <c r="T302" s="217"/>
      <c r="AT302" s="218" t="s">
        <v>236</v>
      </c>
      <c r="AU302" s="218" t="s">
        <v>88</v>
      </c>
      <c r="AV302" s="13" t="s">
        <v>88</v>
      </c>
      <c r="AW302" s="13" t="s">
        <v>32</v>
      </c>
      <c r="AX302" s="13" t="s">
        <v>77</v>
      </c>
      <c r="AY302" s="218" t="s">
        <v>227</v>
      </c>
    </row>
    <row r="303" spans="2:51" s="13" customFormat="1" ht="11.25">
      <c r="B303" s="207"/>
      <c r="C303" s="208"/>
      <c r="D303" s="209" t="s">
        <v>236</v>
      </c>
      <c r="E303" s="210" t="s">
        <v>1</v>
      </c>
      <c r="F303" s="211" t="s">
        <v>1230</v>
      </c>
      <c r="G303" s="208"/>
      <c r="H303" s="212">
        <v>13.175000000000001</v>
      </c>
      <c r="I303" s="213"/>
      <c r="J303" s="208"/>
      <c r="K303" s="208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236</v>
      </c>
      <c r="AU303" s="218" t="s">
        <v>88</v>
      </c>
      <c r="AV303" s="13" t="s">
        <v>88</v>
      </c>
      <c r="AW303" s="13" t="s">
        <v>32</v>
      </c>
      <c r="AX303" s="13" t="s">
        <v>77</v>
      </c>
      <c r="AY303" s="218" t="s">
        <v>227</v>
      </c>
    </row>
    <row r="304" spans="2:51" s="13" customFormat="1" ht="11.25">
      <c r="B304" s="207"/>
      <c r="C304" s="208"/>
      <c r="D304" s="209" t="s">
        <v>236</v>
      </c>
      <c r="E304" s="210" t="s">
        <v>1</v>
      </c>
      <c r="F304" s="211" t="s">
        <v>1231</v>
      </c>
      <c r="G304" s="208"/>
      <c r="H304" s="212">
        <v>5.3449999999999998</v>
      </c>
      <c r="I304" s="213"/>
      <c r="J304" s="208"/>
      <c r="K304" s="208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236</v>
      </c>
      <c r="AU304" s="218" t="s">
        <v>88</v>
      </c>
      <c r="AV304" s="13" t="s">
        <v>88</v>
      </c>
      <c r="AW304" s="13" t="s">
        <v>32</v>
      </c>
      <c r="AX304" s="13" t="s">
        <v>77</v>
      </c>
      <c r="AY304" s="218" t="s">
        <v>227</v>
      </c>
    </row>
    <row r="305" spans="2:51" s="13" customFormat="1" ht="11.25">
      <c r="B305" s="207"/>
      <c r="C305" s="208"/>
      <c r="D305" s="209" t="s">
        <v>236</v>
      </c>
      <c r="E305" s="210" t="s">
        <v>1</v>
      </c>
      <c r="F305" s="211" t="s">
        <v>1232</v>
      </c>
      <c r="G305" s="208"/>
      <c r="H305" s="212">
        <v>16.896000000000001</v>
      </c>
      <c r="I305" s="213"/>
      <c r="J305" s="208"/>
      <c r="K305" s="208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236</v>
      </c>
      <c r="AU305" s="218" t="s">
        <v>88</v>
      </c>
      <c r="AV305" s="13" t="s">
        <v>88</v>
      </c>
      <c r="AW305" s="13" t="s">
        <v>32</v>
      </c>
      <c r="AX305" s="13" t="s">
        <v>77</v>
      </c>
      <c r="AY305" s="218" t="s">
        <v>227</v>
      </c>
    </row>
    <row r="306" spans="2:51" s="13" customFormat="1" ht="11.25">
      <c r="B306" s="207"/>
      <c r="C306" s="208"/>
      <c r="D306" s="209" t="s">
        <v>236</v>
      </c>
      <c r="E306" s="210" t="s">
        <v>1</v>
      </c>
      <c r="F306" s="211" t="s">
        <v>1233</v>
      </c>
      <c r="G306" s="208"/>
      <c r="H306" s="212">
        <v>16.687999999999999</v>
      </c>
      <c r="I306" s="213"/>
      <c r="J306" s="208"/>
      <c r="K306" s="208"/>
      <c r="L306" s="214"/>
      <c r="M306" s="215"/>
      <c r="N306" s="216"/>
      <c r="O306" s="216"/>
      <c r="P306" s="216"/>
      <c r="Q306" s="216"/>
      <c r="R306" s="216"/>
      <c r="S306" s="216"/>
      <c r="T306" s="217"/>
      <c r="AT306" s="218" t="s">
        <v>236</v>
      </c>
      <c r="AU306" s="218" t="s">
        <v>88</v>
      </c>
      <c r="AV306" s="13" t="s">
        <v>88</v>
      </c>
      <c r="AW306" s="13" t="s">
        <v>32</v>
      </c>
      <c r="AX306" s="13" t="s">
        <v>77</v>
      </c>
      <c r="AY306" s="218" t="s">
        <v>227</v>
      </c>
    </row>
    <row r="307" spans="2:51" s="13" customFormat="1" ht="11.25">
      <c r="B307" s="207"/>
      <c r="C307" s="208"/>
      <c r="D307" s="209" t="s">
        <v>236</v>
      </c>
      <c r="E307" s="210" t="s">
        <v>1</v>
      </c>
      <c r="F307" s="211" t="s">
        <v>1234</v>
      </c>
      <c r="G307" s="208"/>
      <c r="H307" s="212">
        <v>13.784000000000001</v>
      </c>
      <c r="I307" s="213"/>
      <c r="J307" s="208"/>
      <c r="K307" s="208"/>
      <c r="L307" s="214"/>
      <c r="M307" s="215"/>
      <c r="N307" s="216"/>
      <c r="O307" s="216"/>
      <c r="P307" s="216"/>
      <c r="Q307" s="216"/>
      <c r="R307" s="216"/>
      <c r="S307" s="216"/>
      <c r="T307" s="217"/>
      <c r="AT307" s="218" t="s">
        <v>236</v>
      </c>
      <c r="AU307" s="218" t="s">
        <v>88</v>
      </c>
      <c r="AV307" s="13" t="s">
        <v>88</v>
      </c>
      <c r="AW307" s="13" t="s">
        <v>32</v>
      </c>
      <c r="AX307" s="13" t="s">
        <v>77</v>
      </c>
      <c r="AY307" s="218" t="s">
        <v>227</v>
      </c>
    </row>
    <row r="308" spans="2:51" s="13" customFormat="1" ht="11.25">
      <c r="B308" s="207"/>
      <c r="C308" s="208"/>
      <c r="D308" s="209" t="s">
        <v>236</v>
      </c>
      <c r="E308" s="210" t="s">
        <v>1</v>
      </c>
      <c r="F308" s="211" t="s">
        <v>1235</v>
      </c>
      <c r="G308" s="208"/>
      <c r="H308" s="212">
        <v>16.145</v>
      </c>
      <c r="I308" s="213"/>
      <c r="J308" s="208"/>
      <c r="K308" s="208"/>
      <c r="L308" s="214"/>
      <c r="M308" s="215"/>
      <c r="N308" s="216"/>
      <c r="O308" s="216"/>
      <c r="P308" s="216"/>
      <c r="Q308" s="216"/>
      <c r="R308" s="216"/>
      <c r="S308" s="216"/>
      <c r="T308" s="217"/>
      <c r="AT308" s="218" t="s">
        <v>236</v>
      </c>
      <c r="AU308" s="218" t="s">
        <v>88</v>
      </c>
      <c r="AV308" s="13" t="s">
        <v>88</v>
      </c>
      <c r="AW308" s="13" t="s">
        <v>32</v>
      </c>
      <c r="AX308" s="13" t="s">
        <v>77</v>
      </c>
      <c r="AY308" s="218" t="s">
        <v>227</v>
      </c>
    </row>
    <row r="309" spans="2:51" s="13" customFormat="1" ht="11.25">
      <c r="B309" s="207"/>
      <c r="C309" s="208"/>
      <c r="D309" s="209" t="s">
        <v>236</v>
      </c>
      <c r="E309" s="210" t="s">
        <v>1</v>
      </c>
      <c r="F309" s="211" t="s">
        <v>1236</v>
      </c>
      <c r="G309" s="208"/>
      <c r="H309" s="212">
        <v>20.617000000000001</v>
      </c>
      <c r="I309" s="213"/>
      <c r="J309" s="208"/>
      <c r="K309" s="208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236</v>
      </c>
      <c r="AU309" s="218" t="s">
        <v>88</v>
      </c>
      <c r="AV309" s="13" t="s">
        <v>88</v>
      </c>
      <c r="AW309" s="13" t="s">
        <v>32</v>
      </c>
      <c r="AX309" s="13" t="s">
        <v>77</v>
      </c>
      <c r="AY309" s="218" t="s">
        <v>227</v>
      </c>
    </row>
    <row r="310" spans="2:51" s="13" customFormat="1" ht="11.25">
      <c r="B310" s="207"/>
      <c r="C310" s="208"/>
      <c r="D310" s="209" t="s">
        <v>236</v>
      </c>
      <c r="E310" s="210" t="s">
        <v>1</v>
      </c>
      <c r="F310" s="211" t="s">
        <v>1237</v>
      </c>
      <c r="G310" s="208"/>
      <c r="H310" s="212">
        <v>47.231999999999999</v>
      </c>
      <c r="I310" s="213"/>
      <c r="J310" s="208"/>
      <c r="K310" s="208"/>
      <c r="L310" s="214"/>
      <c r="M310" s="215"/>
      <c r="N310" s="216"/>
      <c r="O310" s="216"/>
      <c r="P310" s="216"/>
      <c r="Q310" s="216"/>
      <c r="R310" s="216"/>
      <c r="S310" s="216"/>
      <c r="T310" s="217"/>
      <c r="AT310" s="218" t="s">
        <v>236</v>
      </c>
      <c r="AU310" s="218" t="s">
        <v>88</v>
      </c>
      <c r="AV310" s="13" t="s">
        <v>88</v>
      </c>
      <c r="AW310" s="13" t="s">
        <v>32</v>
      </c>
      <c r="AX310" s="13" t="s">
        <v>77</v>
      </c>
      <c r="AY310" s="218" t="s">
        <v>227</v>
      </c>
    </row>
    <row r="311" spans="2:51" s="13" customFormat="1" ht="11.25">
      <c r="B311" s="207"/>
      <c r="C311" s="208"/>
      <c r="D311" s="209" t="s">
        <v>236</v>
      </c>
      <c r="E311" s="210" t="s">
        <v>1</v>
      </c>
      <c r="F311" s="211" t="s">
        <v>1238</v>
      </c>
      <c r="G311" s="208"/>
      <c r="H311" s="212">
        <v>16.425000000000001</v>
      </c>
      <c r="I311" s="213"/>
      <c r="J311" s="208"/>
      <c r="K311" s="208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236</v>
      </c>
      <c r="AU311" s="218" t="s">
        <v>88</v>
      </c>
      <c r="AV311" s="13" t="s">
        <v>88</v>
      </c>
      <c r="AW311" s="13" t="s">
        <v>32</v>
      </c>
      <c r="AX311" s="13" t="s">
        <v>77</v>
      </c>
      <c r="AY311" s="218" t="s">
        <v>227</v>
      </c>
    </row>
    <row r="312" spans="2:51" s="13" customFormat="1" ht="11.25">
      <c r="B312" s="207"/>
      <c r="C312" s="208"/>
      <c r="D312" s="209" t="s">
        <v>236</v>
      </c>
      <c r="E312" s="210" t="s">
        <v>1</v>
      </c>
      <c r="F312" s="211" t="s">
        <v>1239</v>
      </c>
      <c r="G312" s="208"/>
      <c r="H312" s="212">
        <v>1.298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2:51" s="13" customFormat="1" ht="11.25">
      <c r="B313" s="207"/>
      <c r="C313" s="208"/>
      <c r="D313" s="209" t="s">
        <v>236</v>
      </c>
      <c r="E313" s="210" t="s">
        <v>1</v>
      </c>
      <c r="F313" s="211" t="s">
        <v>1240</v>
      </c>
      <c r="G313" s="208"/>
      <c r="H313" s="212">
        <v>22.978000000000002</v>
      </c>
      <c r="I313" s="213"/>
      <c r="J313" s="208"/>
      <c r="K313" s="208"/>
      <c r="L313" s="214"/>
      <c r="M313" s="215"/>
      <c r="N313" s="216"/>
      <c r="O313" s="216"/>
      <c r="P313" s="216"/>
      <c r="Q313" s="216"/>
      <c r="R313" s="216"/>
      <c r="S313" s="216"/>
      <c r="T313" s="217"/>
      <c r="AT313" s="218" t="s">
        <v>236</v>
      </c>
      <c r="AU313" s="218" t="s">
        <v>88</v>
      </c>
      <c r="AV313" s="13" t="s">
        <v>88</v>
      </c>
      <c r="AW313" s="13" t="s">
        <v>32</v>
      </c>
      <c r="AX313" s="13" t="s">
        <v>77</v>
      </c>
      <c r="AY313" s="218" t="s">
        <v>227</v>
      </c>
    </row>
    <row r="314" spans="2:51" s="13" customFormat="1" ht="11.25">
      <c r="B314" s="207"/>
      <c r="C314" s="208"/>
      <c r="D314" s="209" t="s">
        <v>236</v>
      </c>
      <c r="E314" s="210" t="s">
        <v>1</v>
      </c>
      <c r="F314" s="211" t="s">
        <v>1241</v>
      </c>
      <c r="G314" s="208"/>
      <c r="H314" s="212">
        <v>17.495999999999999</v>
      </c>
      <c r="I314" s="213"/>
      <c r="J314" s="208"/>
      <c r="K314" s="208"/>
      <c r="L314" s="214"/>
      <c r="M314" s="215"/>
      <c r="N314" s="216"/>
      <c r="O314" s="216"/>
      <c r="P314" s="216"/>
      <c r="Q314" s="216"/>
      <c r="R314" s="216"/>
      <c r="S314" s="216"/>
      <c r="T314" s="217"/>
      <c r="AT314" s="218" t="s">
        <v>236</v>
      </c>
      <c r="AU314" s="218" t="s">
        <v>88</v>
      </c>
      <c r="AV314" s="13" t="s">
        <v>88</v>
      </c>
      <c r="AW314" s="13" t="s">
        <v>32</v>
      </c>
      <c r="AX314" s="13" t="s">
        <v>77</v>
      </c>
      <c r="AY314" s="218" t="s">
        <v>227</v>
      </c>
    </row>
    <row r="315" spans="2:51" s="13" customFormat="1" ht="11.25">
      <c r="B315" s="207"/>
      <c r="C315" s="208"/>
      <c r="D315" s="209" t="s">
        <v>236</v>
      </c>
      <c r="E315" s="210" t="s">
        <v>1</v>
      </c>
      <c r="F315" s="211" t="s">
        <v>1242</v>
      </c>
      <c r="G315" s="208"/>
      <c r="H315" s="212">
        <v>0.65100000000000002</v>
      </c>
      <c r="I315" s="213"/>
      <c r="J315" s="208"/>
      <c r="K315" s="208"/>
      <c r="L315" s="214"/>
      <c r="M315" s="215"/>
      <c r="N315" s="216"/>
      <c r="O315" s="216"/>
      <c r="P315" s="216"/>
      <c r="Q315" s="216"/>
      <c r="R315" s="216"/>
      <c r="S315" s="216"/>
      <c r="T315" s="217"/>
      <c r="AT315" s="218" t="s">
        <v>236</v>
      </c>
      <c r="AU315" s="218" t="s">
        <v>88</v>
      </c>
      <c r="AV315" s="13" t="s">
        <v>88</v>
      </c>
      <c r="AW315" s="13" t="s">
        <v>32</v>
      </c>
      <c r="AX315" s="13" t="s">
        <v>77</v>
      </c>
      <c r="AY315" s="218" t="s">
        <v>227</v>
      </c>
    </row>
    <row r="316" spans="2:51" s="13" customFormat="1" ht="11.25">
      <c r="B316" s="207"/>
      <c r="C316" s="208"/>
      <c r="D316" s="209" t="s">
        <v>236</v>
      </c>
      <c r="E316" s="210" t="s">
        <v>1</v>
      </c>
      <c r="F316" s="211" t="s">
        <v>1243</v>
      </c>
      <c r="G316" s="208"/>
      <c r="H316" s="212">
        <v>12.444000000000001</v>
      </c>
      <c r="I316" s="213"/>
      <c r="J316" s="208"/>
      <c r="K316" s="208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236</v>
      </c>
      <c r="AU316" s="218" t="s">
        <v>88</v>
      </c>
      <c r="AV316" s="13" t="s">
        <v>88</v>
      </c>
      <c r="AW316" s="13" t="s">
        <v>32</v>
      </c>
      <c r="AX316" s="13" t="s">
        <v>77</v>
      </c>
      <c r="AY316" s="218" t="s">
        <v>227</v>
      </c>
    </row>
    <row r="317" spans="2:51" s="13" customFormat="1" ht="11.25">
      <c r="B317" s="207"/>
      <c r="C317" s="208"/>
      <c r="D317" s="209" t="s">
        <v>236</v>
      </c>
      <c r="E317" s="210" t="s">
        <v>1</v>
      </c>
      <c r="F317" s="211" t="s">
        <v>1244</v>
      </c>
      <c r="G317" s="208"/>
      <c r="H317" s="212">
        <v>17.231999999999999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77</v>
      </c>
      <c r="AY317" s="218" t="s">
        <v>227</v>
      </c>
    </row>
    <row r="318" spans="2:51" s="13" customFormat="1" ht="11.25">
      <c r="B318" s="207"/>
      <c r="C318" s="208"/>
      <c r="D318" s="209" t="s">
        <v>236</v>
      </c>
      <c r="E318" s="210" t="s">
        <v>1</v>
      </c>
      <c r="F318" s="211" t="s">
        <v>1245</v>
      </c>
      <c r="G318" s="208"/>
      <c r="H318" s="212">
        <v>0.94399999999999995</v>
      </c>
      <c r="I318" s="213"/>
      <c r="J318" s="208"/>
      <c r="K318" s="208"/>
      <c r="L318" s="214"/>
      <c r="M318" s="215"/>
      <c r="N318" s="216"/>
      <c r="O318" s="216"/>
      <c r="P318" s="216"/>
      <c r="Q318" s="216"/>
      <c r="R318" s="216"/>
      <c r="S318" s="216"/>
      <c r="T318" s="217"/>
      <c r="AT318" s="218" t="s">
        <v>236</v>
      </c>
      <c r="AU318" s="218" t="s">
        <v>88</v>
      </c>
      <c r="AV318" s="13" t="s">
        <v>88</v>
      </c>
      <c r="AW318" s="13" t="s">
        <v>32</v>
      </c>
      <c r="AX318" s="13" t="s">
        <v>77</v>
      </c>
      <c r="AY318" s="218" t="s">
        <v>227</v>
      </c>
    </row>
    <row r="319" spans="2:51" s="13" customFormat="1" ht="11.25">
      <c r="B319" s="207"/>
      <c r="C319" s="208"/>
      <c r="D319" s="209" t="s">
        <v>236</v>
      </c>
      <c r="E319" s="210" t="s">
        <v>1</v>
      </c>
      <c r="F319" s="211" t="s">
        <v>1246</v>
      </c>
      <c r="G319" s="208"/>
      <c r="H319" s="212">
        <v>10.188000000000001</v>
      </c>
      <c r="I319" s="213"/>
      <c r="J319" s="208"/>
      <c r="K319" s="208"/>
      <c r="L319" s="214"/>
      <c r="M319" s="215"/>
      <c r="N319" s="216"/>
      <c r="O319" s="216"/>
      <c r="P319" s="216"/>
      <c r="Q319" s="216"/>
      <c r="R319" s="216"/>
      <c r="S319" s="216"/>
      <c r="T319" s="217"/>
      <c r="AT319" s="218" t="s">
        <v>236</v>
      </c>
      <c r="AU319" s="218" t="s">
        <v>88</v>
      </c>
      <c r="AV319" s="13" t="s">
        <v>88</v>
      </c>
      <c r="AW319" s="13" t="s">
        <v>32</v>
      </c>
      <c r="AX319" s="13" t="s">
        <v>77</v>
      </c>
      <c r="AY319" s="218" t="s">
        <v>227</v>
      </c>
    </row>
    <row r="320" spans="2:51" s="13" customFormat="1" ht="11.25">
      <c r="B320" s="207"/>
      <c r="C320" s="208"/>
      <c r="D320" s="209" t="s">
        <v>236</v>
      </c>
      <c r="E320" s="210" t="s">
        <v>1</v>
      </c>
      <c r="F320" s="211" t="s">
        <v>1247</v>
      </c>
      <c r="G320" s="208"/>
      <c r="H320" s="212">
        <v>17.690000000000001</v>
      </c>
      <c r="I320" s="213"/>
      <c r="J320" s="208"/>
      <c r="K320" s="208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236</v>
      </c>
      <c r="AU320" s="218" t="s">
        <v>88</v>
      </c>
      <c r="AV320" s="13" t="s">
        <v>88</v>
      </c>
      <c r="AW320" s="13" t="s">
        <v>32</v>
      </c>
      <c r="AX320" s="13" t="s">
        <v>77</v>
      </c>
      <c r="AY320" s="218" t="s">
        <v>227</v>
      </c>
    </row>
    <row r="321" spans="1:65" s="13" customFormat="1" ht="11.25">
      <c r="B321" s="207"/>
      <c r="C321" s="208"/>
      <c r="D321" s="209" t="s">
        <v>236</v>
      </c>
      <c r="E321" s="210" t="s">
        <v>1</v>
      </c>
      <c r="F321" s="211" t="s">
        <v>1248</v>
      </c>
      <c r="G321" s="208"/>
      <c r="H321" s="212">
        <v>12.743</v>
      </c>
      <c r="I321" s="213"/>
      <c r="J321" s="208"/>
      <c r="K321" s="208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236</v>
      </c>
      <c r="AU321" s="218" t="s">
        <v>88</v>
      </c>
      <c r="AV321" s="13" t="s">
        <v>88</v>
      </c>
      <c r="AW321" s="13" t="s">
        <v>32</v>
      </c>
      <c r="AX321" s="13" t="s">
        <v>77</v>
      </c>
      <c r="AY321" s="218" t="s">
        <v>227</v>
      </c>
    </row>
    <row r="322" spans="1:65" s="13" customFormat="1" ht="11.25">
      <c r="B322" s="207"/>
      <c r="C322" s="208"/>
      <c r="D322" s="209" t="s">
        <v>236</v>
      </c>
      <c r="E322" s="210" t="s">
        <v>1</v>
      </c>
      <c r="F322" s="211" t="s">
        <v>1249</v>
      </c>
      <c r="G322" s="208"/>
      <c r="H322" s="212">
        <v>4.4710000000000001</v>
      </c>
      <c r="I322" s="213"/>
      <c r="J322" s="208"/>
      <c r="K322" s="208"/>
      <c r="L322" s="214"/>
      <c r="M322" s="215"/>
      <c r="N322" s="216"/>
      <c r="O322" s="216"/>
      <c r="P322" s="216"/>
      <c r="Q322" s="216"/>
      <c r="R322" s="216"/>
      <c r="S322" s="216"/>
      <c r="T322" s="217"/>
      <c r="AT322" s="218" t="s">
        <v>236</v>
      </c>
      <c r="AU322" s="218" t="s">
        <v>88</v>
      </c>
      <c r="AV322" s="13" t="s">
        <v>88</v>
      </c>
      <c r="AW322" s="13" t="s">
        <v>32</v>
      </c>
      <c r="AX322" s="13" t="s">
        <v>77</v>
      </c>
      <c r="AY322" s="218" t="s">
        <v>227</v>
      </c>
    </row>
    <row r="323" spans="1:65" s="13" customFormat="1" ht="11.25">
      <c r="B323" s="207"/>
      <c r="C323" s="208"/>
      <c r="D323" s="209" t="s">
        <v>236</v>
      </c>
      <c r="E323" s="210" t="s">
        <v>1</v>
      </c>
      <c r="F323" s="211" t="s">
        <v>1250</v>
      </c>
      <c r="G323" s="208"/>
      <c r="H323" s="212">
        <v>17.568999999999999</v>
      </c>
      <c r="I323" s="213"/>
      <c r="J323" s="208"/>
      <c r="K323" s="208"/>
      <c r="L323" s="214"/>
      <c r="M323" s="215"/>
      <c r="N323" s="216"/>
      <c r="O323" s="216"/>
      <c r="P323" s="216"/>
      <c r="Q323" s="216"/>
      <c r="R323" s="216"/>
      <c r="S323" s="216"/>
      <c r="T323" s="217"/>
      <c r="AT323" s="218" t="s">
        <v>236</v>
      </c>
      <c r="AU323" s="218" t="s">
        <v>88</v>
      </c>
      <c r="AV323" s="13" t="s">
        <v>88</v>
      </c>
      <c r="AW323" s="13" t="s">
        <v>32</v>
      </c>
      <c r="AX323" s="13" t="s">
        <v>77</v>
      </c>
      <c r="AY323" s="218" t="s">
        <v>227</v>
      </c>
    </row>
    <row r="324" spans="1:65" s="13" customFormat="1" ht="11.25">
      <c r="B324" s="207"/>
      <c r="C324" s="208"/>
      <c r="D324" s="209" t="s">
        <v>236</v>
      </c>
      <c r="E324" s="210" t="s">
        <v>1</v>
      </c>
      <c r="F324" s="211" t="s">
        <v>1251</v>
      </c>
      <c r="G324" s="208"/>
      <c r="H324" s="212">
        <v>11.737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1:65" s="13" customFormat="1" ht="11.25">
      <c r="B325" s="207"/>
      <c r="C325" s="208"/>
      <c r="D325" s="209" t="s">
        <v>236</v>
      </c>
      <c r="E325" s="210" t="s">
        <v>1</v>
      </c>
      <c r="F325" s="211" t="s">
        <v>1252</v>
      </c>
      <c r="G325" s="208"/>
      <c r="H325" s="212">
        <v>41.652000000000001</v>
      </c>
      <c r="I325" s="213"/>
      <c r="J325" s="208"/>
      <c r="K325" s="208"/>
      <c r="L325" s="214"/>
      <c r="M325" s="215"/>
      <c r="N325" s="216"/>
      <c r="O325" s="216"/>
      <c r="P325" s="216"/>
      <c r="Q325" s="216"/>
      <c r="R325" s="216"/>
      <c r="S325" s="216"/>
      <c r="T325" s="217"/>
      <c r="AT325" s="218" t="s">
        <v>236</v>
      </c>
      <c r="AU325" s="218" t="s">
        <v>88</v>
      </c>
      <c r="AV325" s="13" t="s">
        <v>88</v>
      </c>
      <c r="AW325" s="13" t="s">
        <v>32</v>
      </c>
      <c r="AX325" s="13" t="s">
        <v>77</v>
      </c>
      <c r="AY325" s="218" t="s">
        <v>227</v>
      </c>
    </row>
    <row r="326" spans="1:65" s="15" customFormat="1" ht="11.25">
      <c r="B326" s="229"/>
      <c r="C326" s="230"/>
      <c r="D326" s="209" t="s">
        <v>236</v>
      </c>
      <c r="E326" s="231" t="s">
        <v>1</v>
      </c>
      <c r="F326" s="232" t="s">
        <v>244</v>
      </c>
      <c r="G326" s="230"/>
      <c r="H326" s="233">
        <v>619.803</v>
      </c>
      <c r="I326" s="234"/>
      <c r="J326" s="230"/>
      <c r="K326" s="230"/>
      <c r="L326" s="235"/>
      <c r="M326" s="236"/>
      <c r="N326" s="237"/>
      <c r="O326" s="237"/>
      <c r="P326" s="237"/>
      <c r="Q326" s="237"/>
      <c r="R326" s="237"/>
      <c r="S326" s="237"/>
      <c r="T326" s="238"/>
      <c r="AT326" s="239" t="s">
        <v>236</v>
      </c>
      <c r="AU326" s="239" t="s">
        <v>88</v>
      </c>
      <c r="AV326" s="15" t="s">
        <v>234</v>
      </c>
      <c r="AW326" s="15" t="s">
        <v>32</v>
      </c>
      <c r="AX326" s="15" t="s">
        <v>85</v>
      </c>
      <c r="AY326" s="239" t="s">
        <v>227</v>
      </c>
    </row>
    <row r="327" spans="1:65" s="2" customFormat="1" ht="24.2" customHeight="1">
      <c r="A327" s="35"/>
      <c r="B327" s="36"/>
      <c r="C327" s="194" t="s">
        <v>419</v>
      </c>
      <c r="D327" s="194" t="s">
        <v>229</v>
      </c>
      <c r="E327" s="195" t="s">
        <v>1253</v>
      </c>
      <c r="F327" s="196" t="s">
        <v>1254</v>
      </c>
      <c r="G327" s="197" t="s">
        <v>248</v>
      </c>
      <c r="H327" s="198">
        <v>619.803</v>
      </c>
      <c r="I327" s="199"/>
      <c r="J327" s="200">
        <f>ROUND(I327*H327,2)</f>
        <v>0</v>
      </c>
      <c r="K327" s="196" t="s">
        <v>233</v>
      </c>
      <c r="L327" s="40"/>
      <c r="M327" s="201" t="s">
        <v>1</v>
      </c>
      <c r="N327" s="202" t="s">
        <v>42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234</v>
      </c>
      <c r="AT327" s="205" t="s">
        <v>229</v>
      </c>
      <c r="AU327" s="205" t="s">
        <v>88</v>
      </c>
      <c r="AY327" s="18" t="s">
        <v>227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85</v>
      </c>
      <c r="BK327" s="206">
        <f>ROUND(I327*H327,2)</f>
        <v>0</v>
      </c>
      <c r="BL327" s="18" t="s">
        <v>234</v>
      </c>
      <c r="BM327" s="205" t="s">
        <v>1255</v>
      </c>
    </row>
    <row r="328" spans="1:65" s="2" customFormat="1" ht="24.2" customHeight="1">
      <c r="A328" s="35"/>
      <c r="B328" s="36"/>
      <c r="C328" s="194" t="s">
        <v>456</v>
      </c>
      <c r="D328" s="194" t="s">
        <v>229</v>
      </c>
      <c r="E328" s="195" t="s">
        <v>494</v>
      </c>
      <c r="F328" s="196" t="s">
        <v>495</v>
      </c>
      <c r="G328" s="197" t="s">
        <v>402</v>
      </c>
      <c r="H328" s="198">
        <v>220.136</v>
      </c>
      <c r="I328" s="199"/>
      <c r="J328" s="200">
        <f>ROUND(I328*H328,2)</f>
        <v>0</v>
      </c>
      <c r="K328" s="196" t="s">
        <v>233</v>
      </c>
      <c r="L328" s="40"/>
      <c r="M328" s="201" t="s">
        <v>1</v>
      </c>
      <c r="N328" s="202" t="s">
        <v>42</v>
      </c>
      <c r="O328" s="72"/>
      <c r="P328" s="203">
        <f>O328*H328</f>
        <v>0</v>
      </c>
      <c r="Q328" s="203">
        <v>0</v>
      </c>
      <c r="R328" s="203">
        <f>Q328*H328</f>
        <v>0</v>
      </c>
      <c r="S328" s="203">
        <v>0</v>
      </c>
      <c r="T328" s="204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234</v>
      </c>
      <c r="AT328" s="205" t="s">
        <v>229</v>
      </c>
      <c r="AU328" s="205" t="s">
        <v>88</v>
      </c>
      <c r="AY328" s="18" t="s">
        <v>227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85</v>
      </c>
      <c r="BK328" s="206">
        <f>ROUND(I328*H328,2)</f>
        <v>0</v>
      </c>
      <c r="BL328" s="18" t="s">
        <v>234</v>
      </c>
      <c r="BM328" s="205" t="s">
        <v>1256</v>
      </c>
    </row>
    <row r="329" spans="1:65" s="14" customFormat="1" ht="11.25">
      <c r="B329" s="219"/>
      <c r="C329" s="220"/>
      <c r="D329" s="209" t="s">
        <v>236</v>
      </c>
      <c r="E329" s="221" t="s">
        <v>1</v>
      </c>
      <c r="F329" s="222" t="s">
        <v>497</v>
      </c>
      <c r="G329" s="220"/>
      <c r="H329" s="221" t="s">
        <v>1</v>
      </c>
      <c r="I329" s="223"/>
      <c r="J329" s="220"/>
      <c r="K329" s="220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236</v>
      </c>
      <c r="AU329" s="228" t="s">
        <v>88</v>
      </c>
      <c r="AV329" s="14" t="s">
        <v>85</v>
      </c>
      <c r="AW329" s="14" t="s">
        <v>32</v>
      </c>
      <c r="AX329" s="14" t="s">
        <v>77</v>
      </c>
      <c r="AY329" s="228" t="s">
        <v>227</v>
      </c>
    </row>
    <row r="330" spans="1:65" s="13" customFormat="1" ht="11.25">
      <c r="B330" s="207"/>
      <c r="C330" s="208"/>
      <c r="D330" s="209" t="s">
        <v>236</v>
      </c>
      <c r="E330" s="210" t="s">
        <v>1</v>
      </c>
      <c r="F330" s="211" t="s">
        <v>498</v>
      </c>
      <c r="G330" s="208"/>
      <c r="H330" s="212">
        <v>277.79899999999998</v>
      </c>
      <c r="I330" s="213"/>
      <c r="J330" s="208"/>
      <c r="K330" s="208"/>
      <c r="L330" s="214"/>
      <c r="M330" s="215"/>
      <c r="N330" s="216"/>
      <c r="O330" s="216"/>
      <c r="P330" s="216"/>
      <c r="Q330" s="216"/>
      <c r="R330" s="216"/>
      <c r="S330" s="216"/>
      <c r="T330" s="217"/>
      <c r="AT330" s="218" t="s">
        <v>236</v>
      </c>
      <c r="AU330" s="218" t="s">
        <v>88</v>
      </c>
      <c r="AV330" s="13" t="s">
        <v>88</v>
      </c>
      <c r="AW330" s="13" t="s">
        <v>32</v>
      </c>
      <c r="AX330" s="13" t="s">
        <v>77</v>
      </c>
      <c r="AY330" s="218" t="s">
        <v>227</v>
      </c>
    </row>
    <row r="331" spans="1:65" s="14" customFormat="1" ht="11.25">
      <c r="B331" s="219"/>
      <c r="C331" s="220"/>
      <c r="D331" s="209" t="s">
        <v>236</v>
      </c>
      <c r="E331" s="221" t="s">
        <v>1</v>
      </c>
      <c r="F331" s="222" t="s">
        <v>499</v>
      </c>
      <c r="G331" s="220"/>
      <c r="H331" s="221" t="s">
        <v>1</v>
      </c>
      <c r="I331" s="223"/>
      <c r="J331" s="220"/>
      <c r="K331" s="220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236</v>
      </c>
      <c r="AU331" s="228" t="s">
        <v>88</v>
      </c>
      <c r="AV331" s="14" t="s">
        <v>85</v>
      </c>
      <c r="AW331" s="14" t="s">
        <v>32</v>
      </c>
      <c r="AX331" s="14" t="s">
        <v>77</v>
      </c>
      <c r="AY331" s="228" t="s">
        <v>227</v>
      </c>
    </row>
    <row r="332" spans="1:65" s="13" customFormat="1" ht="11.25">
      <c r="B332" s="207"/>
      <c r="C332" s="208"/>
      <c r="D332" s="209" t="s">
        <v>236</v>
      </c>
      <c r="E332" s="210" t="s">
        <v>1</v>
      </c>
      <c r="F332" s="211" t="s">
        <v>500</v>
      </c>
      <c r="G332" s="208"/>
      <c r="H332" s="212">
        <v>-2.629</v>
      </c>
      <c r="I332" s="213"/>
      <c r="J332" s="208"/>
      <c r="K332" s="208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236</v>
      </c>
      <c r="AU332" s="218" t="s">
        <v>88</v>
      </c>
      <c r="AV332" s="13" t="s">
        <v>88</v>
      </c>
      <c r="AW332" s="13" t="s">
        <v>32</v>
      </c>
      <c r="AX332" s="13" t="s">
        <v>77</v>
      </c>
      <c r="AY332" s="218" t="s">
        <v>227</v>
      </c>
    </row>
    <row r="333" spans="1:65" s="15" customFormat="1" ht="11.25">
      <c r="B333" s="229"/>
      <c r="C333" s="230"/>
      <c r="D333" s="209" t="s">
        <v>236</v>
      </c>
      <c r="E333" s="231" t="s">
        <v>1088</v>
      </c>
      <c r="F333" s="232" t="s">
        <v>244</v>
      </c>
      <c r="G333" s="230"/>
      <c r="H333" s="233">
        <v>275.17</v>
      </c>
      <c r="I333" s="234"/>
      <c r="J333" s="230"/>
      <c r="K333" s="230"/>
      <c r="L333" s="235"/>
      <c r="M333" s="236"/>
      <c r="N333" s="237"/>
      <c r="O333" s="237"/>
      <c r="P333" s="237"/>
      <c r="Q333" s="237"/>
      <c r="R333" s="237"/>
      <c r="S333" s="237"/>
      <c r="T333" s="238"/>
      <c r="AT333" s="239" t="s">
        <v>236</v>
      </c>
      <c r="AU333" s="239" t="s">
        <v>88</v>
      </c>
      <c r="AV333" s="15" t="s">
        <v>234</v>
      </c>
      <c r="AW333" s="15" t="s">
        <v>32</v>
      </c>
      <c r="AX333" s="15" t="s">
        <v>77</v>
      </c>
      <c r="AY333" s="239" t="s">
        <v>227</v>
      </c>
    </row>
    <row r="334" spans="1:65" s="14" customFormat="1" ht="11.25">
      <c r="B334" s="219"/>
      <c r="C334" s="220"/>
      <c r="D334" s="209" t="s">
        <v>236</v>
      </c>
      <c r="E334" s="221" t="s">
        <v>1</v>
      </c>
      <c r="F334" s="222" t="s">
        <v>501</v>
      </c>
      <c r="G334" s="220"/>
      <c r="H334" s="221" t="s">
        <v>1</v>
      </c>
      <c r="I334" s="223"/>
      <c r="J334" s="220"/>
      <c r="K334" s="220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236</v>
      </c>
      <c r="AU334" s="228" t="s">
        <v>88</v>
      </c>
      <c r="AV334" s="14" t="s">
        <v>85</v>
      </c>
      <c r="AW334" s="14" t="s">
        <v>32</v>
      </c>
      <c r="AX334" s="14" t="s">
        <v>77</v>
      </c>
      <c r="AY334" s="228" t="s">
        <v>227</v>
      </c>
    </row>
    <row r="335" spans="1:65" s="13" customFormat="1" ht="11.25">
      <c r="B335" s="207"/>
      <c r="C335" s="208"/>
      <c r="D335" s="209" t="s">
        <v>236</v>
      </c>
      <c r="E335" s="210" t="s">
        <v>1</v>
      </c>
      <c r="F335" s="211" t="s">
        <v>1257</v>
      </c>
      <c r="G335" s="208"/>
      <c r="H335" s="212">
        <v>220.136</v>
      </c>
      <c r="I335" s="213"/>
      <c r="J335" s="208"/>
      <c r="K335" s="208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236</v>
      </c>
      <c r="AU335" s="218" t="s">
        <v>88</v>
      </c>
      <c r="AV335" s="13" t="s">
        <v>88</v>
      </c>
      <c r="AW335" s="13" t="s">
        <v>32</v>
      </c>
      <c r="AX335" s="13" t="s">
        <v>85</v>
      </c>
      <c r="AY335" s="218" t="s">
        <v>227</v>
      </c>
    </row>
    <row r="336" spans="1:65" s="2" customFormat="1" ht="24.2" customHeight="1">
      <c r="A336" s="35"/>
      <c r="B336" s="36"/>
      <c r="C336" s="194" t="s">
        <v>461</v>
      </c>
      <c r="D336" s="194" t="s">
        <v>229</v>
      </c>
      <c r="E336" s="195" t="s">
        <v>504</v>
      </c>
      <c r="F336" s="196" t="s">
        <v>505</v>
      </c>
      <c r="G336" s="197" t="s">
        <v>402</v>
      </c>
      <c r="H336" s="198">
        <v>55.033999999999999</v>
      </c>
      <c r="I336" s="199"/>
      <c r="J336" s="200">
        <f>ROUND(I336*H336,2)</f>
        <v>0</v>
      </c>
      <c r="K336" s="196" t="s">
        <v>233</v>
      </c>
      <c r="L336" s="40"/>
      <c r="M336" s="201" t="s">
        <v>1</v>
      </c>
      <c r="N336" s="202" t="s">
        <v>42</v>
      </c>
      <c r="O336" s="72"/>
      <c r="P336" s="203">
        <f>O336*H336</f>
        <v>0</v>
      </c>
      <c r="Q336" s="203">
        <v>0</v>
      </c>
      <c r="R336" s="203">
        <f>Q336*H336</f>
        <v>0</v>
      </c>
      <c r="S336" s="203">
        <v>0</v>
      </c>
      <c r="T336" s="204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5" t="s">
        <v>234</v>
      </c>
      <c r="AT336" s="205" t="s">
        <v>229</v>
      </c>
      <c r="AU336" s="205" t="s">
        <v>88</v>
      </c>
      <c r="AY336" s="18" t="s">
        <v>227</v>
      </c>
      <c r="BE336" s="206">
        <f>IF(N336="základní",J336,0)</f>
        <v>0</v>
      </c>
      <c r="BF336" s="206">
        <f>IF(N336="snížená",J336,0)</f>
        <v>0</v>
      </c>
      <c r="BG336" s="206">
        <f>IF(N336="zákl. přenesená",J336,0)</f>
        <v>0</v>
      </c>
      <c r="BH336" s="206">
        <f>IF(N336="sníž. přenesená",J336,0)</f>
        <v>0</v>
      </c>
      <c r="BI336" s="206">
        <f>IF(N336="nulová",J336,0)</f>
        <v>0</v>
      </c>
      <c r="BJ336" s="18" t="s">
        <v>85</v>
      </c>
      <c r="BK336" s="206">
        <f>ROUND(I336*H336,2)</f>
        <v>0</v>
      </c>
      <c r="BL336" s="18" t="s">
        <v>234</v>
      </c>
      <c r="BM336" s="205" t="s">
        <v>1258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1259</v>
      </c>
      <c r="G337" s="208"/>
      <c r="H337" s="212">
        <v>55.033999999999999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85</v>
      </c>
      <c r="AY337" s="218" t="s">
        <v>227</v>
      </c>
    </row>
    <row r="338" spans="1:65" s="2" customFormat="1" ht="14.45" customHeight="1">
      <c r="A338" s="35"/>
      <c r="B338" s="36"/>
      <c r="C338" s="194" t="s">
        <v>480</v>
      </c>
      <c r="D338" s="194" t="s">
        <v>229</v>
      </c>
      <c r="E338" s="195" t="s">
        <v>509</v>
      </c>
      <c r="F338" s="196" t="s">
        <v>510</v>
      </c>
      <c r="G338" s="197" t="s">
        <v>402</v>
      </c>
      <c r="H338" s="198">
        <v>220.136</v>
      </c>
      <c r="I338" s="199"/>
      <c r="J338" s="200">
        <f>ROUND(I338*H338,2)</f>
        <v>0</v>
      </c>
      <c r="K338" s="196" t="s">
        <v>249</v>
      </c>
      <c r="L338" s="40"/>
      <c r="M338" s="201" t="s">
        <v>1</v>
      </c>
      <c r="N338" s="202" t="s">
        <v>42</v>
      </c>
      <c r="O338" s="72"/>
      <c r="P338" s="203">
        <f>O338*H338</f>
        <v>0</v>
      </c>
      <c r="Q338" s="203">
        <v>0</v>
      </c>
      <c r="R338" s="203">
        <f>Q338*H338</f>
        <v>0</v>
      </c>
      <c r="S338" s="203">
        <v>0</v>
      </c>
      <c r="T338" s="20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234</v>
      </c>
      <c r="AT338" s="205" t="s">
        <v>229</v>
      </c>
      <c r="AU338" s="205" t="s">
        <v>88</v>
      </c>
      <c r="AY338" s="18" t="s">
        <v>227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85</v>
      </c>
      <c r="BK338" s="206">
        <f>ROUND(I338*H338,2)</f>
        <v>0</v>
      </c>
      <c r="BL338" s="18" t="s">
        <v>234</v>
      </c>
      <c r="BM338" s="205" t="s">
        <v>1260</v>
      </c>
    </row>
    <row r="339" spans="1:65" s="13" customFormat="1" ht="11.25">
      <c r="B339" s="207"/>
      <c r="C339" s="208"/>
      <c r="D339" s="209" t="s">
        <v>236</v>
      </c>
      <c r="E339" s="210" t="s">
        <v>1</v>
      </c>
      <c r="F339" s="211" t="s">
        <v>1257</v>
      </c>
      <c r="G339" s="208"/>
      <c r="H339" s="212">
        <v>220.136</v>
      </c>
      <c r="I339" s="213"/>
      <c r="J339" s="208"/>
      <c r="K339" s="208"/>
      <c r="L339" s="214"/>
      <c r="M339" s="215"/>
      <c r="N339" s="216"/>
      <c r="O339" s="216"/>
      <c r="P339" s="216"/>
      <c r="Q339" s="216"/>
      <c r="R339" s="216"/>
      <c r="S339" s="216"/>
      <c r="T339" s="217"/>
      <c r="AT339" s="218" t="s">
        <v>236</v>
      </c>
      <c r="AU339" s="218" t="s">
        <v>88</v>
      </c>
      <c r="AV339" s="13" t="s">
        <v>88</v>
      </c>
      <c r="AW339" s="13" t="s">
        <v>32</v>
      </c>
      <c r="AX339" s="13" t="s">
        <v>85</v>
      </c>
      <c r="AY339" s="218" t="s">
        <v>227</v>
      </c>
    </row>
    <row r="340" spans="1:65" s="2" customFormat="1" ht="14.45" customHeight="1">
      <c r="A340" s="35"/>
      <c r="B340" s="36"/>
      <c r="C340" s="194" t="s">
        <v>484</v>
      </c>
      <c r="D340" s="194" t="s">
        <v>229</v>
      </c>
      <c r="E340" s="195" t="s">
        <v>513</v>
      </c>
      <c r="F340" s="196" t="s">
        <v>514</v>
      </c>
      <c r="G340" s="197" t="s">
        <v>402</v>
      </c>
      <c r="H340" s="198">
        <v>55.033999999999999</v>
      </c>
      <c r="I340" s="199"/>
      <c r="J340" s="200">
        <f>ROUND(I340*H340,2)</f>
        <v>0</v>
      </c>
      <c r="K340" s="196" t="s">
        <v>249</v>
      </c>
      <c r="L340" s="40"/>
      <c r="M340" s="201" t="s">
        <v>1</v>
      </c>
      <c r="N340" s="202" t="s">
        <v>42</v>
      </c>
      <c r="O340" s="72"/>
      <c r="P340" s="203">
        <f>O340*H340</f>
        <v>0</v>
      </c>
      <c r="Q340" s="203">
        <v>0</v>
      </c>
      <c r="R340" s="203">
        <f>Q340*H340</f>
        <v>0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234</v>
      </c>
      <c r="AT340" s="205" t="s">
        <v>229</v>
      </c>
      <c r="AU340" s="205" t="s">
        <v>88</v>
      </c>
      <c r="AY340" s="18" t="s">
        <v>227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85</v>
      </c>
      <c r="BK340" s="206">
        <f>ROUND(I340*H340,2)</f>
        <v>0</v>
      </c>
      <c r="BL340" s="18" t="s">
        <v>234</v>
      </c>
      <c r="BM340" s="205" t="s">
        <v>1261</v>
      </c>
    </row>
    <row r="341" spans="1:65" s="14" customFormat="1" ht="11.25">
      <c r="B341" s="219"/>
      <c r="C341" s="220"/>
      <c r="D341" s="209" t="s">
        <v>236</v>
      </c>
      <c r="E341" s="221" t="s">
        <v>1</v>
      </c>
      <c r="F341" s="222" t="s">
        <v>516</v>
      </c>
      <c r="G341" s="220"/>
      <c r="H341" s="221" t="s">
        <v>1</v>
      </c>
      <c r="I341" s="223"/>
      <c r="J341" s="220"/>
      <c r="K341" s="220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236</v>
      </c>
      <c r="AU341" s="228" t="s">
        <v>88</v>
      </c>
      <c r="AV341" s="14" t="s">
        <v>85</v>
      </c>
      <c r="AW341" s="14" t="s">
        <v>32</v>
      </c>
      <c r="AX341" s="14" t="s">
        <v>77</v>
      </c>
      <c r="AY341" s="228" t="s">
        <v>227</v>
      </c>
    </row>
    <row r="342" spans="1:65" s="13" customFormat="1" ht="11.25">
      <c r="B342" s="207"/>
      <c r="C342" s="208"/>
      <c r="D342" s="209" t="s">
        <v>236</v>
      </c>
      <c r="E342" s="210" t="s">
        <v>1</v>
      </c>
      <c r="F342" s="211" t="s">
        <v>1259</v>
      </c>
      <c r="G342" s="208"/>
      <c r="H342" s="212">
        <v>55.033999999999999</v>
      </c>
      <c r="I342" s="213"/>
      <c r="J342" s="208"/>
      <c r="K342" s="208"/>
      <c r="L342" s="214"/>
      <c r="M342" s="215"/>
      <c r="N342" s="216"/>
      <c r="O342" s="216"/>
      <c r="P342" s="216"/>
      <c r="Q342" s="216"/>
      <c r="R342" s="216"/>
      <c r="S342" s="216"/>
      <c r="T342" s="217"/>
      <c r="AT342" s="218" t="s">
        <v>236</v>
      </c>
      <c r="AU342" s="218" t="s">
        <v>88</v>
      </c>
      <c r="AV342" s="13" t="s">
        <v>88</v>
      </c>
      <c r="AW342" s="13" t="s">
        <v>32</v>
      </c>
      <c r="AX342" s="13" t="s">
        <v>85</v>
      </c>
      <c r="AY342" s="218" t="s">
        <v>227</v>
      </c>
    </row>
    <row r="343" spans="1:65" s="2" customFormat="1" ht="24.2" customHeight="1">
      <c r="A343" s="35"/>
      <c r="B343" s="36"/>
      <c r="C343" s="194" t="s">
        <v>489</v>
      </c>
      <c r="D343" s="194" t="s">
        <v>229</v>
      </c>
      <c r="E343" s="195" t="s">
        <v>518</v>
      </c>
      <c r="F343" s="196" t="s">
        <v>519</v>
      </c>
      <c r="G343" s="197" t="s">
        <v>402</v>
      </c>
      <c r="H343" s="198">
        <v>2.629</v>
      </c>
      <c r="I343" s="199"/>
      <c r="J343" s="200">
        <f>ROUND(I343*H343,2)</f>
        <v>0</v>
      </c>
      <c r="K343" s="196" t="s">
        <v>233</v>
      </c>
      <c r="L343" s="40"/>
      <c r="M343" s="201" t="s">
        <v>1</v>
      </c>
      <c r="N343" s="202" t="s">
        <v>42</v>
      </c>
      <c r="O343" s="72"/>
      <c r="P343" s="203">
        <f>O343*H343</f>
        <v>0</v>
      </c>
      <c r="Q343" s="203">
        <v>0</v>
      </c>
      <c r="R343" s="203">
        <f>Q343*H343</f>
        <v>0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234</v>
      </c>
      <c r="AT343" s="205" t="s">
        <v>229</v>
      </c>
      <c r="AU343" s="205" t="s">
        <v>88</v>
      </c>
      <c r="AY343" s="18" t="s">
        <v>227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85</v>
      </c>
      <c r="BK343" s="206">
        <f>ROUND(I343*H343,2)</f>
        <v>0</v>
      </c>
      <c r="BL343" s="18" t="s">
        <v>234</v>
      </c>
      <c r="BM343" s="205" t="s">
        <v>1262</v>
      </c>
    </row>
    <row r="344" spans="1:65" s="14" customFormat="1" ht="11.25">
      <c r="B344" s="219"/>
      <c r="C344" s="220"/>
      <c r="D344" s="209" t="s">
        <v>236</v>
      </c>
      <c r="E344" s="221" t="s">
        <v>1</v>
      </c>
      <c r="F344" s="222" t="s">
        <v>521</v>
      </c>
      <c r="G344" s="220"/>
      <c r="H344" s="221" t="s">
        <v>1</v>
      </c>
      <c r="I344" s="223"/>
      <c r="J344" s="220"/>
      <c r="K344" s="220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236</v>
      </c>
      <c r="AU344" s="228" t="s">
        <v>88</v>
      </c>
      <c r="AV344" s="14" t="s">
        <v>85</v>
      </c>
      <c r="AW344" s="14" t="s">
        <v>32</v>
      </c>
      <c r="AX344" s="14" t="s">
        <v>77</v>
      </c>
      <c r="AY344" s="228" t="s">
        <v>227</v>
      </c>
    </row>
    <row r="345" spans="1:65" s="13" customFormat="1" ht="11.25">
      <c r="B345" s="207"/>
      <c r="C345" s="208"/>
      <c r="D345" s="209" t="s">
        <v>236</v>
      </c>
      <c r="E345" s="210" t="s">
        <v>1</v>
      </c>
      <c r="F345" s="211" t="s">
        <v>193</v>
      </c>
      <c r="G345" s="208"/>
      <c r="H345" s="212">
        <v>2.629</v>
      </c>
      <c r="I345" s="213"/>
      <c r="J345" s="208"/>
      <c r="K345" s="208"/>
      <c r="L345" s="214"/>
      <c r="M345" s="215"/>
      <c r="N345" s="216"/>
      <c r="O345" s="216"/>
      <c r="P345" s="216"/>
      <c r="Q345" s="216"/>
      <c r="R345" s="216"/>
      <c r="S345" s="216"/>
      <c r="T345" s="217"/>
      <c r="AT345" s="218" t="s">
        <v>236</v>
      </c>
      <c r="AU345" s="218" t="s">
        <v>88</v>
      </c>
      <c r="AV345" s="13" t="s">
        <v>88</v>
      </c>
      <c r="AW345" s="13" t="s">
        <v>32</v>
      </c>
      <c r="AX345" s="13" t="s">
        <v>85</v>
      </c>
      <c r="AY345" s="218" t="s">
        <v>227</v>
      </c>
    </row>
    <row r="346" spans="1:65" s="2" customFormat="1" ht="24.2" customHeight="1">
      <c r="A346" s="35"/>
      <c r="B346" s="36"/>
      <c r="C346" s="194" t="s">
        <v>493</v>
      </c>
      <c r="D346" s="194" t="s">
        <v>229</v>
      </c>
      <c r="E346" s="195" t="s">
        <v>494</v>
      </c>
      <c r="F346" s="196" t="s">
        <v>495</v>
      </c>
      <c r="G346" s="197" t="s">
        <v>402</v>
      </c>
      <c r="H346" s="198">
        <v>5.258</v>
      </c>
      <c r="I346" s="199"/>
      <c r="J346" s="200">
        <f>ROUND(I346*H346,2)</f>
        <v>0</v>
      </c>
      <c r="K346" s="196" t="s">
        <v>233</v>
      </c>
      <c r="L346" s="40"/>
      <c r="M346" s="201" t="s">
        <v>1</v>
      </c>
      <c r="N346" s="202" t="s">
        <v>42</v>
      </c>
      <c r="O346" s="72"/>
      <c r="P346" s="203">
        <f>O346*H346</f>
        <v>0</v>
      </c>
      <c r="Q346" s="203">
        <v>0</v>
      </c>
      <c r="R346" s="203">
        <f>Q346*H346</f>
        <v>0</v>
      </c>
      <c r="S346" s="203">
        <v>0</v>
      </c>
      <c r="T346" s="204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5" t="s">
        <v>234</v>
      </c>
      <c r="AT346" s="205" t="s">
        <v>229</v>
      </c>
      <c r="AU346" s="205" t="s">
        <v>88</v>
      </c>
      <c r="AY346" s="18" t="s">
        <v>227</v>
      </c>
      <c r="BE346" s="206">
        <f>IF(N346="základní",J346,0)</f>
        <v>0</v>
      </c>
      <c r="BF346" s="206">
        <f>IF(N346="snížená",J346,0)</f>
        <v>0</v>
      </c>
      <c r="BG346" s="206">
        <f>IF(N346="zákl. přenesená",J346,0)</f>
        <v>0</v>
      </c>
      <c r="BH346" s="206">
        <f>IF(N346="sníž. přenesená",J346,0)</f>
        <v>0</v>
      </c>
      <c r="BI346" s="206">
        <f>IF(N346="nulová",J346,0)</f>
        <v>0</v>
      </c>
      <c r="BJ346" s="18" t="s">
        <v>85</v>
      </c>
      <c r="BK346" s="206">
        <f>ROUND(I346*H346,2)</f>
        <v>0</v>
      </c>
      <c r="BL346" s="18" t="s">
        <v>234</v>
      </c>
      <c r="BM346" s="205" t="s">
        <v>1263</v>
      </c>
    </row>
    <row r="347" spans="1:65" s="14" customFormat="1" ht="22.5">
      <c r="B347" s="219"/>
      <c r="C347" s="220"/>
      <c r="D347" s="209" t="s">
        <v>236</v>
      </c>
      <c r="E347" s="221" t="s">
        <v>1</v>
      </c>
      <c r="F347" s="222" t="s">
        <v>524</v>
      </c>
      <c r="G347" s="220"/>
      <c r="H347" s="221" t="s">
        <v>1</v>
      </c>
      <c r="I347" s="223"/>
      <c r="J347" s="220"/>
      <c r="K347" s="220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236</v>
      </c>
      <c r="AU347" s="228" t="s">
        <v>88</v>
      </c>
      <c r="AV347" s="14" t="s">
        <v>85</v>
      </c>
      <c r="AW347" s="14" t="s">
        <v>32</v>
      </c>
      <c r="AX347" s="14" t="s">
        <v>77</v>
      </c>
      <c r="AY347" s="228" t="s">
        <v>227</v>
      </c>
    </row>
    <row r="348" spans="1:65" s="13" customFormat="1" ht="11.25">
      <c r="B348" s="207"/>
      <c r="C348" s="208"/>
      <c r="D348" s="209" t="s">
        <v>236</v>
      </c>
      <c r="E348" s="210" t="s">
        <v>1</v>
      </c>
      <c r="F348" s="211" t="s">
        <v>525</v>
      </c>
      <c r="G348" s="208"/>
      <c r="H348" s="212">
        <v>5.258</v>
      </c>
      <c r="I348" s="213"/>
      <c r="J348" s="208"/>
      <c r="K348" s="208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236</v>
      </c>
      <c r="AU348" s="218" t="s">
        <v>88</v>
      </c>
      <c r="AV348" s="13" t="s">
        <v>88</v>
      </c>
      <c r="AW348" s="13" t="s">
        <v>32</v>
      </c>
      <c r="AX348" s="13" t="s">
        <v>85</v>
      </c>
      <c r="AY348" s="218" t="s">
        <v>227</v>
      </c>
    </row>
    <row r="349" spans="1:65" s="2" customFormat="1" ht="24.2" customHeight="1">
      <c r="A349" s="35"/>
      <c r="B349" s="36"/>
      <c r="C349" s="194" t="s">
        <v>503</v>
      </c>
      <c r="D349" s="194" t="s">
        <v>229</v>
      </c>
      <c r="E349" s="195" t="s">
        <v>527</v>
      </c>
      <c r="F349" s="196" t="s">
        <v>528</v>
      </c>
      <c r="G349" s="197" t="s">
        <v>402</v>
      </c>
      <c r="H349" s="198">
        <v>243.99799999999999</v>
      </c>
      <c r="I349" s="199"/>
      <c r="J349" s="200">
        <f>ROUND(I349*H349,2)</f>
        <v>0</v>
      </c>
      <c r="K349" s="196" t="s">
        <v>233</v>
      </c>
      <c r="L349" s="40"/>
      <c r="M349" s="201" t="s">
        <v>1</v>
      </c>
      <c r="N349" s="202" t="s">
        <v>42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234</v>
      </c>
      <c r="AT349" s="205" t="s">
        <v>229</v>
      </c>
      <c r="AU349" s="205" t="s">
        <v>88</v>
      </c>
      <c r="AY349" s="18" t="s">
        <v>227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85</v>
      </c>
      <c r="BK349" s="206">
        <f>ROUND(I349*H349,2)</f>
        <v>0</v>
      </c>
      <c r="BL349" s="18" t="s">
        <v>234</v>
      </c>
      <c r="BM349" s="205" t="s">
        <v>1264</v>
      </c>
    </row>
    <row r="350" spans="1:65" s="13" customFormat="1" ht="11.25">
      <c r="B350" s="207"/>
      <c r="C350" s="208"/>
      <c r="D350" s="209" t="s">
        <v>236</v>
      </c>
      <c r="E350" s="210" t="s">
        <v>1</v>
      </c>
      <c r="F350" s="211" t="s">
        <v>530</v>
      </c>
      <c r="G350" s="208"/>
      <c r="H350" s="212">
        <v>340.89100000000002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77</v>
      </c>
      <c r="AY350" s="218" t="s">
        <v>227</v>
      </c>
    </row>
    <row r="351" spans="1:65" s="14" customFormat="1" ht="11.25">
      <c r="B351" s="219"/>
      <c r="C351" s="220"/>
      <c r="D351" s="209" t="s">
        <v>236</v>
      </c>
      <c r="E351" s="221" t="s">
        <v>1</v>
      </c>
      <c r="F351" s="222" t="s">
        <v>1265</v>
      </c>
      <c r="G351" s="220"/>
      <c r="H351" s="221" t="s">
        <v>1</v>
      </c>
      <c r="I351" s="223"/>
      <c r="J351" s="220"/>
      <c r="K351" s="220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236</v>
      </c>
      <c r="AU351" s="228" t="s">
        <v>88</v>
      </c>
      <c r="AV351" s="14" t="s">
        <v>85</v>
      </c>
      <c r="AW351" s="14" t="s">
        <v>32</v>
      </c>
      <c r="AX351" s="14" t="s">
        <v>77</v>
      </c>
      <c r="AY351" s="228" t="s">
        <v>227</v>
      </c>
    </row>
    <row r="352" spans="1:65" s="13" customFormat="1" ht="11.25">
      <c r="B352" s="207"/>
      <c r="C352" s="208"/>
      <c r="D352" s="209" t="s">
        <v>236</v>
      </c>
      <c r="E352" s="210" t="s">
        <v>1</v>
      </c>
      <c r="F352" s="211" t="s">
        <v>1266</v>
      </c>
      <c r="G352" s="208"/>
      <c r="H352" s="212">
        <v>-17.263999999999999</v>
      </c>
      <c r="I352" s="213"/>
      <c r="J352" s="208"/>
      <c r="K352" s="208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236</v>
      </c>
      <c r="AU352" s="218" t="s">
        <v>88</v>
      </c>
      <c r="AV352" s="13" t="s">
        <v>88</v>
      </c>
      <c r="AW352" s="13" t="s">
        <v>32</v>
      </c>
      <c r="AX352" s="13" t="s">
        <v>77</v>
      </c>
      <c r="AY352" s="218" t="s">
        <v>227</v>
      </c>
    </row>
    <row r="353" spans="1:65" s="13" customFormat="1" ht="11.25">
      <c r="B353" s="207"/>
      <c r="C353" s="208"/>
      <c r="D353" s="209" t="s">
        <v>236</v>
      </c>
      <c r="E353" s="210" t="s">
        <v>1</v>
      </c>
      <c r="F353" s="211" t="s">
        <v>1267</v>
      </c>
      <c r="G353" s="208"/>
      <c r="H353" s="212">
        <v>-29.085000000000001</v>
      </c>
      <c r="I353" s="213"/>
      <c r="J353" s="208"/>
      <c r="K353" s="208"/>
      <c r="L353" s="214"/>
      <c r="M353" s="215"/>
      <c r="N353" s="216"/>
      <c r="O353" s="216"/>
      <c r="P353" s="216"/>
      <c r="Q353" s="216"/>
      <c r="R353" s="216"/>
      <c r="S353" s="216"/>
      <c r="T353" s="217"/>
      <c r="AT353" s="218" t="s">
        <v>236</v>
      </c>
      <c r="AU353" s="218" t="s">
        <v>88</v>
      </c>
      <c r="AV353" s="13" t="s">
        <v>88</v>
      </c>
      <c r="AW353" s="13" t="s">
        <v>32</v>
      </c>
      <c r="AX353" s="13" t="s">
        <v>77</v>
      </c>
      <c r="AY353" s="218" t="s">
        <v>227</v>
      </c>
    </row>
    <row r="354" spans="1:65" s="13" customFormat="1" ht="11.25">
      <c r="B354" s="207"/>
      <c r="C354" s="208"/>
      <c r="D354" s="209" t="s">
        <v>236</v>
      </c>
      <c r="E354" s="210" t="s">
        <v>1</v>
      </c>
      <c r="F354" s="211" t="s">
        <v>1268</v>
      </c>
      <c r="G354" s="208"/>
      <c r="H354" s="212">
        <v>-0.438</v>
      </c>
      <c r="I354" s="213"/>
      <c r="J354" s="208"/>
      <c r="K354" s="208"/>
      <c r="L354" s="214"/>
      <c r="M354" s="215"/>
      <c r="N354" s="216"/>
      <c r="O354" s="216"/>
      <c r="P354" s="216"/>
      <c r="Q354" s="216"/>
      <c r="R354" s="216"/>
      <c r="S354" s="216"/>
      <c r="T354" s="217"/>
      <c r="AT354" s="218" t="s">
        <v>236</v>
      </c>
      <c r="AU354" s="218" t="s">
        <v>88</v>
      </c>
      <c r="AV354" s="13" t="s">
        <v>88</v>
      </c>
      <c r="AW354" s="13" t="s">
        <v>32</v>
      </c>
      <c r="AX354" s="13" t="s">
        <v>77</v>
      </c>
      <c r="AY354" s="218" t="s">
        <v>227</v>
      </c>
    </row>
    <row r="355" spans="1:65" s="13" customFormat="1" ht="11.25">
      <c r="B355" s="207"/>
      <c r="C355" s="208"/>
      <c r="D355" s="209" t="s">
        <v>236</v>
      </c>
      <c r="E355" s="210" t="s">
        <v>1</v>
      </c>
      <c r="F355" s="211" t="s">
        <v>1269</v>
      </c>
      <c r="G355" s="208"/>
      <c r="H355" s="212">
        <v>-2.52</v>
      </c>
      <c r="I355" s="213"/>
      <c r="J355" s="208"/>
      <c r="K355" s="208"/>
      <c r="L355" s="214"/>
      <c r="M355" s="215"/>
      <c r="N355" s="216"/>
      <c r="O355" s="216"/>
      <c r="P355" s="216"/>
      <c r="Q355" s="216"/>
      <c r="R355" s="216"/>
      <c r="S355" s="216"/>
      <c r="T355" s="217"/>
      <c r="AT355" s="218" t="s">
        <v>236</v>
      </c>
      <c r="AU355" s="218" t="s">
        <v>88</v>
      </c>
      <c r="AV355" s="13" t="s">
        <v>88</v>
      </c>
      <c r="AW355" s="13" t="s">
        <v>32</v>
      </c>
      <c r="AX355" s="13" t="s">
        <v>77</v>
      </c>
      <c r="AY355" s="218" t="s">
        <v>227</v>
      </c>
    </row>
    <row r="356" spans="1:65" s="13" customFormat="1" ht="11.25">
      <c r="B356" s="207"/>
      <c r="C356" s="208"/>
      <c r="D356" s="209" t="s">
        <v>236</v>
      </c>
      <c r="E356" s="210" t="s">
        <v>1</v>
      </c>
      <c r="F356" s="211" t="s">
        <v>1270</v>
      </c>
      <c r="G356" s="208"/>
      <c r="H356" s="212">
        <v>-0.40200000000000002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1:65" s="14" customFormat="1" ht="11.25">
      <c r="B357" s="219"/>
      <c r="C357" s="220"/>
      <c r="D357" s="209" t="s">
        <v>236</v>
      </c>
      <c r="E357" s="221" t="s">
        <v>1</v>
      </c>
      <c r="F357" s="222" t="s">
        <v>545</v>
      </c>
      <c r="G357" s="220"/>
      <c r="H357" s="221" t="s">
        <v>1</v>
      </c>
      <c r="I357" s="223"/>
      <c r="J357" s="220"/>
      <c r="K357" s="220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236</v>
      </c>
      <c r="AU357" s="228" t="s">
        <v>88</v>
      </c>
      <c r="AV357" s="14" t="s">
        <v>85</v>
      </c>
      <c r="AW357" s="14" t="s">
        <v>32</v>
      </c>
      <c r="AX357" s="14" t="s">
        <v>77</v>
      </c>
      <c r="AY357" s="228" t="s">
        <v>227</v>
      </c>
    </row>
    <row r="358" spans="1:65" s="13" customFormat="1" ht="11.25">
      <c r="B358" s="207"/>
      <c r="C358" s="208"/>
      <c r="D358" s="209" t="s">
        <v>236</v>
      </c>
      <c r="E358" s="210" t="s">
        <v>1</v>
      </c>
      <c r="F358" s="211" t="s">
        <v>546</v>
      </c>
      <c r="G358" s="208"/>
      <c r="H358" s="212">
        <v>-36.005000000000003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1:65" s="13" customFormat="1" ht="11.25">
      <c r="B359" s="207"/>
      <c r="C359" s="208"/>
      <c r="D359" s="209" t="s">
        <v>236</v>
      </c>
      <c r="E359" s="210" t="s">
        <v>1</v>
      </c>
      <c r="F359" s="211" t="s">
        <v>1271</v>
      </c>
      <c r="G359" s="208"/>
      <c r="H359" s="212">
        <v>-11.179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77</v>
      </c>
      <c r="AY359" s="218" t="s">
        <v>227</v>
      </c>
    </row>
    <row r="360" spans="1:65" s="15" customFormat="1" ht="11.25">
      <c r="B360" s="229"/>
      <c r="C360" s="230"/>
      <c r="D360" s="209" t="s">
        <v>236</v>
      </c>
      <c r="E360" s="231" t="s">
        <v>157</v>
      </c>
      <c r="F360" s="232" t="s">
        <v>244</v>
      </c>
      <c r="G360" s="230"/>
      <c r="H360" s="233">
        <v>243.99799999999999</v>
      </c>
      <c r="I360" s="234"/>
      <c r="J360" s="230"/>
      <c r="K360" s="230"/>
      <c r="L360" s="235"/>
      <c r="M360" s="236"/>
      <c r="N360" s="237"/>
      <c r="O360" s="237"/>
      <c r="P360" s="237"/>
      <c r="Q360" s="237"/>
      <c r="R360" s="237"/>
      <c r="S360" s="237"/>
      <c r="T360" s="238"/>
      <c r="AT360" s="239" t="s">
        <v>236</v>
      </c>
      <c r="AU360" s="239" t="s">
        <v>88</v>
      </c>
      <c r="AV360" s="15" t="s">
        <v>234</v>
      </c>
      <c r="AW360" s="15" t="s">
        <v>32</v>
      </c>
      <c r="AX360" s="15" t="s">
        <v>85</v>
      </c>
      <c r="AY360" s="239" t="s">
        <v>227</v>
      </c>
    </row>
    <row r="361" spans="1:65" s="2" customFormat="1" ht="14.45" customHeight="1">
      <c r="A361" s="35"/>
      <c r="B361" s="36"/>
      <c r="C361" s="194" t="s">
        <v>508</v>
      </c>
      <c r="D361" s="194" t="s">
        <v>229</v>
      </c>
      <c r="E361" s="195" t="s">
        <v>549</v>
      </c>
      <c r="F361" s="196" t="s">
        <v>550</v>
      </c>
      <c r="G361" s="197" t="s">
        <v>402</v>
      </c>
      <c r="H361" s="198">
        <v>2.629</v>
      </c>
      <c r="I361" s="199"/>
      <c r="J361" s="200">
        <f>ROUND(I361*H361,2)</f>
        <v>0</v>
      </c>
      <c r="K361" s="196" t="s">
        <v>249</v>
      </c>
      <c r="L361" s="40"/>
      <c r="M361" s="201" t="s">
        <v>1</v>
      </c>
      <c r="N361" s="202" t="s">
        <v>42</v>
      </c>
      <c r="O361" s="72"/>
      <c r="P361" s="203">
        <f>O361*H361</f>
        <v>0</v>
      </c>
      <c r="Q361" s="203">
        <v>0</v>
      </c>
      <c r="R361" s="203">
        <f>Q361*H361</f>
        <v>0</v>
      </c>
      <c r="S361" s="203">
        <v>0</v>
      </c>
      <c r="T361" s="204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5" t="s">
        <v>234</v>
      </c>
      <c r="AT361" s="205" t="s">
        <v>229</v>
      </c>
      <c r="AU361" s="205" t="s">
        <v>88</v>
      </c>
      <c r="AY361" s="18" t="s">
        <v>227</v>
      </c>
      <c r="BE361" s="206">
        <f>IF(N361="základní",J361,0)</f>
        <v>0</v>
      </c>
      <c r="BF361" s="206">
        <f>IF(N361="snížená",J361,0)</f>
        <v>0</v>
      </c>
      <c r="BG361" s="206">
        <f>IF(N361="zákl. přenesená",J361,0)</f>
        <v>0</v>
      </c>
      <c r="BH361" s="206">
        <f>IF(N361="sníž. přenesená",J361,0)</f>
        <v>0</v>
      </c>
      <c r="BI361" s="206">
        <f>IF(N361="nulová",J361,0)</f>
        <v>0</v>
      </c>
      <c r="BJ361" s="18" t="s">
        <v>85</v>
      </c>
      <c r="BK361" s="206">
        <f>ROUND(I361*H361,2)</f>
        <v>0</v>
      </c>
      <c r="BL361" s="18" t="s">
        <v>234</v>
      </c>
      <c r="BM361" s="205" t="s">
        <v>1272</v>
      </c>
    </row>
    <row r="362" spans="1:65" s="14" customFormat="1" ht="11.25">
      <c r="B362" s="219"/>
      <c r="C362" s="220"/>
      <c r="D362" s="209" t="s">
        <v>236</v>
      </c>
      <c r="E362" s="221" t="s">
        <v>1</v>
      </c>
      <c r="F362" s="222" t="s">
        <v>1273</v>
      </c>
      <c r="G362" s="220"/>
      <c r="H362" s="221" t="s">
        <v>1</v>
      </c>
      <c r="I362" s="223"/>
      <c r="J362" s="220"/>
      <c r="K362" s="220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236</v>
      </c>
      <c r="AU362" s="228" t="s">
        <v>88</v>
      </c>
      <c r="AV362" s="14" t="s">
        <v>85</v>
      </c>
      <c r="AW362" s="14" t="s">
        <v>32</v>
      </c>
      <c r="AX362" s="14" t="s">
        <v>77</v>
      </c>
      <c r="AY362" s="228" t="s">
        <v>227</v>
      </c>
    </row>
    <row r="363" spans="1:65" s="13" customFormat="1" ht="11.25">
      <c r="B363" s="207"/>
      <c r="C363" s="208"/>
      <c r="D363" s="209" t="s">
        <v>236</v>
      </c>
      <c r="E363" s="210" t="s">
        <v>1</v>
      </c>
      <c r="F363" s="211" t="s">
        <v>1274</v>
      </c>
      <c r="G363" s="208"/>
      <c r="H363" s="212">
        <v>2.9220000000000002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77</v>
      </c>
      <c r="AY363" s="218" t="s">
        <v>227</v>
      </c>
    </row>
    <row r="364" spans="1:65" s="14" customFormat="1" ht="11.25">
      <c r="B364" s="219"/>
      <c r="C364" s="220"/>
      <c r="D364" s="209" t="s">
        <v>236</v>
      </c>
      <c r="E364" s="221" t="s">
        <v>1</v>
      </c>
      <c r="F364" s="222" t="s">
        <v>1275</v>
      </c>
      <c r="G364" s="220"/>
      <c r="H364" s="221" t="s">
        <v>1</v>
      </c>
      <c r="I364" s="223"/>
      <c r="J364" s="220"/>
      <c r="K364" s="220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236</v>
      </c>
      <c r="AU364" s="228" t="s">
        <v>88</v>
      </c>
      <c r="AV364" s="14" t="s">
        <v>85</v>
      </c>
      <c r="AW364" s="14" t="s">
        <v>32</v>
      </c>
      <c r="AX364" s="14" t="s">
        <v>77</v>
      </c>
      <c r="AY364" s="228" t="s">
        <v>227</v>
      </c>
    </row>
    <row r="365" spans="1:65" s="13" customFormat="1" ht="11.25">
      <c r="B365" s="207"/>
      <c r="C365" s="208"/>
      <c r="D365" s="209" t="s">
        <v>236</v>
      </c>
      <c r="E365" s="210" t="s">
        <v>1</v>
      </c>
      <c r="F365" s="211" t="s">
        <v>1276</v>
      </c>
      <c r="G365" s="208"/>
      <c r="H365" s="212">
        <v>-0.11899999999999999</v>
      </c>
      <c r="I365" s="213"/>
      <c r="J365" s="208"/>
      <c r="K365" s="208"/>
      <c r="L365" s="214"/>
      <c r="M365" s="215"/>
      <c r="N365" s="216"/>
      <c r="O365" s="216"/>
      <c r="P365" s="216"/>
      <c r="Q365" s="216"/>
      <c r="R365" s="216"/>
      <c r="S365" s="216"/>
      <c r="T365" s="217"/>
      <c r="AT365" s="218" t="s">
        <v>236</v>
      </c>
      <c r="AU365" s="218" t="s">
        <v>88</v>
      </c>
      <c r="AV365" s="13" t="s">
        <v>88</v>
      </c>
      <c r="AW365" s="13" t="s">
        <v>32</v>
      </c>
      <c r="AX365" s="13" t="s">
        <v>77</v>
      </c>
      <c r="AY365" s="218" t="s">
        <v>227</v>
      </c>
    </row>
    <row r="366" spans="1:65" s="14" customFormat="1" ht="11.25">
      <c r="B366" s="219"/>
      <c r="C366" s="220"/>
      <c r="D366" s="209" t="s">
        <v>236</v>
      </c>
      <c r="E366" s="221" t="s">
        <v>1</v>
      </c>
      <c r="F366" s="222" t="s">
        <v>1277</v>
      </c>
      <c r="G366" s="220"/>
      <c r="H366" s="221" t="s">
        <v>1</v>
      </c>
      <c r="I366" s="223"/>
      <c r="J366" s="220"/>
      <c r="K366" s="220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236</v>
      </c>
      <c r="AU366" s="228" t="s">
        <v>88</v>
      </c>
      <c r="AV366" s="14" t="s">
        <v>85</v>
      </c>
      <c r="AW366" s="14" t="s">
        <v>32</v>
      </c>
      <c r="AX366" s="14" t="s">
        <v>77</v>
      </c>
      <c r="AY366" s="228" t="s">
        <v>227</v>
      </c>
    </row>
    <row r="367" spans="1:65" s="13" customFormat="1" ht="11.25">
      <c r="B367" s="207"/>
      <c r="C367" s="208"/>
      <c r="D367" s="209" t="s">
        <v>236</v>
      </c>
      <c r="E367" s="210" t="s">
        <v>1</v>
      </c>
      <c r="F367" s="211" t="s">
        <v>1278</v>
      </c>
      <c r="G367" s="208"/>
      <c r="H367" s="212">
        <v>-0.128</v>
      </c>
      <c r="I367" s="213"/>
      <c r="J367" s="208"/>
      <c r="K367" s="208"/>
      <c r="L367" s="214"/>
      <c r="M367" s="215"/>
      <c r="N367" s="216"/>
      <c r="O367" s="216"/>
      <c r="P367" s="216"/>
      <c r="Q367" s="216"/>
      <c r="R367" s="216"/>
      <c r="S367" s="216"/>
      <c r="T367" s="217"/>
      <c r="AT367" s="218" t="s">
        <v>236</v>
      </c>
      <c r="AU367" s="218" t="s">
        <v>88</v>
      </c>
      <c r="AV367" s="13" t="s">
        <v>88</v>
      </c>
      <c r="AW367" s="13" t="s">
        <v>32</v>
      </c>
      <c r="AX367" s="13" t="s">
        <v>77</v>
      </c>
      <c r="AY367" s="218" t="s">
        <v>227</v>
      </c>
    </row>
    <row r="368" spans="1:65" s="13" customFormat="1" ht="11.25">
      <c r="B368" s="207"/>
      <c r="C368" s="208"/>
      <c r="D368" s="209" t="s">
        <v>236</v>
      </c>
      <c r="E368" s="210" t="s">
        <v>1</v>
      </c>
      <c r="F368" s="211" t="s">
        <v>1279</v>
      </c>
      <c r="G368" s="208"/>
      <c r="H368" s="212">
        <v>3.5000000000000003E-2</v>
      </c>
      <c r="I368" s="213"/>
      <c r="J368" s="208"/>
      <c r="K368" s="208"/>
      <c r="L368" s="214"/>
      <c r="M368" s="215"/>
      <c r="N368" s="216"/>
      <c r="O368" s="216"/>
      <c r="P368" s="216"/>
      <c r="Q368" s="216"/>
      <c r="R368" s="216"/>
      <c r="S368" s="216"/>
      <c r="T368" s="217"/>
      <c r="AT368" s="218" t="s">
        <v>236</v>
      </c>
      <c r="AU368" s="218" t="s">
        <v>88</v>
      </c>
      <c r="AV368" s="13" t="s">
        <v>88</v>
      </c>
      <c r="AW368" s="13" t="s">
        <v>32</v>
      </c>
      <c r="AX368" s="13" t="s">
        <v>77</v>
      </c>
      <c r="AY368" s="218" t="s">
        <v>227</v>
      </c>
    </row>
    <row r="369" spans="1:65" s="13" customFormat="1" ht="11.25">
      <c r="B369" s="207"/>
      <c r="C369" s="208"/>
      <c r="D369" s="209" t="s">
        <v>236</v>
      </c>
      <c r="E369" s="210" t="s">
        <v>1</v>
      </c>
      <c r="F369" s="211" t="s">
        <v>1280</v>
      </c>
      <c r="G369" s="208"/>
      <c r="H369" s="212">
        <v>-8.1000000000000003E-2</v>
      </c>
      <c r="I369" s="213"/>
      <c r="J369" s="208"/>
      <c r="K369" s="208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236</v>
      </c>
      <c r="AU369" s="218" t="s">
        <v>88</v>
      </c>
      <c r="AV369" s="13" t="s">
        <v>88</v>
      </c>
      <c r="AW369" s="13" t="s">
        <v>32</v>
      </c>
      <c r="AX369" s="13" t="s">
        <v>77</v>
      </c>
      <c r="AY369" s="218" t="s">
        <v>227</v>
      </c>
    </row>
    <row r="370" spans="1:65" s="13" customFormat="1" ht="11.25">
      <c r="B370" s="207"/>
      <c r="C370" s="208"/>
      <c r="D370" s="209" t="s">
        <v>236</v>
      </c>
      <c r="E370" s="210" t="s">
        <v>1</v>
      </c>
      <c r="F370" s="211" t="s">
        <v>1281</v>
      </c>
      <c r="G370" s="208"/>
      <c r="H370" s="212">
        <v>2.1000000000000001E-2</v>
      </c>
      <c r="I370" s="213"/>
      <c r="J370" s="208"/>
      <c r="K370" s="208"/>
      <c r="L370" s="214"/>
      <c r="M370" s="215"/>
      <c r="N370" s="216"/>
      <c r="O370" s="216"/>
      <c r="P370" s="216"/>
      <c r="Q370" s="216"/>
      <c r="R370" s="216"/>
      <c r="S370" s="216"/>
      <c r="T370" s="217"/>
      <c r="AT370" s="218" t="s">
        <v>236</v>
      </c>
      <c r="AU370" s="218" t="s">
        <v>88</v>
      </c>
      <c r="AV370" s="13" t="s">
        <v>88</v>
      </c>
      <c r="AW370" s="13" t="s">
        <v>32</v>
      </c>
      <c r="AX370" s="13" t="s">
        <v>77</v>
      </c>
      <c r="AY370" s="218" t="s">
        <v>227</v>
      </c>
    </row>
    <row r="371" spans="1:65" s="13" customFormat="1" ht="11.25">
      <c r="B371" s="207"/>
      <c r="C371" s="208"/>
      <c r="D371" s="209" t="s">
        <v>236</v>
      </c>
      <c r="E371" s="210" t="s">
        <v>1</v>
      </c>
      <c r="F371" s="211" t="s">
        <v>1282</v>
      </c>
      <c r="G371" s="208"/>
      <c r="H371" s="212">
        <v>-2.1000000000000001E-2</v>
      </c>
      <c r="I371" s="213"/>
      <c r="J371" s="208"/>
      <c r="K371" s="208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236</v>
      </c>
      <c r="AU371" s="218" t="s">
        <v>88</v>
      </c>
      <c r="AV371" s="13" t="s">
        <v>88</v>
      </c>
      <c r="AW371" s="13" t="s">
        <v>32</v>
      </c>
      <c r="AX371" s="13" t="s">
        <v>77</v>
      </c>
      <c r="AY371" s="218" t="s">
        <v>227</v>
      </c>
    </row>
    <row r="372" spans="1:65" s="15" customFormat="1" ht="11.25">
      <c r="B372" s="229"/>
      <c r="C372" s="230"/>
      <c r="D372" s="209" t="s">
        <v>236</v>
      </c>
      <c r="E372" s="231" t="s">
        <v>193</v>
      </c>
      <c r="F372" s="232" t="s">
        <v>244</v>
      </c>
      <c r="G372" s="230"/>
      <c r="H372" s="233">
        <v>2.629</v>
      </c>
      <c r="I372" s="234"/>
      <c r="J372" s="230"/>
      <c r="K372" s="230"/>
      <c r="L372" s="235"/>
      <c r="M372" s="236"/>
      <c r="N372" s="237"/>
      <c r="O372" s="237"/>
      <c r="P372" s="237"/>
      <c r="Q372" s="237"/>
      <c r="R372" s="237"/>
      <c r="S372" s="237"/>
      <c r="T372" s="238"/>
      <c r="AT372" s="239" t="s">
        <v>236</v>
      </c>
      <c r="AU372" s="239" t="s">
        <v>88</v>
      </c>
      <c r="AV372" s="15" t="s">
        <v>234</v>
      </c>
      <c r="AW372" s="15" t="s">
        <v>32</v>
      </c>
      <c r="AX372" s="15" t="s">
        <v>85</v>
      </c>
      <c r="AY372" s="239" t="s">
        <v>227</v>
      </c>
    </row>
    <row r="373" spans="1:65" s="2" customFormat="1" ht="24.2" customHeight="1">
      <c r="A373" s="35"/>
      <c r="B373" s="36"/>
      <c r="C373" s="251" t="s">
        <v>512</v>
      </c>
      <c r="D373" s="251" t="s">
        <v>556</v>
      </c>
      <c r="E373" s="252" t="s">
        <v>557</v>
      </c>
      <c r="F373" s="253" t="s">
        <v>558</v>
      </c>
      <c r="G373" s="254" t="s">
        <v>274</v>
      </c>
      <c r="H373" s="255">
        <v>475.49700000000001</v>
      </c>
      <c r="I373" s="256"/>
      <c r="J373" s="257">
        <f>ROUND(I373*H373,2)</f>
        <v>0</v>
      </c>
      <c r="K373" s="253" t="s">
        <v>249</v>
      </c>
      <c r="L373" s="258"/>
      <c r="M373" s="259" t="s">
        <v>1</v>
      </c>
      <c r="N373" s="260" t="s">
        <v>42</v>
      </c>
      <c r="O373" s="72"/>
      <c r="P373" s="203">
        <f>O373*H373</f>
        <v>0</v>
      </c>
      <c r="Q373" s="203">
        <v>0</v>
      </c>
      <c r="R373" s="203">
        <f>Q373*H373</f>
        <v>0</v>
      </c>
      <c r="S373" s="203">
        <v>0</v>
      </c>
      <c r="T373" s="204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271</v>
      </c>
      <c r="AT373" s="205" t="s">
        <v>556</v>
      </c>
      <c r="AU373" s="205" t="s">
        <v>88</v>
      </c>
      <c r="AY373" s="18" t="s">
        <v>227</v>
      </c>
      <c r="BE373" s="206">
        <f>IF(N373="základní",J373,0)</f>
        <v>0</v>
      </c>
      <c r="BF373" s="206">
        <f>IF(N373="snížená",J373,0)</f>
        <v>0</v>
      </c>
      <c r="BG373" s="206">
        <f>IF(N373="zákl. přenesená",J373,0)</f>
        <v>0</v>
      </c>
      <c r="BH373" s="206">
        <f>IF(N373="sníž. přenesená",J373,0)</f>
        <v>0</v>
      </c>
      <c r="BI373" s="206">
        <f>IF(N373="nulová",J373,0)</f>
        <v>0</v>
      </c>
      <c r="BJ373" s="18" t="s">
        <v>85</v>
      </c>
      <c r="BK373" s="206">
        <f>ROUND(I373*H373,2)</f>
        <v>0</v>
      </c>
      <c r="BL373" s="18" t="s">
        <v>234</v>
      </c>
      <c r="BM373" s="205" t="s">
        <v>1283</v>
      </c>
    </row>
    <row r="374" spans="1:65" s="13" customFormat="1" ht="11.25">
      <c r="B374" s="207"/>
      <c r="C374" s="208"/>
      <c r="D374" s="209" t="s">
        <v>236</v>
      </c>
      <c r="E374" s="210" t="s">
        <v>1</v>
      </c>
      <c r="F374" s="211" t="s">
        <v>560</v>
      </c>
      <c r="G374" s="208"/>
      <c r="H374" s="212">
        <v>475.49700000000001</v>
      </c>
      <c r="I374" s="213"/>
      <c r="J374" s="208"/>
      <c r="K374" s="208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236</v>
      </c>
      <c r="AU374" s="218" t="s">
        <v>88</v>
      </c>
      <c r="AV374" s="13" t="s">
        <v>88</v>
      </c>
      <c r="AW374" s="13" t="s">
        <v>32</v>
      </c>
      <c r="AX374" s="13" t="s">
        <v>85</v>
      </c>
      <c r="AY374" s="218" t="s">
        <v>227</v>
      </c>
    </row>
    <row r="375" spans="1:65" s="2" customFormat="1" ht="24.2" customHeight="1">
      <c r="A375" s="35"/>
      <c r="B375" s="36"/>
      <c r="C375" s="194" t="s">
        <v>517</v>
      </c>
      <c r="D375" s="194" t="s">
        <v>229</v>
      </c>
      <c r="E375" s="195" t="s">
        <v>518</v>
      </c>
      <c r="F375" s="196" t="s">
        <v>519</v>
      </c>
      <c r="G375" s="197" t="s">
        <v>402</v>
      </c>
      <c r="H375" s="198">
        <v>243.99799999999999</v>
      </c>
      <c r="I375" s="199"/>
      <c r="J375" s="200">
        <f>ROUND(I375*H375,2)</f>
        <v>0</v>
      </c>
      <c r="K375" s="196" t="s">
        <v>233</v>
      </c>
      <c r="L375" s="40"/>
      <c r="M375" s="201" t="s">
        <v>1</v>
      </c>
      <c r="N375" s="202" t="s">
        <v>42</v>
      </c>
      <c r="O375" s="72"/>
      <c r="P375" s="203">
        <f>O375*H375</f>
        <v>0</v>
      </c>
      <c r="Q375" s="203">
        <v>0</v>
      </c>
      <c r="R375" s="203">
        <f>Q375*H375</f>
        <v>0</v>
      </c>
      <c r="S375" s="203">
        <v>0</v>
      </c>
      <c r="T375" s="204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234</v>
      </c>
      <c r="AT375" s="205" t="s">
        <v>229</v>
      </c>
      <c r="AU375" s="205" t="s">
        <v>88</v>
      </c>
      <c r="AY375" s="18" t="s">
        <v>227</v>
      </c>
      <c r="BE375" s="206">
        <f>IF(N375="základní",J375,0)</f>
        <v>0</v>
      </c>
      <c r="BF375" s="206">
        <f>IF(N375="snížená",J375,0)</f>
        <v>0</v>
      </c>
      <c r="BG375" s="206">
        <f>IF(N375="zákl. přenesená",J375,0)</f>
        <v>0</v>
      </c>
      <c r="BH375" s="206">
        <f>IF(N375="sníž. přenesená",J375,0)</f>
        <v>0</v>
      </c>
      <c r="BI375" s="206">
        <f>IF(N375="nulová",J375,0)</f>
        <v>0</v>
      </c>
      <c r="BJ375" s="18" t="s">
        <v>85</v>
      </c>
      <c r="BK375" s="206">
        <f>ROUND(I375*H375,2)</f>
        <v>0</v>
      </c>
      <c r="BL375" s="18" t="s">
        <v>234</v>
      </c>
      <c r="BM375" s="205" t="s">
        <v>1284</v>
      </c>
    </row>
    <row r="376" spans="1:65" s="13" customFormat="1" ht="11.25">
      <c r="B376" s="207"/>
      <c r="C376" s="208"/>
      <c r="D376" s="209" t="s">
        <v>236</v>
      </c>
      <c r="E376" s="210" t="s">
        <v>1</v>
      </c>
      <c r="F376" s="211" t="s">
        <v>157</v>
      </c>
      <c r="G376" s="208"/>
      <c r="H376" s="212">
        <v>243.99799999999999</v>
      </c>
      <c r="I376" s="213"/>
      <c r="J376" s="208"/>
      <c r="K376" s="208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236</v>
      </c>
      <c r="AU376" s="218" t="s">
        <v>88</v>
      </c>
      <c r="AV376" s="13" t="s">
        <v>88</v>
      </c>
      <c r="AW376" s="13" t="s">
        <v>32</v>
      </c>
      <c r="AX376" s="13" t="s">
        <v>85</v>
      </c>
      <c r="AY376" s="218" t="s">
        <v>227</v>
      </c>
    </row>
    <row r="377" spans="1:65" s="2" customFormat="1" ht="24.2" customHeight="1">
      <c r="A377" s="35"/>
      <c r="B377" s="36"/>
      <c r="C377" s="194" t="s">
        <v>522</v>
      </c>
      <c r="D377" s="194" t="s">
        <v>229</v>
      </c>
      <c r="E377" s="195" t="s">
        <v>564</v>
      </c>
      <c r="F377" s="196" t="s">
        <v>565</v>
      </c>
      <c r="G377" s="197" t="s">
        <v>402</v>
      </c>
      <c r="H377" s="198">
        <v>243.99799999999999</v>
      </c>
      <c r="I377" s="199"/>
      <c r="J377" s="200">
        <f>ROUND(I377*H377,2)</f>
        <v>0</v>
      </c>
      <c r="K377" s="196" t="s">
        <v>233</v>
      </c>
      <c r="L377" s="40"/>
      <c r="M377" s="201" t="s">
        <v>1</v>
      </c>
      <c r="N377" s="202" t="s">
        <v>42</v>
      </c>
      <c r="O377" s="72"/>
      <c r="P377" s="203">
        <f>O377*H377</f>
        <v>0</v>
      </c>
      <c r="Q377" s="203">
        <v>0</v>
      </c>
      <c r="R377" s="203">
        <f>Q377*H377</f>
        <v>0</v>
      </c>
      <c r="S377" s="203">
        <v>0</v>
      </c>
      <c r="T377" s="204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234</v>
      </c>
      <c r="AT377" s="205" t="s">
        <v>229</v>
      </c>
      <c r="AU377" s="205" t="s">
        <v>88</v>
      </c>
      <c r="AY377" s="18" t="s">
        <v>227</v>
      </c>
      <c r="BE377" s="206">
        <f>IF(N377="základní",J377,0)</f>
        <v>0</v>
      </c>
      <c r="BF377" s="206">
        <f>IF(N377="snížená",J377,0)</f>
        <v>0</v>
      </c>
      <c r="BG377" s="206">
        <f>IF(N377="zákl. přenesená",J377,0)</f>
        <v>0</v>
      </c>
      <c r="BH377" s="206">
        <f>IF(N377="sníž. přenesená",J377,0)</f>
        <v>0</v>
      </c>
      <c r="BI377" s="206">
        <f>IF(N377="nulová",J377,0)</f>
        <v>0</v>
      </c>
      <c r="BJ377" s="18" t="s">
        <v>85</v>
      </c>
      <c r="BK377" s="206">
        <f>ROUND(I377*H377,2)</f>
        <v>0</v>
      </c>
      <c r="BL377" s="18" t="s">
        <v>234</v>
      </c>
      <c r="BM377" s="205" t="s">
        <v>1285</v>
      </c>
    </row>
    <row r="378" spans="1:65" s="12" customFormat="1" ht="22.9" customHeight="1">
      <c r="B378" s="178"/>
      <c r="C378" s="179"/>
      <c r="D378" s="180" t="s">
        <v>76</v>
      </c>
      <c r="E378" s="192" t="s">
        <v>245</v>
      </c>
      <c r="F378" s="192" t="s">
        <v>632</v>
      </c>
      <c r="G378" s="179"/>
      <c r="H378" s="179"/>
      <c r="I378" s="182"/>
      <c r="J378" s="193">
        <f>BK378</f>
        <v>0</v>
      </c>
      <c r="K378" s="179"/>
      <c r="L378" s="184"/>
      <c r="M378" s="185"/>
      <c r="N378" s="186"/>
      <c r="O378" s="186"/>
      <c r="P378" s="187">
        <f>SUM(P379:P382)</f>
        <v>0</v>
      </c>
      <c r="Q378" s="186"/>
      <c r="R378" s="187">
        <f>SUM(R379:R382)</f>
        <v>0</v>
      </c>
      <c r="S378" s="186"/>
      <c r="T378" s="188">
        <f>SUM(T379:T382)</f>
        <v>0</v>
      </c>
      <c r="AR378" s="189" t="s">
        <v>85</v>
      </c>
      <c r="AT378" s="190" t="s">
        <v>76</v>
      </c>
      <c r="AU378" s="190" t="s">
        <v>85</v>
      </c>
      <c r="AY378" s="189" t="s">
        <v>227</v>
      </c>
      <c r="BK378" s="191">
        <f>SUM(BK379:BK382)</f>
        <v>0</v>
      </c>
    </row>
    <row r="379" spans="1:65" s="2" customFormat="1" ht="24.2" customHeight="1">
      <c r="A379" s="35"/>
      <c r="B379" s="36"/>
      <c r="C379" s="194" t="s">
        <v>526</v>
      </c>
      <c r="D379" s="194" t="s">
        <v>229</v>
      </c>
      <c r="E379" s="195" t="s">
        <v>634</v>
      </c>
      <c r="F379" s="196" t="s">
        <v>635</v>
      </c>
      <c r="G379" s="197" t="s">
        <v>402</v>
      </c>
      <c r="H379" s="198">
        <v>0.109</v>
      </c>
      <c r="I379" s="199"/>
      <c r="J379" s="200">
        <f>ROUND(I379*H379,2)</f>
        <v>0</v>
      </c>
      <c r="K379" s="196" t="s">
        <v>249</v>
      </c>
      <c r="L379" s="40"/>
      <c r="M379" s="201" t="s">
        <v>1</v>
      </c>
      <c r="N379" s="202" t="s">
        <v>42</v>
      </c>
      <c r="O379" s="72"/>
      <c r="P379" s="203">
        <f>O379*H379</f>
        <v>0</v>
      </c>
      <c r="Q379" s="203">
        <v>0</v>
      </c>
      <c r="R379" s="203">
        <f>Q379*H379</f>
        <v>0</v>
      </c>
      <c r="S379" s="203">
        <v>0</v>
      </c>
      <c r="T379" s="204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234</v>
      </c>
      <c r="AT379" s="205" t="s">
        <v>229</v>
      </c>
      <c r="AU379" s="205" t="s">
        <v>88</v>
      </c>
      <c r="AY379" s="18" t="s">
        <v>227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85</v>
      </c>
      <c r="BK379" s="206">
        <f>ROUND(I379*H379,2)</f>
        <v>0</v>
      </c>
      <c r="BL379" s="18" t="s">
        <v>234</v>
      </c>
      <c r="BM379" s="205" t="s">
        <v>636</v>
      </c>
    </row>
    <row r="380" spans="1:65" s="13" customFormat="1" ht="11.25">
      <c r="B380" s="207"/>
      <c r="C380" s="208"/>
      <c r="D380" s="209" t="s">
        <v>236</v>
      </c>
      <c r="E380" s="210" t="s">
        <v>1</v>
      </c>
      <c r="F380" s="211" t="s">
        <v>1286</v>
      </c>
      <c r="G380" s="208"/>
      <c r="H380" s="212">
        <v>2.7E-2</v>
      </c>
      <c r="I380" s="213"/>
      <c r="J380" s="208"/>
      <c r="K380" s="208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236</v>
      </c>
      <c r="AU380" s="218" t="s">
        <v>88</v>
      </c>
      <c r="AV380" s="13" t="s">
        <v>88</v>
      </c>
      <c r="AW380" s="13" t="s">
        <v>32</v>
      </c>
      <c r="AX380" s="13" t="s">
        <v>77</v>
      </c>
      <c r="AY380" s="218" t="s">
        <v>227</v>
      </c>
    </row>
    <row r="381" spans="1:65" s="13" customFormat="1" ht="11.25">
      <c r="B381" s="207"/>
      <c r="C381" s="208"/>
      <c r="D381" s="209" t="s">
        <v>236</v>
      </c>
      <c r="E381" s="210" t="s">
        <v>1</v>
      </c>
      <c r="F381" s="211" t="s">
        <v>1287</v>
      </c>
      <c r="G381" s="208"/>
      <c r="H381" s="212">
        <v>8.2000000000000003E-2</v>
      </c>
      <c r="I381" s="213"/>
      <c r="J381" s="208"/>
      <c r="K381" s="208"/>
      <c r="L381" s="214"/>
      <c r="M381" s="215"/>
      <c r="N381" s="216"/>
      <c r="O381" s="216"/>
      <c r="P381" s="216"/>
      <c r="Q381" s="216"/>
      <c r="R381" s="216"/>
      <c r="S381" s="216"/>
      <c r="T381" s="217"/>
      <c r="AT381" s="218" t="s">
        <v>236</v>
      </c>
      <c r="AU381" s="218" t="s">
        <v>88</v>
      </c>
      <c r="AV381" s="13" t="s">
        <v>88</v>
      </c>
      <c r="AW381" s="13" t="s">
        <v>32</v>
      </c>
      <c r="AX381" s="13" t="s">
        <v>77</v>
      </c>
      <c r="AY381" s="218" t="s">
        <v>227</v>
      </c>
    </row>
    <row r="382" spans="1:65" s="15" customFormat="1" ht="11.25">
      <c r="B382" s="229"/>
      <c r="C382" s="230"/>
      <c r="D382" s="209" t="s">
        <v>236</v>
      </c>
      <c r="E382" s="231" t="s">
        <v>1</v>
      </c>
      <c r="F382" s="232" t="s">
        <v>244</v>
      </c>
      <c r="G382" s="230"/>
      <c r="H382" s="233">
        <v>0.109</v>
      </c>
      <c r="I382" s="234"/>
      <c r="J382" s="230"/>
      <c r="K382" s="230"/>
      <c r="L382" s="235"/>
      <c r="M382" s="236"/>
      <c r="N382" s="237"/>
      <c r="O382" s="237"/>
      <c r="P382" s="237"/>
      <c r="Q382" s="237"/>
      <c r="R382" s="237"/>
      <c r="S382" s="237"/>
      <c r="T382" s="238"/>
      <c r="AT382" s="239" t="s">
        <v>236</v>
      </c>
      <c r="AU382" s="239" t="s">
        <v>88</v>
      </c>
      <c r="AV382" s="15" t="s">
        <v>234</v>
      </c>
      <c r="AW382" s="15" t="s">
        <v>32</v>
      </c>
      <c r="AX382" s="15" t="s">
        <v>85</v>
      </c>
      <c r="AY382" s="239" t="s">
        <v>227</v>
      </c>
    </row>
    <row r="383" spans="1:65" s="12" customFormat="1" ht="22.9" customHeight="1">
      <c r="B383" s="178"/>
      <c r="C383" s="179"/>
      <c r="D383" s="180" t="s">
        <v>76</v>
      </c>
      <c r="E383" s="192" t="s">
        <v>234</v>
      </c>
      <c r="F383" s="192" t="s">
        <v>641</v>
      </c>
      <c r="G383" s="179"/>
      <c r="H383" s="179"/>
      <c r="I383" s="182"/>
      <c r="J383" s="193">
        <f>BK383</f>
        <v>0</v>
      </c>
      <c r="K383" s="179"/>
      <c r="L383" s="184"/>
      <c r="M383" s="185"/>
      <c r="N383" s="186"/>
      <c r="O383" s="186"/>
      <c r="P383" s="187">
        <f>SUM(P384:P399)</f>
        <v>0</v>
      </c>
      <c r="Q383" s="186"/>
      <c r="R383" s="187">
        <f>SUM(R384:R399)</f>
        <v>24.635569999999998</v>
      </c>
      <c r="S383" s="186"/>
      <c r="T383" s="188">
        <f>SUM(T384:T399)</f>
        <v>0</v>
      </c>
      <c r="AR383" s="189" t="s">
        <v>85</v>
      </c>
      <c r="AT383" s="190" t="s">
        <v>76</v>
      </c>
      <c r="AU383" s="190" t="s">
        <v>85</v>
      </c>
      <c r="AY383" s="189" t="s">
        <v>227</v>
      </c>
      <c r="BK383" s="191">
        <f>SUM(BK384:BK399)</f>
        <v>0</v>
      </c>
    </row>
    <row r="384" spans="1:65" s="2" customFormat="1" ht="14.45" customHeight="1">
      <c r="A384" s="35"/>
      <c r="B384" s="36"/>
      <c r="C384" s="194" t="s">
        <v>548</v>
      </c>
      <c r="D384" s="194" t="s">
        <v>229</v>
      </c>
      <c r="E384" s="195" t="s">
        <v>643</v>
      </c>
      <c r="F384" s="196" t="s">
        <v>644</v>
      </c>
      <c r="G384" s="197" t="s">
        <v>402</v>
      </c>
      <c r="H384" s="198">
        <v>7.399</v>
      </c>
      <c r="I384" s="199"/>
      <c r="J384" s="200">
        <f>ROUND(I384*H384,2)</f>
        <v>0</v>
      </c>
      <c r="K384" s="196" t="s">
        <v>233</v>
      </c>
      <c r="L384" s="40"/>
      <c r="M384" s="201" t="s">
        <v>1</v>
      </c>
      <c r="N384" s="202" t="s">
        <v>42</v>
      </c>
      <c r="O384" s="72"/>
      <c r="P384" s="203">
        <f>O384*H384</f>
        <v>0</v>
      </c>
      <c r="Q384" s="203">
        <v>0</v>
      </c>
      <c r="R384" s="203">
        <f>Q384*H384</f>
        <v>0</v>
      </c>
      <c r="S384" s="203">
        <v>0</v>
      </c>
      <c r="T384" s="204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234</v>
      </c>
      <c r="AT384" s="205" t="s">
        <v>229</v>
      </c>
      <c r="AU384" s="205" t="s">
        <v>88</v>
      </c>
      <c r="AY384" s="18" t="s">
        <v>227</v>
      </c>
      <c r="BE384" s="206">
        <f>IF(N384="základní",J384,0)</f>
        <v>0</v>
      </c>
      <c r="BF384" s="206">
        <f>IF(N384="snížená",J384,0)</f>
        <v>0</v>
      </c>
      <c r="BG384" s="206">
        <f>IF(N384="zákl. přenesená",J384,0)</f>
        <v>0</v>
      </c>
      <c r="BH384" s="206">
        <f>IF(N384="sníž. přenesená",J384,0)</f>
        <v>0</v>
      </c>
      <c r="BI384" s="206">
        <f>IF(N384="nulová",J384,0)</f>
        <v>0</v>
      </c>
      <c r="BJ384" s="18" t="s">
        <v>85</v>
      </c>
      <c r="BK384" s="206">
        <f>ROUND(I384*H384,2)</f>
        <v>0</v>
      </c>
      <c r="BL384" s="18" t="s">
        <v>234</v>
      </c>
      <c r="BM384" s="205" t="s">
        <v>645</v>
      </c>
    </row>
    <row r="385" spans="1:65" s="13" customFormat="1" ht="11.25">
      <c r="B385" s="207"/>
      <c r="C385" s="208"/>
      <c r="D385" s="209" t="s">
        <v>236</v>
      </c>
      <c r="E385" s="210" t="s">
        <v>1</v>
      </c>
      <c r="F385" s="211" t="s">
        <v>1288</v>
      </c>
      <c r="G385" s="208"/>
      <c r="H385" s="212">
        <v>7.399</v>
      </c>
      <c r="I385" s="213"/>
      <c r="J385" s="208"/>
      <c r="K385" s="208"/>
      <c r="L385" s="214"/>
      <c r="M385" s="215"/>
      <c r="N385" s="216"/>
      <c r="O385" s="216"/>
      <c r="P385" s="216"/>
      <c r="Q385" s="216"/>
      <c r="R385" s="216"/>
      <c r="S385" s="216"/>
      <c r="T385" s="217"/>
      <c r="AT385" s="218" t="s">
        <v>236</v>
      </c>
      <c r="AU385" s="218" t="s">
        <v>88</v>
      </c>
      <c r="AV385" s="13" t="s">
        <v>88</v>
      </c>
      <c r="AW385" s="13" t="s">
        <v>32</v>
      </c>
      <c r="AX385" s="13" t="s">
        <v>77</v>
      </c>
      <c r="AY385" s="218" t="s">
        <v>227</v>
      </c>
    </row>
    <row r="386" spans="1:65" s="15" customFormat="1" ht="11.25">
      <c r="B386" s="229"/>
      <c r="C386" s="230"/>
      <c r="D386" s="209" t="s">
        <v>236</v>
      </c>
      <c r="E386" s="231" t="s">
        <v>1077</v>
      </c>
      <c r="F386" s="232" t="s">
        <v>244</v>
      </c>
      <c r="G386" s="230"/>
      <c r="H386" s="233">
        <v>7.399</v>
      </c>
      <c r="I386" s="234"/>
      <c r="J386" s="230"/>
      <c r="K386" s="230"/>
      <c r="L386" s="235"/>
      <c r="M386" s="236"/>
      <c r="N386" s="237"/>
      <c r="O386" s="237"/>
      <c r="P386" s="237"/>
      <c r="Q386" s="237"/>
      <c r="R386" s="237"/>
      <c r="S386" s="237"/>
      <c r="T386" s="238"/>
      <c r="AT386" s="239" t="s">
        <v>236</v>
      </c>
      <c r="AU386" s="239" t="s">
        <v>88</v>
      </c>
      <c r="AV386" s="15" t="s">
        <v>234</v>
      </c>
      <c r="AW386" s="15" t="s">
        <v>32</v>
      </c>
      <c r="AX386" s="15" t="s">
        <v>85</v>
      </c>
      <c r="AY386" s="239" t="s">
        <v>227</v>
      </c>
    </row>
    <row r="387" spans="1:65" s="2" customFormat="1" ht="24.2" customHeight="1">
      <c r="A387" s="35"/>
      <c r="B387" s="36"/>
      <c r="C387" s="194" t="s">
        <v>555</v>
      </c>
      <c r="D387" s="194" t="s">
        <v>229</v>
      </c>
      <c r="E387" s="195" t="s">
        <v>604</v>
      </c>
      <c r="F387" s="196" t="s">
        <v>605</v>
      </c>
      <c r="G387" s="197" t="s">
        <v>402</v>
      </c>
      <c r="H387" s="198">
        <v>7.399</v>
      </c>
      <c r="I387" s="199"/>
      <c r="J387" s="200">
        <f>ROUND(I387*H387,2)</f>
        <v>0</v>
      </c>
      <c r="K387" s="196" t="s">
        <v>233</v>
      </c>
      <c r="L387" s="40"/>
      <c r="M387" s="201" t="s">
        <v>1</v>
      </c>
      <c r="N387" s="202" t="s">
        <v>42</v>
      </c>
      <c r="O387" s="72"/>
      <c r="P387" s="203">
        <f>O387*H387</f>
        <v>0</v>
      </c>
      <c r="Q387" s="203">
        <v>0</v>
      </c>
      <c r="R387" s="203">
        <f>Q387*H387</f>
        <v>0</v>
      </c>
      <c r="S387" s="203">
        <v>0</v>
      </c>
      <c r="T387" s="204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5" t="s">
        <v>234</v>
      </c>
      <c r="AT387" s="205" t="s">
        <v>229</v>
      </c>
      <c r="AU387" s="205" t="s">
        <v>88</v>
      </c>
      <c r="AY387" s="18" t="s">
        <v>227</v>
      </c>
      <c r="BE387" s="206">
        <f>IF(N387="základní",J387,0)</f>
        <v>0</v>
      </c>
      <c r="BF387" s="206">
        <f>IF(N387="snížená",J387,0)</f>
        <v>0</v>
      </c>
      <c r="BG387" s="206">
        <f>IF(N387="zákl. přenesená",J387,0)</f>
        <v>0</v>
      </c>
      <c r="BH387" s="206">
        <f>IF(N387="sníž. přenesená",J387,0)</f>
        <v>0</v>
      </c>
      <c r="BI387" s="206">
        <f>IF(N387="nulová",J387,0)</f>
        <v>0</v>
      </c>
      <c r="BJ387" s="18" t="s">
        <v>85</v>
      </c>
      <c r="BK387" s="206">
        <f>ROUND(I387*H387,2)</f>
        <v>0</v>
      </c>
      <c r="BL387" s="18" t="s">
        <v>234</v>
      </c>
      <c r="BM387" s="205" t="s">
        <v>652</v>
      </c>
    </row>
    <row r="388" spans="1:65" s="13" customFormat="1" ht="11.25">
      <c r="B388" s="207"/>
      <c r="C388" s="208"/>
      <c r="D388" s="209" t="s">
        <v>236</v>
      </c>
      <c r="E388" s="210" t="s">
        <v>1</v>
      </c>
      <c r="F388" s="211" t="s">
        <v>1289</v>
      </c>
      <c r="G388" s="208"/>
      <c r="H388" s="212">
        <v>7.399</v>
      </c>
      <c r="I388" s="213"/>
      <c r="J388" s="208"/>
      <c r="K388" s="208"/>
      <c r="L388" s="214"/>
      <c r="M388" s="215"/>
      <c r="N388" s="216"/>
      <c r="O388" s="216"/>
      <c r="P388" s="216"/>
      <c r="Q388" s="216"/>
      <c r="R388" s="216"/>
      <c r="S388" s="216"/>
      <c r="T388" s="217"/>
      <c r="AT388" s="218" t="s">
        <v>236</v>
      </c>
      <c r="AU388" s="218" t="s">
        <v>88</v>
      </c>
      <c r="AV388" s="13" t="s">
        <v>88</v>
      </c>
      <c r="AW388" s="13" t="s">
        <v>32</v>
      </c>
      <c r="AX388" s="13" t="s">
        <v>85</v>
      </c>
      <c r="AY388" s="218" t="s">
        <v>227</v>
      </c>
    </row>
    <row r="389" spans="1:65" s="2" customFormat="1" ht="24.2" customHeight="1">
      <c r="A389" s="35"/>
      <c r="B389" s="36"/>
      <c r="C389" s="194" t="s">
        <v>561</v>
      </c>
      <c r="D389" s="194" t="s">
        <v>229</v>
      </c>
      <c r="E389" s="195" t="s">
        <v>655</v>
      </c>
      <c r="F389" s="196" t="s">
        <v>656</v>
      </c>
      <c r="G389" s="197" t="s">
        <v>402</v>
      </c>
      <c r="H389" s="198">
        <v>7.399</v>
      </c>
      <c r="I389" s="199"/>
      <c r="J389" s="200">
        <f>ROUND(I389*H389,2)</f>
        <v>0</v>
      </c>
      <c r="K389" s="196" t="s">
        <v>233</v>
      </c>
      <c r="L389" s="40"/>
      <c r="M389" s="201" t="s">
        <v>1</v>
      </c>
      <c r="N389" s="202" t="s">
        <v>42</v>
      </c>
      <c r="O389" s="72"/>
      <c r="P389" s="203">
        <f>O389*H389</f>
        <v>0</v>
      </c>
      <c r="Q389" s="203">
        <v>0</v>
      </c>
      <c r="R389" s="203">
        <f>Q389*H389</f>
        <v>0</v>
      </c>
      <c r="S389" s="203">
        <v>0</v>
      </c>
      <c r="T389" s="204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234</v>
      </c>
      <c r="AT389" s="205" t="s">
        <v>229</v>
      </c>
      <c r="AU389" s="205" t="s">
        <v>88</v>
      </c>
      <c r="AY389" s="18" t="s">
        <v>227</v>
      </c>
      <c r="BE389" s="206">
        <f>IF(N389="základní",J389,0)</f>
        <v>0</v>
      </c>
      <c r="BF389" s="206">
        <f>IF(N389="snížená",J389,0)</f>
        <v>0</v>
      </c>
      <c r="BG389" s="206">
        <f>IF(N389="zákl. přenesená",J389,0)</f>
        <v>0</v>
      </c>
      <c r="BH389" s="206">
        <f>IF(N389="sníž. přenesená",J389,0)</f>
        <v>0</v>
      </c>
      <c r="BI389" s="206">
        <f>IF(N389="nulová",J389,0)</f>
        <v>0</v>
      </c>
      <c r="BJ389" s="18" t="s">
        <v>85</v>
      </c>
      <c r="BK389" s="206">
        <f>ROUND(I389*H389,2)</f>
        <v>0</v>
      </c>
      <c r="BL389" s="18" t="s">
        <v>234</v>
      </c>
      <c r="BM389" s="205" t="s">
        <v>657</v>
      </c>
    </row>
    <row r="390" spans="1:65" s="2" customFormat="1" ht="24.2" customHeight="1">
      <c r="A390" s="35"/>
      <c r="B390" s="36"/>
      <c r="C390" s="194" t="s">
        <v>563</v>
      </c>
      <c r="D390" s="194" t="s">
        <v>229</v>
      </c>
      <c r="E390" s="195" t="s">
        <v>659</v>
      </c>
      <c r="F390" s="196" t="s">
        <v>660</v>
      </c>
      <c r="G390" s="197" t="s">
        <v>342</v>
      </c>
      <c r="H390" s="198">
        <v>138</v>
      </c>
      <c r="I390" s="199"/>
      <c r="J390" s="200">
        <f>ROUND(I390*H390,2)</f>
        <v>0</v>
      </c>
      <c r="K390" s="196" t="s">
        <v>233</v>
      </c>
      <c r="L390" s="40"/>
      <c r="M390" s="201" t="s">
        <v>1</v>
      </c>
      <c r="N390" s="202" t="s">
        <v>42</v>
      </c>
      <c r="O390" s="72"/>
      <c r="P390" s="203">
        <f>O390*H390</f>
        <v>0</v>
      </c>
      <c r="Q390" s="203">
        <v>1.65E-3</v>
      </c>
      <c r="R390" s="203">
        <f>Q390*H390</f>
        <v>0.22769999999999999</v>
      </c>
      <c r="S390" s="203">
        <v>0</v>
      </c>
      <c r="T390" s="204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234</v>
      </c>
      <c r="AT390" s="205" t="s">
        <v>229</v>
      </c>
      <c r="AU390" s="205" t="s">
        <v>88</v>
      </c>
      <c r="AY390" s="18" t="s">
        <v>227</v>
      </c>
      <c r="BE390" s="206">
        <f>IF(N390="základní",J390,0)</f>
        <v>0</v>
      </c>
      <c r="BF390" s="206">
        <f>IF(N390="snížená",J390,0)</f>
        <v>0</v>
      </c>
      <c r="BG390" s="206">
        <f>IF(N390="zákl. přenesená",J390,0)</f>
        <v>0</v>
      </c>
      <c r="BH390" s="206">
        <f>IF(N390="sníž. přenesená",J390,0)</f>
        <v>0</v>
      </c>
      <c r="BI390" s="206">
        <f>IF(N390="nulová",J390,0)</f>
        <v>0</v>
      </c>
      <c r="BJ390" s="18" t="s">
        <v>85</v>
      </c>
      <c r="BK390" s="206">
        <f>ROUND(I390*H390,2)</f>
        <v>0</v>
      </c>
      <c r="BL390" s="18" t="s">
        <v>234</v>
      </c>
      <c r="BM390" s="205" t="s">
        <v>1290</v>
      </c>
    </row>
    <row r="391" spans="1:65" s="14" customFormat="1" ht="11.25">
      <c r="B391" s="219"/>
      <c r="C391" s="220"/>
      <c r="D391" s="209" t="s">
        <v>236</v>
      </c>
      <c r="E391" s="221" t="s">
        <v>1</v>
      </c>
      <c r="F391" s="222" t="s">
        <v>1291</v>
      </c>
      <c r="G391" s="220"/>
      <c r="H391" s="221" t="s">
        <v>1</v>
      </c>
      <c r="I391" s="223"/>
      <c r="J391" s="220"/>
      <c r="K391" s="220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236</v>
      </c>
      <c r="AU391" s="228" t="s">
        <v>88</v>
      </c>
      <c r="AV391" s="14" t="s">
        <v>85</v>
      </c>
      <c r="AW391" s="14" t="s">
        <v>32</v>
      </c>
      <c r="AX391" s="14" t="s">
        <v>77</v>
      </c>
      <c r="AY391" s="228" t="s">
        <v>227</v>
      </c>
    </row>
    <row r="392" spans="1:65" s="13" customFormat="1" ht="11.25">
      <c r="B392" s="207"/>
      <c r="C392" s="208"/>
      <c r="D392" s="209" t="s">
        <v>236</v>
      </c>
      <c r="E392" s="210" t="s">
        <v>1</v>
      </c>
      <c r="F392" s="211" t="s">
        <v>1292</v>
      </c>
      <c r="G392" s="208"/>
      <c r="H392" s="212">
        <v>126</v>
      </c>
      <c r="I392" s="213"/>
      <c r="J392" s="208"/>
      <c r="K392" s="208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236</v>
      </c>
      <c r="AU392" s="218" t="s">
        <v>88</v>
      </c>
      <c r="AV392" s="13" t="s">
        <v>88</v>
      </c>
      <c r="AW392" s="13" t="s">
        <v>32</v>
      </c>
      <c r="AX392" s="13" t="s">
        <v>77</v>
      </c>
      <c r="AY392" s="218" t="s">
        <v>227</v>
      </c>
    </row>
    <row r="393" spans="1:65" s="13" customFormat="1" ht="11.25">
      <c r="B393" s="207"/>
      <c r="C393" s="208"/>
      <c r="D393" s="209" t="s">
        <v>236</v>
      </c>
      <c r="E393" s="210" t="s">
        <v>1</v>
      </c>
      <c r="F393" s="211" t="s">
        <v>1293</v>
      </c>
      <c r="G393" s="208"/>
      <c r="H393" s="212">
        <v>12</v>
      </c>
      <c r="I393" s="213"/>
      <c r="J393" s="208"/>
      <c r="K393" s="208"/>
      <c r="L393" s="214"/>
      <c r="M393" s="215"/>
      <c r="N393" s="216"/>
      <c r="O393" s="216"/>
      <c r="P393" s="216"/>
      <c r="Q393" s="216"/>
      <c r="R393" s="216"/>
      <c r="S393" s="216"/>
      <c r="T393" s="217"/>
      <c r="AT393" s="218" t="s">
        <v>236</v>
      </c>
      <c r="AU393" s="218" t="s">
        <v>88</v>
      </c>
      <c r="AV393" s="13" t="s">
        <v>88</v>
      </c>
      <c r="AW393" s="13" t="s">
        <v>32</v>
      </c>
      <c r="AX393" s="13" t="s">
        <v>77</v>
      </c>
      <c r="AY393" s="218" t="s">
        <v>227</v>
      </c>
    </row>
    <row r="394" spans="1:65" s="15" customFormat="1" ht="11.25">
      <c r="B394" s="229"/>
      <c r="C394" s="230"/>
      <c r="D394" s="209" t="s">
        <v>236</v>
      </c>
      <c r="E394" s="231" t="s">
        <v>1</v>
      </c>
      <c r="F394" s="232" t="s">
        <v>244</v>
      </c>
      <c r="G394" s="230"/>
      <c r="H394" s="233">
        <v>138</v>
      </c>
      <c r="I394" s="234"/>
      <c r="J394" s="230"/>
      <c r="K394" s="230"/>
      <c r="L394" s="235"/>
      <c r="M394" s="236"/>
      <c r="N394" s="237"/>
      <c r="O394" s="237"/>
      <c r="P394" s="237"/>
      <c r="Q394" s="237"/>
      <c r="R394" s="237"/>
      <c r="S394" s="237"/>
      <c r="T394" s="238"/>
      <c r="AT394" s="239" t="s">
        <v>236</v>
      </c>
      <c r="AU394" s="239" t="s">
        <v>88</v>
      </c>
      <c r="AV394" s="15" t="s">
        <v>234</v>
      </c>
      <c r="AW394" s="15" t="s">
        <v>32</v>
      </c>
      <c r="AX394" s="15" t="s">
        <v>85</v>
      </c>
      <c r="AY394" s="239" t="s">
        <v>227</v>
      </c>
    </row>
    <row r="395" spans="1:65" s="2" customFormat="1" ht="14.45" customHeight="1">
      <c r="A395" s="35"/>
      <c r="B395" s="36"/>
      <c r="C395" s="251" t="s">
        <v>569</v>
      </c>
      <c r="D395" s="251" t="s">
        <v>556</v>
      </c>
      <c r="E395" s="252" t="s">
        <v>1294</v>
      </c>
      <c r="F395" s="253" t="s">
        <v>1295</v>
      </c>
      <c r="G395" s="254" t="s">
        <v>342</v>
      </c>
      <c r="H395" s="255">
        <v>139.38</v>
      </c>
      <c r="I395" s="256"/>
      <c r="J395" s="257">
        <f>ROUND(I395*H395,2)</f>
        <v>0</v>
      </c>
      <c r="K395" s="253" t="s">
        <v>249</v>
      </c>
      <c r="L395" s="258"/>
      <c r="M395" s="259" t="s">
        <v>1</v>
      </c>
      <c r="N395" s="260" t="s">
        <v>42</v>
      </c>
      <c r="O395" s="72"/>
      <c r="P395" s="203">
        <f>O395*H395</f>
        <v>0</v>
      </c>
      <c r="Q395" s="203">
        <v>1.7000000000000001E-2</v>
      </c>
      <c r="R395" s="203">
        <f>Q395*H395</f>
        <v>2.3694600000000001</v>
      </c>
      <c r="S395" s="203">
        <v>0</v>
      </c>
      <c r="T395" s="204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271</v>
      </c>
      <c r="AT395" s="205" t="s">
        <v>556</v>
      </c>
      <c r="AU395" s="205" t="s">
        <v>88</v>
      </c>
      <c r="AY395" s="18" t="s">
        <v>227</v>
      </c>
      <c r="BE395" s="206">
        <f>IF(N395="základní",J395,0)</f>
        <v>0</v>
      </c>
      <c r="BF395" s="206">
        <f>IF(N395="snížená",J395,0)</f>
        <v>0</v>
      </c>
      <c r="BG395" s="206">
        <f>IF(N395="zákl. přenesená",J395,0)</f>
        <v>0</v>
      </c>
      <c r="BH395" s="206">
        <f>IF(N395="sníž. přenesená",J395,0)</f>
        <v>0</v>
      </c>
      <c r="BI395" s="206">
        <f>IF(N395="nulová",J395,0)</f>
        <v>0</v>
      </c>
      <c r="BJ395" s="18" t="s">
        <v>85</v>
      </c>
      <c r="BK395" s="206">
        <f>ROUND(I395*H395,2)</f>
        <v>0</v>
      </c>
      <c r="BL395" s="18" t="s">
        <v>234</v>
      </c>
      <c r="BM395" s="205" t="s">
        <v>1296</v>
      </c>
    </row>
    <row r="396" spans="1:65" s="13" customFormat="1" ht="11.25">
      <c r="B396" s="207"/>
      <c r="C396" s="208"/>
      <c r="D396" s="209" t="s">
        <v>236</v>
      </c>
      <c r="E396" s="208"/>
      <c r="F396" s="211" t="s">
        <v>1297</v>
      </c>
      <c r="G396" s="208"/>
      <c r="H396" s="212">
        <v>139.38</v>
      </c>
      <c r="I396" s="213"/>
      <c r="J396" s="208"/>
      <c r="K396" s="208"/>
      <c r="L396" s="214"/>
      <c r="M396" s="215"/>
      <c r="N396" s="216"/>
      <c r="O396" s="216"/>
      <c r="P396" s="216"/>
      <c r="Q396" s="216"/>
      <c r="R396" s="216"/>
      <c r="S396" s="216"/>
      <c r="T396" s="217"/>
      <c r="AT396" s="218" t="s">
        <v>236</v>
      </c>
      <c r="AU396" s="218" t="s">
        <v>88</v>
      </c>
      <c r="AV396" s="13" t="s">
        <v>88</v>
      </c>
      <c r="AW396" s="13" t="s">
        <v>4</v>
      </c>
      <c r="AX396" s="13" t="s">
        <v>85</v>
      </c>
      <c r="AY396" s="218" t="s">
        <v>227</v>
      </c>
    </row>
    <row r="397" spans="1:65" s="2" customFormat="1" ht="24.2" customHeight="1">
      <c r="A397" s="35"/>
      <c r="B397" s="36"/>
      <c r="C397" s="194" t="s">
        <v>575</v>
      </c>
      <c r="D397" s="194" t="s">
        <v>229</v>
      </c>
      <c r="E397" s="195" t="s">
        <v>700</v>
      </c>
      <c r="F397" s="196" t="s">
        <v>701</v>
      </c>
      <c r="G397" s="197" t="s">
        <v>402</v>
      </c>
      <c r="H397" s="198">
        <v>9.8650000000000002</v>
      </c>
      <c r="I397" s="199"/>
      <c r="J397" s="200">
        <f>ROUND(I397*H397,2)</f>
        <v>0</v>
      </c>
      <c r="K397" s="196" t="s">
        <v>249</v>
      </c>
      <c r="L397" s="40"/>
      <c r="M397" s="201" t="s">
        <v>1</v>
      </c>
      <c r="N397" s="202" t="s">
        <v>42</v>
      </c>
      <c r="O397" s="72"/>
      <c r="P397" s="203">
        <f>O397*H397</f>
        <v>0</v>
      </c>
      <c r="Q397" s="203">
        <v>2.234</v>
      </c>
      <c r="R397" s="203">
        <f>Q397*H397</f>
        <v>22.038409999999999</v>
      </c>
      <c r="S397" s="203">
        <v>0</v>
      </c>
      <c r="T397" s="204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234</v>
      </c>
      <c r="AT397" s="205" t="s">
        <v>229</v>
      </c>
      <c r="AU397" s="205" t="s">
        <v>88</v>
      </c>
      <c r="AY397" s="18" t="s">
        <v>227</v>
      </c>
      <c r="BE397" s="206">
        <f>IF(N397="základní",J397,0)</f>
        <v>0</v>
      </c>
      <c r="BF397" s="206">
        <f>IF(N397="snížená",J397,0)</f>
        <v>0</v>
      </c>
      <c r="BG397" s="206">
        <f>IF(N397="zákl. přenesená",J397,0)</f>
        <v>0</v>
      </c>
      <c r="BH397" s="206">
        <f>IF(N397="sníž. přenesená",J397,0)</f>
        <v>0</v>
      </c>
      <c r="BI397" s="206">
        <f>IF(N397="nulová",J397,0)</f>
        <v>0</v>
      </c>
      <c r="BJ397" s="18" t="s">
        <v>85</v>
      </c>
      <c r="BK397" s="206">
        <f>ROUND(I397*H397,2)</f>
        <v>0</v>
      </c>
      <c r="BL397" s="18" t="s">
        <v>234</v>
      </c>
      <c r="BM397" s="205" t="s">
        <v>702</v>
      </c>
    </row>
    <row r="398" spans="1:65" s="13" customFormat="1" ht="11.25">
      <c r="B398" s="207"/>
      <c r="C398" s="208"/>
      <c r="D398" s="209" t="s">
        <v>236</v>
      </c>
      <c r="E398" s="210" t="s">
        <v>1</v>
      </c>
      <c r="F398" s="211" t="s">
        <v>1298</v>
      </c>
      <c r="G398" s="208"/>
      <c r="H398" s="212">
        <v>9.8650000000000002</v>
      </c>
      <c r="I398" s="213"/>
      <c r="J398" s="208"/>
      <c r="K398" s="208"/>
      <c r="L398" s="214"/>
      <c r="M398" s="215"/>
      <c r="N398" s="216"/>
      <c r="O398" s="216"/>
      <c r="P398" s="216"/>
      <c r="Q398" s="216"/>
      <c r="R398" s="216"/>
      <c r="S398" s="216"/>
      <c r="T398" s="217"/>
      <c r="AT398" s="218" t="s">
        <v>236</v>
      </c>
      <c r="AU398" s="218" t="s">
        <v>88</v>
      </c>
      <c r="AV398" s="13" t="s">
        <v>88</v>
      </c>
      <c r="AW398" s="13" t="s">
        <v>32</v>
      </c>
      <c r="AX398" s="13" t="s">
        <v>77</v>
      </c>
      <c r="AY398" s="218" t="s">
        <v>227</v>
      </c>
    </row>
    <row r="399" spans="1:65" s="15" customFormat="1" ht="11.25">
      <c r="B399" s="229"/>
      <c r="C399" s="230"/>
      <c r="D399" s="209" t="s">
        <v>236</v>
      </c>
      <c r="E399" s="231" t="s">
        <v>1079</v>
      </c>
      <c r="F399" s="232" t="s">
        <v>244</v>
      </c>
      <c r="G399" s="230"/>
      <c r="H399" s="233">
        <v>9.8650000000000002</v>
      </c>
      <c r="I399" s="234"/>
      <c r="J399" s="230"/>
      <c r="K399" s="230"/>
      <c r="L399" s="235"/>
      <c r="M399" s="236"/>
      <c r="N399" s="237"/>
      <c r="O399" s="237"/>
      <c r="P399" s="237"/>
      <c r="Q399" s="237"/>
      <c r="R399" s="237"/>
      <c r="S399" s="237"/>
      <c r="T399" s="238"/>
      <c r="AT399" s="239" t="s">
        <v>236</v>
      </c>
      <c r="AU399" s="239" t="s">
        <v>88</v>
      </c>
      <c r="AV399" s="15" t="s">
        <v>234</v>
      </c>
      <c r="AW399" s="15" t="s">
        <v>32</v>
      </c>
      <c r="AX399" s="15" t="s">
        <v>85</v>
      </c>
      <c r="AY399" s="239" t="s">
        <v>227</v>
      </c>
    </row>
    <row r="400" spans="1:65" s="12" customFormat="1" ht="22.9" customHeight="1">
      <c r="B400" s="178"/>
      <c r="C400" s="179"/>
      <c r="D400" s="180" t="s">
        <v>76</v>
      </c>
      <c r="E400" s="192" t="s">
        <v>256</v>
      </c>
      <c r="F400" s="192" t="s">
        <v>717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SUM(P401:P419)</f>
        <v>0</v>
      </c>
      <c r="Q400" s="186"/>
      <c r="R400" s="187">
        <f>SUM(R401:R419)</f>
        <v>0</v>
      </c>
      <c r="S400" s="186"/>
      <c r="T400" s="188">
        <f>SUM(T401:T419)</f>
        <v>0</v>
      </c>
      <c r="AR400" s="189" t="s">
        <v>85</v>
      </c>
      <c r="AT400" s="190" t="s">
        <v>76</v>
      </c>
      <c r="AU400" s="190" t="s">
        <v>85</v>
      </c>
      <c r="AY400" s="189" t="s">
        <v>227</v>
      </c>
      <c r="BK400" s="191">
        <f>SUM(BK401:BK419)</f>
        <v>0</v>
      </c>
    </row>
    <row r="401" spans="1:65" s="2" customFormat="1" ht="14.45" customHeight="1">
      <c r="A401" s="35"/>
      <c r="B401" s="36"/>
      <c r="C401" s="194" t="s">
        <v>580</v>
      </c>
      <c r="D401" s="194" t="s">
        <v>229</v>
      </c>
      <c r="E401" s="195" t="s">
        <v>719</v>
      </c>
      <c r="F401" s="196" t="s">
        <v>720</v>
      </c>
      <c r="G401" s="197" t="s">
        <v>248</v>
      </c>
      <c r="H401" s="198">
        <v>188.73500000000001</v>
      </c>
      <c r="I401" s="199"/>
      <c r="J401" s="200">
        <f>ROUND(I401*H401,2)</f>
        <v>0</v>
      </c>
      <c r="K401" s="196" t="s">
        <v>249</v>
      </c>
      <c r="L401" s="40"/>
      <c r="M401" s="201" t="s">
        <v>1</v>
      </c>
      <c r="N401" s="202" t="s">
        <v>42</v>
      </c>
      <c r="O401" s="72"/>
      <c r="P401" s="203">
        <f>O401*H401</f>
        <v>0</v>
      </c>
      <c r="Q401" s="203">
        <v>0</v>
      </c>
      <c r="R401" s="203">
        <f>Q401*H401</f>
        <v>0</v>
      </c>
      <c r="S401" s="203">
        <v>0</v>
      </c>
      <c r="T401" s="204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234</v>
      </c>
      <c r="AT401" s="205" t="s">
        <v>229</v>
      </c>
      <c r="AU401" s="205" t="s">
        <v>88</v>
      </c>
      <c r="AY401" s="18" t="s">
        <v>227</v>
      </c>
      <c r="BE401" s="206">
        <f>IF(N401="základní",J401,0)</f>
        <v>0</v>
      </c>
      <c r="BF401" s="206">
        <f>IF(N401="snížená",J401,0)</f>
        <v>0</v>
      </c>
      <c r="BG401" s="206">
        <f>IF(N401="zákl. přenesená",J401,0)</f>
        <v>0</v>
      </c>
      <c r="BH401" s="206">
        <f>IF(N401="sníž. přenesená",J401,0)</f>
        <v>0</v>
      </c>
      <c r="BI401" s="206">
        <f>IF(N401="nulová",J401,0)</f>
        <v>0</v>
      </c>
      <c r="BJ401" s="18" t="s">
        <v>85</v>
      </c>
      <c r="BK401" s="206">
        <f>ROUND(I401*H401,2)</f>
        <v>0</v>
      </c>
      <c r="BL401" s="18" t="s">
        <v>234</v>
      </c>
      <c r="BM401" s="205" t="s">
        <v>1299</v>
      </c>
    </row>
    <row r="402" spans="1:65" s="14" customFormat="1" ht="11.25">
      <c r="B402" s="219"/>
      <c r="C402" s="220"/>
      <c r="D402" s="209" t="s">
        <v>236</v>
      </c>
      <c r="E402" s="221" t="s">
        <v>1</v>
      </c>
      <c r="F402" s="222" t="s">
        <v>722</v>
      </c>
      <c r="G402" s="220"/>
      <c r="H402" s="221" t="s">
        <v>1</v>
      </c>
      <c r="I402" s="223"/>
      <c r="J402" s="220"/>
      <c r="K402" s="220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236</v>
      </c>
      <c r="AU402" s="228" t="s">
        <v>88</v>
      </c>
      <c r="AV402" s="14" t="s">
        <v>85</v>
      </c>
      <c r="AW402" s="14" t="s">
        <v>32</v>
      </c>
      <c r="AX402" s="14" t="s">
        <v>77</v>
      </c>
      <c r="AY402" s="228" t="s">
        <v>227</v>
      </c>
    </row>
    <row r="403" spans="1:65" s="14" customFormat="1" ht="11.25">
      <c r="B403" s="219"/>
      <c r="C403" s="220"/>
      <c r="D403" s="209" t="s">
        <v>236</v>
      </c>
      <c r="E403" s="221" t="s">
        <v>1</v>
      </c>
      <c r="F403" s="222" t="s">
        <v>723</v>
      </c>
      <c r="G403" s="220"/>
      <c r="H403" s="221" t="s">
        <v>1</v>
      </c>
      <c r="I403" s="223"/>
      <c r="J403" s="220"/>
      <c r="K403" s="220"/>
      <c r="L403" s="224"/>
      <c r="M403" s="225"/>
      <c r="N403" s="226"/>
      <c r="O403" s="226"/>
      <c r="P403" s="226"/>
      <c r="Q403" s="226"/>
      <c r="R403" s="226"/>
      <c r="S403" s="226"/>
      <c r="T403" s="227"/>
      <c r="AT403" s="228" t="s">
        <v>236</v>
      </c>
      <c r="AU403" s="228" t="s">
        <v>88</v>
      </c>
      <c r="AV403" s="14" t="s">
        <v>85</v>
      </c>
      <c r="AW403" s="14" t="s">
        <v>32</v>
      </c>
      <c r="AX403" s="14" t="s">
        <v>77</v>
      </c>
      <c r="AY403" s="228" t="s">
        <v>227</v>
      </c>
    </row>
    <row r="404" spans="1:65" s="13" customFormat="1" ht="22.5">
      <c r="B404" s="207"/>
      <c r="C404" s="208"/>
      <c r="D404" s="209" t="s">
        <v>236</v>
      </c>
      <c r="E404" s="210" t="s">
        <v>1</v>
      </c>
      <c r="F404" s="211" t="s">
        <v>1300</v>
      </c>
      <c r="G404" s="208"/>
      <c r="H404" s="212">
        <v>72.010000000000005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77</v>
      </c>
      <c r="AY404" s="218" t="s">
        <v>227</v>
      </c>
    </row>
    <row r="405" spans="1:65" s="16" customFormat="1" ht="11.25">
      <c r="B405" s="240"/>
      <c r="C405" s="241"/>
      <c r="D405" s="209" t="s">
        <v>236</v>
      </c>
      <c r="E405" s="242" t="s">
        <v>144</v>
      </c>
      <c r="F405" s="243" t="s">
        <v>290</v>
      </c>
      <c r="G405" s="241"/>
      <c r="H405" s="244">
        <v>72.010000000000005</v>
      </c>
      <c r="I405" s="245"/>
      <c r="J405" s="241"/>
      <c r="K405" s="241"/>
      <c r="L405" s="246"/>
      <c r="M405" s="247"/>
      <c r="N405" s="248"/>
      <c r="O405" s="248"/>
      <c r="P405" s="248"/>
      <c r="Q405" s="248"/>
      <c r="R405" s="248"/>
      <c r="S405" s="248"/>
      <c r="T405" s="249"/>
      <c r="AT405" s="250" t="s">
        <v>236</v>
      </c>
      <c r="AU405" s="250" t="s">
        <v>88</v>
      </c>
      <c r="AV405" s="16" t="s">
        <v>245</v>
      </c>
      <c r="AW405" s="16" t="s">
        <v>32</v>
      </c>
      <c r="AX405" s="16" t="s">
        <v>77</v>
      </c>
      <c r="AY405" s="250" t="s">
        <v>227</v>
      </c>
    </row>
    <row r="406" spans="1:65" s="15" customFormat="1" ht="11.25">
      <c r="B406" s="229"/>
      <c r="C406" s="230"/>
      <c r="D406" s="209" t="s">
        <v>236</v>
      </c>
      <c r="E406" s="231" t="s">
        <v>1</v>
      </c>
      <c r="F406" s="232" t="s">
        <v>244</v>
      </c>
      <c r="G406" s="230"/>
      <c r="H406" s="233">
        <v>72.010000000000005</v>
      </c>
      <c r="I406" s="234"/>
      <c r="J406" s="230"/>
      <c r="K406" s="230"/>
      <c r="L406" s="235"/>
      <c r="M406" s="236"/>
      <c r="N406" s="237"/>
      <c r="O406" s="237"/>
      <c r="P406" s="237"/>
      <c r="Q406" s="237"/>
      <c r="R406" s="237"/>
      <c r="S406" s="237"/>
      <c r="T406" s="238"/>
      <c r="AT406" s="239" t="s">
        <v>236</v>
      </c>
      <c r="AU406" s="239" t="s">
        <v>88</v>
      </c>
      <c r="AV406" s="15" t="s">
        <v>234</v>
      </c>
      <c r="AW406" s="15" t="s">
        <v>32</v>
      </c>
      <c r="AX406" s="15" t="s">
        <v>77</v>
      </c>
      <c r="AY406" s="239" t="s">
        <v>227</v>
      </c>
    </row>
    <row r="407" spans="1:65" s="14" customFormat="1" ht="22.5">
      <c r="B407" s="219"/>
      <c r="C407" s="220"/>
      <c r="D407" s="209" t="s">
        <v>236</v>
      </c>
      <c r="E407" s="221" t="s">
        <v>1</v>
      </c>
      <c r="F407" s="222" t="s">
        <v>1301</v>
      </c>
      <c r="G407" s="220"/>
      <c r="H407" s="221" t="s">
        <v>1</v>
      </c>
      <c r="I407" s="223"/>
      <c r="J407" s="220"/>
      <c r="K407" s="220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236</v>
      </c>
      <c r="AU407" s="228" t="s">
        <v>88</v>
      </c>
      <c r="AV407" s="14" t="s">
        <v>85</v>
      </c>
      <c r="AW407" s="14" t="s">
        <v>32</v>
      </c>
      <c r="AX407" s="14" t="s">
        <v>77</v>
      </c>
      <c r="AY407" s="228" t="s">
        <v>227</v>
      </c>
    </row>
    <row r="408" spans="1:65" s="13" customFormat="1" ht="11.25">
      <c r="B408" s="207"/>
      <c r="C408" s="208"/>
      <c r="D408" s="209" t="s">
        <v>236</v>
      </c>
      <c r="E408" s="210" t="s">
        <v>1</v>
      </c>
      <c r="F408" s="211" t="s">
        <v>726</v>
      </c>
      <c r="G408" s="208"/>
      <c r="H408" s="212">
        <v>144.02000000000001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77</v>
      </c>
      <c r="AY408" s="218" t="s">
        <v>227</v>
      </c>
    </row>
    <row r="409" spans="1:65" s="16" customFormat="1" ht="11.25">
      <c r="B409" s="240"/>
      <c r="C409" s="241"/>
      <c r="D409" s="209" t="s">
        <v>236</v>
      </c>
      <c r="E409" s="242" t="s">
        <v>1</v>
      </c>
      <c r="F409" s="243" t="s">
        <v>290</v>
      </c>
      <c r="G409" s="241"/>
      <c r="H409" s="244">
        <v>144.02000000000001</v>
      </c>
      <c r="I409" s="245"/>
      <c r="J409" s="241"/>
      <c r="K409" s="241"/>
      <c r="L409" s="246"/>
      <c r="M409" s="247"/>
      <c r="N409" s="248"/>
      <c r="O409" s="248"/>
      <c r="P409" s="248"/>
      <c r="Q409" s="248"/>
      <c r="R409" s="248"/>
      <c r="S409" s="248"/>
      <c r="T409" s="249"/>
      <c r="AT409" s="250" t="s">
        <v>236</v>
      </c>
      <c r="AU409" s="250" t="s">
        <v>88</v>
      </c>
      <c r="AV409" s="16" t="s">
        <v>245</v>
      </c>
      <c r="AW409" s="16" t="s">
        <v>32</v>
      </c>
      <c r="AX409" s="16" t="s">
        <v>77</v>
      </c>
      <c r="AY409" s="250" t="s">
        <v>227</v>
      </c>
    </row>
    <row r="410" spans="1:65" s="14" customFormat="1" ht="11.25">
      <c r="B410" s="219"/>
      <c r="C410" s="220"/>
      <c r="D410" s="209" t="s">
        <v>236</v>
      </c>
      <c r="E410" s="221" t="s">
        <v>1</v>
      </c>
      <c r="F410" s="222" t="s">
        <v>727</v>
      </c>
      <c r="G410" s="220"/>
      <c r="H410" s="221" t="s">
        <v>1</v>
      </c>
      <c r="I410" s="223"/>
      <c r="J410" s="220"/>
      <c r="K410" s="220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236</v>
      </c>
      <c r="AU410" s="228" t="s">
        <v>88</v>
      </c>
      <c r="AV410" s="14" t="s">
        <v>85</v>
      </c>
      <c r="AW410" s="14" t="s">
        <v>32</v>
      </c>
      <c r="AX410" s="14" t="s">
        <v>77</v>
      </c>
      <c r="AY410" s="228" t="s">
        <v>227</v>
      </c>
    </row>
    <row r="411" spans="1:65" s="13" customFormat="1" ht="11.25">
      <c r="B411" s="207"/>
      <c r="C411" s="208"/>
      <c r="D411" s="209" t="s">
        <v>236</v>
      </c>
      <c r="E411" s="210" t="s">
        <v>1</v>
      </c>
      <c r="F411" s="211" t="s">
        <v>186</v>
      </c>
      <c r="G411" s="208"/>
      <c r="H411" s="212">
        <v>44.715000000000003</v>
      </c>
      <c r="I411" s="213"/>
      <c r="J411" s="208"/>
      <c r="K411" s="208"/>
      <c r="L411" s="214"/>
      <c r="M411" s="215"/>
      <c r="N411" s="216"/>
      <c r="O411" s="216"/>
      <c r="P411" s="216"/>
      <c r="Q411" s="216"/>
      <c r="R411" s="216"/>
      <c r="S411" s="216"/>
      <c r="T411" s="217"/>
      <c r="AT411" s="218" t="s">
        <v>236</v>
      </c>
      <c r="AU411" s="218" t="s">
        <v>88</v>
      </c>
      <c r="AV411" s="13" t="s">
        <v>88</v>
      </c>
      <c r="AW411" s="13" t="s">
        <v>32</v>
      </c>
      <c r="AX411" s="13" t="s">
        <v>77</v>
      </c>
      <c r="AY411" s="218" t="s">
        <v>227</v>
      </c>
    </row>
    <row r="412" spans="1:65" s="16" customFormat="1" ht="11.25">
      <c r="B412" s="240"/>
      <c r="C412" s="241"/>
      <c r="D412" s="209" t="s">
        <v>236</v>
      </c>
      <c r="E412" s="242" t="s">
        <v>188</v>
      </c>
      <c r="F412" s="243" t="s">
        <v>290</v>
      </c>
      <c r="G412" s="241"/>
      <c r="H412" s="244">
        <v>44.715000000000003</v>
      </c>
      <c r="I412" s="245"/>
      <c r="J412" s="241"/>
      <c r="K412" s="241"/>
      <c r="L412" s="246"/>
      <c r="M412" s="247"/>
      <c r="N412" s="248"/>
      <c r="O412" s="248"/>
      <c r="P412" s="248"/>
      <c r="Q412" s="248"/>
      <c r="R412" s="248"/>
      <c r="S412" s="248"/>
      <c r="T412" s="249"/>
      <c r="AT412" s="250" t="s">
        <v>236</v>
      </c>
      <c r="AU412" s="250" t="s">
        <v>88</v>
      </c>
      <c r="AV412" s="16" t="s">
        <v>245</v>
      </c>
      <c r="AW412" s="16" t="s">
        <v>32</v>
      </c>
      <c r="AX412" s="16" t="s">
        <v>77</v>
      </c>
      <c r="AY412" s="250" t="s">
        <v>227</v>
      </c>
    </row>
    <row r="413" spans="1:65" s="15" customFormat="1" ht="11.25">
      <c r="B413" s="229"/>
      <c r="C413" s="230"/>
      <c r="D413" s="209" t="s">
        <v>236</v>
      </c>
      <c r="E413" s="231" t="s">
        <v>1</v>
      </c>
      <c r="F413" s="232" t="s">
        <v>244</v>
      </c>
      <c r="G413" s="230"/>
      <c r="H413" s="233">
        <v>188.73500000000001</v>
      </c>
      <c r="I413" s="234"/>
      <c r="J413" s="230"/>
      <c r="K413" s="230"/>
      <c r="L413" s="235"/>
      <c r="M413" s="236"/>
      <c r="N413" s="237"/>
      <c r="O413" s="237"/>
      <c r="P413" s="237"/>
      <c r="Q413" s="237"/>
      <c r="R413" s="237"/>
      <c r="S413" s="237"/>
      <c r="T413" s="238"/>
      <c r="AT413" s="239" t="s">
        <v>236</v>
      </c>
      <c r="AU413" s="239" t="s">
        <v>88</v>
      </c>
      <c r="AV413" s="15" t="s">
        <v>234</v>
      </c>
      <c r="AW413" s="15" t="s">
        <v>32</v>
      </c>
      <c r="AX413" s="15" t="s">
        <v>85</v>
      </c>
      <c r="AY413" s="239" t="s">
        <v>227</v>
      </c>
    </row>
    <row r="414" spans="1:65" s="2" customFormat="1" ht="24.2" customHeight="1">
      <c r="A414" s="35"/>
      <c r="B414" s="36"/>
      <c r="C414" s="194" t="s">
        <v>583</v>
      </c>
      <c r="D414" s="194" t="s">
        <v>229</v>
      </c>
      <c r="E414" s="195" t="s">
        <v>604</v>
      </c>
      <c r="F414" s="196" t="s">
        <v>605</v>
      </c>
      <c r="G414" s="197" t="s">
        <v>402</v>
      </c>
      <c r="H414" s="198">
        <v>47.183999999999997</v>
      </c>
      <c r="I414" s="199"/>
      <c r="J414" s="200">
        <f>ROUND(I414*H414,2)</f>
        <v>0</v>
      </c>
      <c r="K414" s="196" t="s">
        <v>233</v>
      </c>
      <c r="L414" s="40"/>
      <c r="M414" s="201" t="s">
        <v>1</v>
      </c>
      <c r="N414" s="202" t="s">
        <v>42</v>
      </c>
      <c r="O414" s="72"/>
      <c r="P414" s="203">
        <f>O414*H414</f>
        <v>0</v>
      </c>
      <c r="Q414" s="203">
        <v>0</v>
      </c>
      <c r="R414" s="203">
        <f>Q414*H414</f>
        <v>0</v>
      </c>
      <c r="S414" s="203">
        <v>0</v>
      </c>
      <c r="T414" s="204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5" t="s">
        <v>234</v>
      </c>
      <c r="AT414" s="205" t="s">
        <v>229</v>
      </c>
      <c r="AU414" s="205" t="s">
        <v>88</v>
      </c>
      <c r="AY414" s="18" t="s">
        <v>227</v>
      </c>
      <c r="BE414" s="206">
        <f>IF(N414="základní",J414,0)</f>
        <v>0</v>
      </c>
      <c r="BF414" s="206">
        <f>IF(N414="snížená",J414,0)</f>
        <v>0</v>
      </c>
      <c r="BG414" s="206">
        <f>IF(N414="zákl. přenesená",J414,0)</f>
        <v>0</v>
      </c>
      <c r="BH414" s="206">
        <f>IF(N414="sníž. přenesená",J414,0)</f>
        <v>0</v>
      </c>
      <c r="BI414" s="206">
        <f>IF(N414="nulová",J414,0)</f>
        <v>0</v>
      </c>
      <c r="BJ414" s="18" t="s">
        <v>85</v>
      </c>
      <c r="BK414" s="206">
        <f>ROUND(I414*H414,2)</f>
        <v>0</v>
      </c>
      <c r="BL414" s="18" t="s">
        <v>234</v>
      </c>
      <c r="BM414" s="205" t="s">
        <v>1302</v>
      </c>
    </row>
    <row r="415" spans="1:65" s="14" customFormat="1" ht="11.25">
      <c r="B415" s="219"/>
      <c r="C415" s="220"/>
      <c r="D415" s="209" t="s">
        <v>236</v>
      </c>
      <c r="E415" s="221" t="s">
        <v>1</v>
      </c>
      <c r="F415" s="222" t="s">
        <v>730</v>
      </c>
      <c r="G415" s="220"/>
      <c r="H415" s="221" t="s">
        <v>1</v>
      </c>
      <c r="I415" s="223"/>
      <c r="J415" s="220"/>
      <c r="K415" s="220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236</v>
      </c>
      <c r="AU415" s="228" t="s">
        <v>88</v>
      </c>
      <c r="AV415" s="14" t="s">
        <v>85</v>
      </c>
      <c r="AW415" s="14" t="s">
        <v>32</v>
      </c>
      <c r="AX415" s="14" t="s">
        <v>77</v>
      </c>
      <c r="AY415" s="228" t="s">
        <v>227</v>
      </c>
    </row>
    <row r="416" spans="1:65" s="13" customFormat="1" ht="11.25">
      <c r="B416" s="207"/>
      <c r="C416" s="208"/>
      <c r="D416" s="209" t="s">
        <v>236</v>
      </c>
      <c r="E416" s="210" t="s">
        <v>1</v>
      </c>
      <c r="F416" s="211" t="s">
        <v>731</v>
      </c>
      <c r="G416" s="208"/>
      <c r="H416" s="212">
        <v>36.005000000000003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77</v>
      </c>
      <c r="AY416" s="218" t="s">
        <v>227</v>
      </c>
    </row>
    <row r="417" spans="1:65" s="13" customFormat="1" ht="11.25">
      <c r="B417" s="207"/>
      <c r="C417" s="208"/>
      <c r="D417" s="209" t="s">
        <v>236</v>
      </c>
      <c r="E417" s="210" t="s">
        <v>1</v>
      </c>
      <c r="F417" s="211" t="s">
        <v>732</v>
      </c>
      <c r="G417" s="208"/>
      <c r="H417" s="212">
        <v>11.179</v>
      </c>
      <c r="I417" s="213"/>
      <c r="J417" s="208"/>
      <c r="K417" s="208"/>
      <c r="L417" s="214"/>
      <c r="M417" s="215"/>
      <c r="N417" s="216"/>
      <c r="O417" s="216"/>
      <c r="P417" s="216"/>
      <c r="Q417" s="216"/>
      <c r="R417" s="216"/>
      <c r="S417" s="216"/>
      <c r="T417" s="217"/>
      <c r="AT417" s="218" t="s">
        <v>236</v>
      </c>
      <c r="AU417" s="218" t="s">
        <v>88</v>
      </c>
      <c r="AV417" s="13" t="s">
        <v>88</v>
      </c>
      <c r="AW417" s="13" t="s">
        <v>32</v>
      </c>
      <c r="AX417" s="13" t="s">
        <v>77</v>
      </c>
      <c r="AY417" s="218" t="s">
        <v>227</v>
      </c>
    </row>
    <row r="418" spans="1:65" s="15" customFormat="1" ht="11.25">
      <c r="B418" s="229"/>
      <c r="C418" s="230"/>
      <c r="D418" s="209" t="s">
        <v>236</v>
      </c>
      <c r="E418" s="231" t="s">
        <v>1</v>
      </c>
      <c r="F418" s="232" t="s">
        <v>244</v>
      </c>
      <c r="G418" s="230"/>
      <c r="H418" s="233">
        <v>47.183999999999997</v>
      </c>
      <c r="I418" s="234"/>
      <c r="J418" s="230"/>
      <c r="K418" s="230"/>
      <c r="L418" s="235"/>
      <c r="M418" s="236"/>
      <c r="N418" s="237"/>
      <c r="O418" s="237"/>
      <c r="P418" s="237"/>
      <c r="Q418" s="237"/>
      <c r="R418" s="237"/>
      <c r="S418" s="237"/>
      <c r="T418" s="238"/>
      <c r="AT418" s="239" t="s">
        <v>236</v>
      </c>
      <c r="AU418" s="239" t="s">
        <v>88</v>
      </c>
      <c r="AV418" s="15" t="s">
        <v>234</v>
      </c>
      <c r="AW418" s="15" t="s">
        <v>32</v>
      </c>
      <c r="AX418" s="15" t="s">
        <v>85</v>
      </c>
      <c r="AY418" s="239" t="s">
        <v>227</v>
      </c>
    </row>
    <row r="419" spans="1:65" s="2" customFormat="1" ht="24.2" customHeight="1">
      <c r="A419" s="35"/>
      <c r="B419" s="36"/>
      <c r="C419" s="194" t="s">
        <v>585</v>
      </c>
      <c r="D419" s="194" t="s">
        <v>229</v>
      </c>
      <c r="E419" s="195" t="s">
        <v>655</v>
      </c>
      <c r="F419" s="196" t="s">
        <v>656</v>
      </c>
      <c r="G419" s="197" t="s">
        <v>402</v>
      </c>
      <c r="H419" s="198">
        <v>47.183999999999997</v>
      </c>
      <c r="I419" s="199"/>
      <c r="J419" s="200">
        <f>ROUND(I419*H419,2)</f>
        <v>0</v>
      </c>
      <c r="K419" s="196" t="s">
        <v>233</v>
      </c>
      <c r="L419" s="40"/>
      <c r="M419" s="201" t="s">
        <v>1</v>
      </c>
      <c r="N419" s="202" t="s">
        <v>42</v>
      </c>
      <c r="O419" s="72"/>
      <c r="P419" s="203">
        <f>O419*H419</f>
        <v>0</v>
      </c>
      <c r="Q419" s="203">
        <v>0</v>
      </c>
      <c r="R419" s="203">
        <f>Q419*H419</f>
        <v>0</v>
      </c>
      <c r="S419" s="203">
        <v>0</v>
      </c>
      <c r="T419" s="204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5" t="s">
        <v>234</v>
      </c>
      <c r="AT419" s="205" t="s">
        <v>229</v>
      </c>
      <c r="AU419" s="205" t="s">
        <v>88</v>
      </c>
      <c r="AY419" s="18" t="s">
        <v>227</v>
      </c>
      <c r="BE419" s="206">
        <f>IF(N419="základní",J419,0)</f>
        <v>0</v>
      </c>
      <c r="BF419" s="206">
        <f>IF(N419="snížená",J419,0)</f>
        <v>0</v>
      </c>
      <c r="BG419" s="206">
        <f>IF(N419="zákl. přenesená",J419,0)</f>
        <v>0</v>
      </c>
      <c r="BH419" s="206">
        <f>IF(N419="sníž. přenesená",J419,0)</f>
        <v>0</v>
      </c>
      <c r="BI419" s="206">
        <f>IF(N419="nulová",J419,0)</f>
        <v>0</v>
      </c>
      <c r="BJ419" s="18" t="s">
        <v>85</v>
      </c>
      <c r="BK419" s="206">
        <f>ROUND(I419*H419,2)</f>
        <v>0</v>
      </c>
      <c r="BL419" s="18" t="s">
        <v>234</v>
      </c>
      <c r="BM419" s="205" t="s">
        <v>1303</v>
      </c>
    </row>
    <row r="420" spans="1:65" s="12" customFormat="1" ht="22.9" customHeight="1">
      <c r="B420" s="178"/>
      <c r="C420" s="179"/>
      <c r="D420" s="180" t="s">
        <v>76</v>
      </c>
      <c r="E420" s="192" t="s">
        <v>271</v>
      </c>
      <c r="F420" s="192" t="s">
        <v>746</v>
      </c>
      <c r="G420" s="179"/>
      <c r="H420" s="179"/>
      <c r="I420" s="182"/>
      <c r="J420" s="193">
        <f>BK420</f>
        <v>0</v>
      </c>
      <c r="K420" s="179"/>
      <c r="L420" s="184"/>
      <c r="M420" s="185"/>
      <c r="N420" s="186"/>
      <c r="O420" s="186"/>
      <c r="P420" s="187">
        <f>SUM(P421:P503)</f>
        <v>0</v>
      </c>
      <c r="Q420" s="186"/>
      <c r="R420" s="187">
        <f>SUM(R421:R503)</f>
        <v>69.508322420000013</v>
      </c>
      <c r="S420" s="186"/>
      <c r="T420" s="188">
        <f>SUM(T421:T503)</f>
        <v>5.9618499999999992</v>
      </c>
      <c r="AR420" s="189" t="s">
        <v>85</v>
      </c>
      <c r="AT420" s="190" t="s">
        <v>76</v>
      </c>
      <c r="AU420" s="190" t="s">
        <v>85</v>
      </c>
      <c r="AY420" s="189" t="s">
        <v>227</v>
      </c>
      <c r="BK420" s="191">
        <f>SUM(BK421:BK503)</f>
        <v>0</v>
      </c>
    </row>
    <row r="421" spans="1:65" s="2" customFormat="1" ht="24.2" customHeight="1">
      <c r="A421" s="35"/>
      <c r="B421" s="36"/>
      <c r="C421" s="194" t="s">
        <v>588</v>
      </c>
      <c r="D421" s="194" t="s">
        <v>229</v>
      </c>
      <c r="E421" s="195" t="s">
        <v>1304</v>
      </c>
      <c r="F421" s="196" t="s">
        <v>1305</v>
      </c>
      <c r="G421" s="197" t="s">
        <v>232</v>
      </c>
      <c r="H421" s="198">
        <v>23.8</v>
      </c>
      <c r="I421" s="199"/>
      <c r="J421" s="200">
        <f>ROUND(I421*H421,2)</f>
        <v>0</v>
      </c>
      <c r="K421" s="196" t="s">
        <v>233</v>
      </c>
      <c r="L421" s="40"/>
      <c r="M421" s="201" t="s">
        <v>1</v>
      </c>
      <c r="N421" s="202" t="s">
        <v>42</v>
      </c>
      <c r="O421" s="72"/>
      <c r="P421" s="203">
        <f>O421*H421</f>
        <v>0</v>
      </c>
      <c r="Q421" s="203">
        <v>3.0000000000000001E-5</v>
      </c>
      <c r="R421" s="203">
        <f>Q421*H421</f>
        <v>7.1400000000000001E-4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234</v>
      </c>
      <c r="AT421" s="205" t="s">
        <v>229</v>
      </c>
      <c r="AU421" s="205" t="s">
        <v>88</v>
      </c>
      <c r="AY421" s="18" t="s">
        <v>227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85</v>
      </c>
      <c r="BK421" s="206">
        <f>ROUND(I421*H421,2)</f>
        <v>0</v>
      </c>
      <c r="BL421" s="18" t="s">
        <v>234</v>
      </c>
      <c r="BM421" s="205" t="s">
        <v>1306</v>
      </c>
    </row>
    <row r="422" spans="1:65" s="13" customFormat="1" ht="11.25">
      <c r="B422" s="207"/>
      <c r="C422" s="208"/>
      <c r="D422" s="209" t="s">
        <v>236</v>
      </c>
      <c r="E422" s="210" t="s">
        <v>1</v>
      </c>
      <c r="F422" s="211" t="s">
        <v>1063</v>
      </c>
      <c r="G422" s="208"/>
      <c r="H422" s="212">
        <v>23.8</v>
      </c>
      <c r="I422" s="213"/>
      <c r="J422" s="208"/>
      <c r="K422" s="208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236</v>
      </c>
      <c r="AU422" s="218" t="s">
        <v>88</v>
      </c>
      <c r="AV422" s="13" t="s">
        <v>88</v>
      </c>
      <c r="AW422" s="13" t="s">
        <v>32</v>
      </c>
      <c r="AX422" s="13" t="s">
        <v>77</v>
      </c>
      <c r="AY422" s="218" t="s">
        <v>227</v>
      </c>
    </row>
    <row r="423" spans="1:65" s="15" customFormat="1" ht="11.25">
      <c r="B423" s="229"/>
      <c r="C423" s="230"/>
      <c r="D423" s="209" t="s">
        <v>236</v>
      </c>
      <c r="E423" s="231" t="s">
        <v>1072</v>
      </c>
      <c r="F423" s="232" t="s">
        <v>244</v>
      </c>
      <c r="G423" s="230"/>
      <c r="H423" s="233">
        <v>23.8</v>
      </c>
      <c r="I423" s="234"/>
      <c r="J423" s="230"/>
      <c r="K423" s="230"/>
      <c r="L423" s="235"/>
      <c r="M423" s="236"/>
      <c r="N423" s="237"/>
      <c r="O423" s="237"/>
      <c r="P423" s="237"/>
      <c r="Q423" s="237"/>
      <c r="R423" s="237"/>
      <c r="S423" s="237"/>
      <c r="T423" s="238"/>
      <c r="AT423" s="239" t="s">
        <v>236</v>
      </c>
      <c r="AU423" s="239" t="s">
        <v>88</v>
      </c>
      <c r="AV423" s="15" t="s">
        <v>234</v>
      </c>
      <c r="AW423" s="15" t="s">
        <v>32</v>
      </c>
      <c r="AX423" s="15" t="s">
        <v>85</v>
      </c>
      <c r="AY423" s="239" t="s">
        <v>227</v>
      </c>
    </row>
    <row r="424" spans="1:65" s="2" customFormat="1" ht="24.2" customHeight="1">
      <c r="A424" s="35"/>
      <c r="B424" s="36"/>
      <c r="C424" s="251" t="s">
        <v>591</v>
      </c>
      <c r="D424" s="251" t="s">
        <v>556</v>
      </c>
      <c r="E424" s="252" t="s">
        <v>1307</v>
      </c>
      <c r="F424" s="253" t="s">
        <v>1308</v>
      </c>
      <c r="G424" s="254" t="s">
        <v>232</v>
      </c>
      <c r="H424" s="255">
        <v>24.157</v>
      </c>
      <c r="I424" s="256"/>
      <c r="J424" s="257">
        <f>ROUND(I424*H424,2)</f>
        <v>0</v>
      </c>
      <c r="K424" s="253" t="s">
        <v>233</v>
      </c>
      <c r="L424" s="258"/>
      <c r="M424" s="259" t="s">
        <v>1</v>
      </c>
      <c r="N424" s="260" t="s">
        <v>42</v>
      </c>
      <c r="O424" s="72"/>
      <c r="P424" s="203">
        <f>O424*H424</f>
        <v>0</v>
      </c>
      <c r="Q424" s="203">
        <v>1.9E-2</v>
      </c>
      <c r="R424" s="203">
        <f>Q424*H424</f>
        <v>0.45898299999999997</v>
      </c>
      <c r="S424" s="203">
        <v>0</v>
      </c>
      <c r="T424" s="204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5" t="s">
        <v>271</v>
      </c>
      <c r="AT424" s="205" t="s">
        <v>556</v>
      </c>
      <c r="AU424" s="205" t="s">
        <v>88</v>
      </c>
      <c r="AY424" s="18" t="s">
        <v>227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8" t="s">
        <v>85</v>
      </c>
      <c r="BK424" s="206">
        <f>ROUND(I424*H424,2)</f>
        <v>0</v>
      </c>
      <c r="BL424" s="18" t="s">
        <v>234</v>
      </c>
      <c r="BM424" s="205" t="s">
        <v>1309</v>
      </c>
    </row>
    <row r="425" spans="1:65" s="13" customFormat="1" ht="11.25">
      <c r="B425" s="207"/>
      <c r="C425" s="208"/>
      <c r="D425" s="209" t="s">
        <v>236</v>
      </c>
      <c r="E425" s="210" t="s">
        <v>1</v>
      </c>
      <c r="F425" s="211" t="s">
        <v>1310</v>
      </c>
      <c r="G425" s="208"/>
      <c r="H425" s="212">
        <v>24.157</v>
      </c>
      <c r="I425" s="213"/>
      <c r="J425" s="208"/>
      <c r="K425" s="208"/>
      <c r="L425" s="214"/>
      <c r="M425" s="215"/>
      <c r="N425" s="216"/>
      <c r="O425" s="216"/>
      <c r="P425" s="216"/>
      <c r="Q425" s="216"/>
      <c r="R425" s="216"/>
      <c r="S425" s="216"/>
      <c r="T425" s="217"/>
      <c r="AT425" s="218" t="s">
        <v>236</v>
      </c>
      <c r="AU425" s="218" t="s">
        <v>88</v>
      </c>
      <c r="AV425" s="13" t="s">
        <v>88</v>
      </c>
      <c r="AW425" s="13" t="s">
        <v>32</v>
      </c>
      <c r="AX425" s="13" t="s">
        <v>85</v>
      </c>
      <c r="AY425" s="218" t="s">
        <v>227</v>
      </c>
    </row>
    <row r="426" spans="1:65" s="2" customFormat="1" ht="24.2" customHeight="1">
      <c r="A426" s="35"/>
      <c r="B426" s="36"/>
      <c r="C426" s="194" t="s">
        <v>593</v>
      </c>
      <c r="D426" s="194" t="s">
        <v>229</v>
      </c>
      <c r="E426" s="195" t="s">
        <v>1311</v>
      </c>
      <c r="F426" s="196" t="s">
        <v>1312</v>
      </c>
      <c r="G426" s="197" t="s">
        <v>232</v>
      </c>
      <c r="H426" s="198">
        <v>93.75</v>
      </c>
      <c r="I426" s="199"/>
      <c r="J426" s="200">
        <f>ROUND(I426*H426,2)</f>
        <v>0</v>
      </c>
      <c r="K426" s="196" t="s">
        <v>233</v>
      </c>
      <c r="L426" s="40"/>
      <c r="M426" s="201" t="s">
        <v>1</v>
      </c>
      <c r="N426" s="202" t="s">
        <v>42</v>
      </c>
      <c r="O426" s="72"/>
      <c r="P426" s="203">
        <f>O426*H426</f>
        <v>0</v>
      </c>
      <c r="Q426" s="203">
        <v>3.0000000000000001E-5</v>
      </c>
      <c r="R426" s="203">
        <f>Q426*H426</f>
        <v>2.8124999999999999E-3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234</v>
      </c>
      <c r="AT426" s="205" t="s">
        <v>229</v>
      </c>
      <c r="AU426" s="205" t="s">
        <v>88</v>
      </c>
      <c r="AY426" s="18" t="s">
        <v>227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85</v>
      </c>
      <c r="BK426" s="206">
        <f>ROUND(I426*H426,2)</f>
        <v>0</v>
      </c>
      <c r="BL426" s="18" t="s">
        <v>234</v>
      </c>
      <c r="BM426" s="205" t="s">
        <v>1313</v>
      </c>
    </row>
    <row r="427" spans="1:65" s="13" customFormat="1" ht="11.25">
      <c r="B427" s="207"/>
      <c r="C427" s="208"/>
      <c r="D427" s="209" t="s">
        <v>236</v>
      </c>
      <c r="E427" s="210" t="s">
        <v>1</v>
      </c>
      <c r="F427" s="211" t="s">
        <v>1074</v>
      </c>
      <c r="G427" s="208"/>
      <c r="H427" s="212">
        <v>93.75</v>
      </c>
      <c r="I427" s="213"/>
      <c r="J427" s="208"/>
      <c r="K427" s="208"/>
      <c r="L427" s="214"/>
      <c r="M427" s="215"/>
      <c r="N427" s="216"/>
      <c r="O427" s="216"/>
      <c r="P427" s="216"/>
      <c r="Q427" s="216"/>
      <c r="R427" s="216"/>
      <c r="S427" s="216"/>
      <c r="T427" s="217"/>
      <c r="AT427" s="218" t="s">
        <v>236</v>
      </c>
      <c r="AU427" s="218" t="s">
        <v>88</v>
      </c>
      <c r="AV427" s="13" t="s">
        <v>88</v>
      </c>
      <c r="AW427" s="13" t="s">
        <v>32</v>
      </c>
      <c r="AX427" s="13" t="s">
        <v>77</v>
      </c>
      <c r="AY427" s="218" t="s">
        <v>227</v>
      </c>
    </row>
    <row r="428" spans="1:65" s="15" customFormat="1" ht="11.25">
      <c r="B428" s="229"/>
      <c r="C428" s="230"/>
      <c r="D428" s="209" t="s">
        <v>236</v>
      </c>
      <c r="E428" s="231" t="s">
        <v>1073</v>
      </c>
      <c r="F428" s="232" t="s">
        <v>244</v>
      </c>
      <c r="G428" s="230"/>
      <c r="H428" s="233">
        <v>93.75</v>
      </c>
      <c r="I428" s="234"/>
      <c r="J428" s="230"/>
      <c r="K428" s="230"/>
      <c r="L428" s="235"/>
      <c r="M428" s="236"/>
      <c r="N428" s="237"/>
      <c r="O428" s="237"/>
      <c r="P428" s="237"/>
      <c r="Q428" s="237"/>
      <c r="R428" s="237"/>
      <c r="S428" s="237"/>
      <c r="T428" s="238"/>
      <c r="AT428" s="239" t="s">
        <v>236</v>
      </c>
      <c r="AU428" s="239" t="s">
        <v>88</v>
      </c>
      <c r="AV428" s="15" t="s">
        <v>234</v>
      </c>
      <c r="AW428" s="15" t="s">
        <v>32</v>
      </c>
      <c r="AX428" s="15" t="s">
        <v>85</v>
      </c>
      <c r="AY428" s="239" t="s">
        <v>227</v>
      </c>
    </row>
    <row r="429" spans="1:65" s="2" customFormat="1" ht="24.2" customHeight="1">
      <c r="A429" s="35"/>
      <c r="B429" s="36"/>
      <c r="C429" s="251" t="s">
        <v>595</v>
      </c>
      <c r="D429" s="251" t="s">
        <v>556</v>
      </c>
      <c r="E429" s="252" t="s">
        <v>1314</v>
      </c>
      <c r="F429" s="253" t="s">
        <v>1315</v>
      </c>
      <c r="G429" s="254" t="s">
        <v>232</v>
      </c>
      <c r="H429" s="255">
        <v>95.156000000000006</v>
      </c>
      <c r="I429" s="256"/>
      <c r="J429" s="257">
        <f>ROUND(I429*H429,2)</f>
        <v>0</v>
      </c>
      <c r="K429" s="253" t="s">
        <v>233</v>
      </c>
      <c r="L429" s="258"/>
      <c r="M429" s="259" t="s">
        <v>1</v>
      </c>
      <c r="N429" s="260" t="s">
        <v>42</v>
      </c>
      <c r="O429" s="72"/>
      <c r="P429" s="203">
        <f>O429*H429</f>
        <v>0</v>
      </c>
      <c r="Q429" s="203">
        <v>2.4E-2</v>
      </c>
      <c r="R429" s="203">
        <f>Q429*H429</f>
        <v>2.283744</v>
      </c>
      <c r="S429" s="203">
        <v>0</v>
      </c>
      <c r="T429" s="204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05" t="s">
        <v>271</v>
      </c>
      <c r="AT429" s="205" t="s">
        <v>556</v>
      </c>
      <c r="AU429" s="205" t="s">
        <v>88</v>
      </c>
      <c r="AY429" s="18" t="s">
        <v>227</v>
      </c>
      <c r="BE429" s="206">
        <f>IF(N429="základní",J429,0)</f>
        <v>0</v>
      </c>
      <c r="BF429" s="206">
        <f>IF(N429="snížená",J429,0)</f>
        <v>0</v>
      </c>
      <c r="BG429" s="206">
        <f>IF(N429="zákl. přenesená",J429,0)</f>
        <v>0</v>
      </c>
      <c r="BH429" s="206">
        <f>IF(N429="sníž. přenesená",J429,0)</f>
        <v>0</v>
      </c>
      <c r="BI429" s="206">
        <f>IF(N429="nulová",J429,0)</f>
        <v>0</v>
      </c>
      <c r="BJ429" s="18" t="s">
        <v>85</v>
      </c>
      <c r="BK429" s="206">
        <f>ROUND(I429*H429,2)</f>
        <v>0</v>
      </c>
      <c r="BL429" s="18" t="s">
        <v>234</v>
      </c>
      <c r="BM429" s="205" t="s">
        <v>1316</v>
      </c>
    </row>
    <row r="430" spans="1:65" s="13" customFormat="1" ht="11.25">
      <c r="B430" s="207"/>
      <c r="C430" s="208"/>
      <c r="D430" s="209" t="s">
        <v>236</v>
      </c>
      <c r="E430" s="210" t="s">
        <v>1</v>
      </c>
      <c r="F430" s="211" t="s">
        <v>1317</v>
      </c>
      <c r="G430" s="208"/>
      <c r="H430" s="212">
        <v>95.156000000000006</v>
      </c>
      <c r="I430" s="213"/>
      <c r="J430" s="208"/>
      <c r="K430" s="208"/>
      <c r="L430" s="214"/>
      <c r="M430" s="215"/>
      <c r="N430" s="216"/>
      <c r="O430" s="216"/>
      <c r="P430" s="216"/>
      <c r="Q430" s="216"/>
      <c r="R430" s="216"/>
      <c r="S430" s="216"/>
      <c r="T430" s="217"/>
      <c r="AT430" s="218" t="s">
        <v>236</v>
      </c>
      <c r="AU430" s="218" t="s">
        <v>88</v>
      </c>
      <c r="AV430" s="13" t="s">
        <v>88</v>
      </c>
      <c r="AW430" s="13" t="s">
        <v>32</v>
      </c>
      <c r="AX430" s="13" t="s">
        <v>85</v>
      </c>
      <c r="AY430" s="218" t="s">
        <v>227</v>
      </c>
    </row>
    <row r="431" spans="1:65" s="2" customFormat="1" ht="37.9" customHeight="1">
      <c r="A431" s="35"/>
      <c r="B431" s="36"/>
      <c r="C431" s="194" t="s">
        <v>598</v>
      </c>
      <c r="D431" s="194" t="s">
        <v>229</v>
      </c>
      <c r="E431" s="195" t="s">
        <v>1318</v>
      </c>
      <c r="F431" s="196" t="s">
        <v>1319</v>
      </c>
      <c r="G431" s="197" t="s">
        <v>342</v>
      </c>
      <c r="H431" s="198">
        <v>12</v>
      </c>
      <c r="I431" s="199"/>
      <c r="J431" s="200">
        <f>ROUND(I431*H431,2)</f>
        <v>0</v>
      </c>
      <c r="K431" s="196" t="s">
        <v>249</v>
      </c>
      <c r="L431" s="40"/>
      <c r="M431" s="201" t="s">
        <v>1</v>
      </c>
      <c r="N431" s="202" t="s">
        <v>42</v>
      </c>
      <c r="O431" s="72"/>
      <c r="P431" s="203">
        <f>O431*H431</f>
        <v>0</v>
      </c>
      <c r="Q431" s="203">
        <v>8.4999999999999995E-4</v>
      </c>
      <c r="R431" s="203">
        <f>Q431*H431</f>
        <v>1.0199999999999999E-2</v>
      </c>
      <c r="S431" s="203">
        <v>0</v>
      </c>
      <c r="T431" s="204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5" t="s">
        <v>234</v>
      </c>
      <c r="AT431" s="205" t="s">
        <v>229</v>
      </c>
      <c r="AU431" s="205" t="s">
        <v>88</v>
      </c>
      <c r="AY431" s="18" t="s">
        <v>227</v>
      </c>
      <c r="BE431" s="206">
        <f>IF(N431="základní",J431,0)</f>
        <v>0</v>
      </c>
      <c r="BF431" s="206">
        <f>IF(N431="snížená",J431,0)</f>
        <v>0</v>
      </c>
      <c r="BG431" s="206">
        <f>IF(N431="zákl. přenesená",J431,0)</f>
        <v>0</v>
      </c>
      <c r="BH431" s="206">
        <f>IF(N431="sníž. přenesená",J431,0)</f>
        <v>0</v>
      </c>
      <c r="BI431" s="206">
        <f>IF(N431="nulová",J431,0)</f>
        <v>0</v>
      </c>
      <c r="BJ431" s="18" t="s">
        <v>85</v>
      </c>
      <c r="BK431" s="206">
        <f>ROUND(I431*H431,2)</f>
        <v>0</v>
      </c>
      <c r="BL431" s="18" t="s">
        <v>234</v>
      </c>
      <c r="BM431" s="205" t="s">
        <v>1320</v>
      </c>
    </row>
    <row r="432" spans="1:65" s="2" customFormat="1" ht="24.2" customHeight="1">
      <c r="A432" s="35"/>
      <c r="B432" s="36"/>
      <c r="C432" s="194" t="s">
        <v>603</v>
      </c>
      <c r="D432" s="194" t="s">
        <v>229</v>
      </c>
      <c r="E432" s="195" t="s">
        <v>1321</v>
      </c>
      <c r="F432" s="196" t="s">
        <v>1322</v>
      </c>
      <c r="G432" s="197" t="s">
        <v>232</v>
      </c>
      <c r="H432" s="198">
        <v>8.75</v>
      </c>
      <c r="I432" s="199"/>
      <c r="J432" s="200">
        <f>ROUND(I432*H432,2)</f>
        <v>0</v>
      </c>
      <c r="K432" s="196" t="s">
        <v>233</v>
      </c>
      <c r="L432" s="40"/>
      <c r="M432" s="201" t="s">
        <v>1</v>
      </c>
      <c r="N432" s="202" t="s">
        <v>42</v>
      </c>
      <c r="O432" s="72"/>
      <c r="P432" s="203">
        <f>O432*H432</f>
        <v>0</v>
      </c>
      <c r="Q432" s="203">
        <v>4.0000000000000003E-5</v>
      </c>
      <c r="R432" s="203">
        <f>Q432*H432</f>
        <v>3.5000000000000005E-4</v>
      </c>
      <c r="S432" s="203">
        <v>0</v>
      </c>
      <c r="T432" s="204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05" t="s">
        <v>234</v>
      </c>
      <c r="AT432" s="205" t="s">
        <v>229</v>
      </c>
      <c r="AU432" s="205" t="s">
        <v>88</v>
      </c>
      <c r="AY432" s="18" t="s">
        <v>227</v>
      </c>
      <c r="BE432" s="206">
        <f>IF(N432="základní",J432,0)</f>
        <v>0</v>
      </c>
      <c r="BF432" s="206">
        <f>IF(N432="snížená",J432,0)</f>
        <v>0</v>
      </c>
      <c r="BG432" s="206">
        <f>IF(N432="zákl. přenesená",J432,0)</f>
        <v>0</v>
      </c>
      <c r="BH432" s="206">
        <f>IF(N432="sníž. přenesená",J432,0)</f>
        <v>0</v>
      </c>
      <c r="BI432" s="206">
        <f>IF(N432="nulová",J432,0)</f>
        <v>0</v>
      </c>
      <c r="BJ432" s="18" t="s">
        <v>85</v>
      </c>
      <c r="BK432" s="206">
        <f>ROUND(I432*H432,2)</f>
        <v>0</v>
      </c>
      <c r="BL432" s="18" t="s">
        <v>234</v>
      </c>
      <c r="BM432" s="205" t="s">
        <v>1323</v>
      </c>
    </row>
    <row r="433" spans="1:65" s="13" customFormat="1" ht="11.25">
      <c r="B433" s="207"/>
      <c r="C433" s="208"/>
      <c r="D433" s="209" t="s">
        <v>236</v>
      </c>
      <c r="E433" s="210" t="s">
        <v>1</v>
      </c>
      <c r="F433" s="211" t="s">
        <v>1076</v>
      </c>
      <c r="G433" s="208"/>
      <c r="H433" s="212">
        <v>8.75</v>
      </c>
      <c r="I433" s="213"/>
      <c r="J433" s="208"/>
      <c r="K433" s="208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236</v>
      </c>
      <c r="AU433" s="218" t="s">
        <v>88</v>
      </c>
      <c r="AV433" s="13" t="s">
        <v>88</v>
      </c>
      <c r="AW433" s="13" t="s">
        <v>32</v>
      </c>
      <c r="AX433" s="13" t="s">
        <v>77</v>
      </c>
      <c r="AY433" s="218" t="s">
        <v>227</v>
      </c>
    </row>
    <row r="434" spans="1:65" s="15" customFormat="1" ht="11.25">
      <c r="B434" s="229"/>
      <c r="C434" s="230"/>
      <c r="D434" s="209" t="s">
        <v>236</v>
      </c>
      <c r="E434" s="231" t="s">
        <v>1075</v>
      </c>
      <c r="F434" s="232" t="s">
        <v>244</v>
      </c>
      <c r="G434" s="230"/>
      <c r="H434" s="233">
        <v>8.75</v>
      </c>
      <c r="I434" s="234"/>
      <c r="J434" s="230"/>
      <c r="K434" s="230"/>
      <c r="L434" s="235"/>
      <c r="M434" s="236"/>
      <c r="N434" s="237"/>
      <c r="O434" s="237"/>
      <c r="P434" s="237"/>
      <c r="Q434" s="237"/>
      <c r="R434" s="237"/>
      <c r="S434" s="237"/>
      <c r="T434" s="238"/>
      <c r="AT434" s="239" t="s">
        <v>236</v>
      </c>
      <c r="AU434" s="239" t="s">
        <v>88</v>
      </c>
      <c r="AV434" s="15" t="s">
        <v>234</v>
      </c>
      <c r="AW434" s="15" t="s">
        <v>32</v>
      </c>
      <c r="AX434" s="15" t="s">
        <v>85</v>
      </c>
      <c r="AY434" s="239" t="s">
        <v>227</v>
      </c>
    </row>
    <row r="435" spans="1:65" s="2" customFormat="1" ht="24.2" customHeight="1">
      <c r="A435" s="35"/>
      <c r="B435" s="36"/>
      <c r="C435" s="251" t="s">
        <v>607</v>
      </c>
      <c r="D435" s="251" t="s">
        <v>556</v>
      </c>
      <c r="E435" s="252" t="s">
        <v>1324</v>
      </c>
      <c r="F435" s="253" t="s">
        <v>1325</v>
      </c>
      <c r="G435" s="254" t="s">
        <v>232</v>
      </c>
      <c r="H435" s="255">
        <v>8.8810000000000002</v>
      </c>
      <c r="I435" s="256"/>
      <c r="J435" s="257">
        <f>ROUND(I435*H435,2)</f>
        <v>0</v>
      </c>
      <c r="K435" s="253" t="s">
        <v>233</v>
      </c>
      <c r="L435" s="258"/>
      <c r="M435" s="259" t="s">
        <v>1</v>
      </c>
      <c r="N435" s="260" t="s">
        <v>42</v>
      </c>
      <c r="O435" s="72"/>
      <c r="P435" s="203">
        <f>O435*H435</f>
        <v>0</v>
      </c>
      <c r="Q435" s="203">
        <v>3.6999999999999998E-2</v>
      </c>
      <c r="R435" s="203">
        <f>Q435*H435</f>
        <v>0.32859699999999997</v>
      </c>
      <c r="S435" s="203">
        <v>0</v>
      </c>
      <c r="T435" s="204">
        <f>S435*H435</f>
        <v>0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205" t="s">
        <v>271</v>
      </c>
      <c r="AT435" s="205" t="s">
        <v>556</v>
      </c>
      <c r="AU435" s="205" t="s">
        <v>88</v>
      </c>
      <c r="AY435" s="18" t="s">
        <v>227</v>
      </c>
      <c r="BE435" s="206">
        <f>IF(N435="základní",J435,0)</f>
        <v>0</v>
      </c>
      <c r="BF435" s="206">
        <f>IF(N435="snížená",J435,0)</f>
        <v>0</v>
      </c>
      <c r="BG435" s="206">
        <f>IF(N435="zákl. přenesená",J435,0)</f>
        <v>0</v>
      </c>
      <c r="BH435" s="206">
        <f>IF(N435="sníž. přenesená",J435,0)</f>
        <v>0</v>
      </c>
      <c r="BI435" s="206">
        <f>IF(N435="nulová",J435,0)</f>
        <v>0</v>
      </c>
      <c r="BJ435" s="18" t="s">
        <v>85</v>
      </c>
      <c r="BK435" s="206">
        <f>ROUND(I435*H435,2)</f>
        <v>0</v>
      </c>
      <c r="BL435" s="18" t="s">
        <v>234</v>
      </c>
      <c r="BM435" s="205" t="s">
        <v>1326</v>
      </c>
    </row>
    <row r="436" spans="1:65" s="13" customFormat="1" ht="11.25">
      <c r="B436" s="207"/>
      <c r="C436" s="208"/>
      <c r="D436" s="209" t="s">
        <v>236</v>
      </c>
      <c r="E436" s="210" t="s">
        <v>1</v>
      </c>
      <c r="F436" s="211" t="s">
        <v>1327</v>
      </c>
      <c r="G436" s="208"/>
      <c r="H436" s="212">
        <v>8.8810000000000002</v>
      </c>
      <c r="I436" s="213"/>
      <c r="J436" s="208"/>
      <c r="K436" s="208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236</v>
      </c>
      <c r="AU436" s="218" t="s">
        <v>88</v>
      </c>
      <c r="AV436" s="13" t="s">
        <v>88</v>
      </c>
      <c r="AW436" s="13" t="s">
        <v>32</v>
      </c>
      <c r="AX436" s="13" t="s">
        <v>85</v>
      </c>
      <c r="AY436" s="218" t="s">
        <v>227</v>
      </c>
    </row>
    <row r="437" spans="1:65" s="2" customFormat="1" ht="37.9" customHeight="1">
      <c r="A437" s="35"/>
      <c r="B437" s="36"/>
      <c r="C437" s="194" t="s">
        <v>609</v>
      </c>
      <c r="D437" s="194" t="s">
        <v>229</v>
      </c>
      <c r="E437" s="195" t="s">
        <v>1328</v>
      </c>
      <c r="F437" s="196" t="s">
        <v>1329</v>
      </c>
      <c r="G437" s="197" t="s">
        <v>342</v>
      </c>
      <c r="H437" s="198">
        <v>2</v>
      </c>
      <c r="I437" s="199"/>
      <c r="J437" s="200">
        <f>ROUND(I437*H437,2)</f>
        <v>0</v>
      </c>
      <c r="K437" s="196" t="s">
        <v>249</v>
      </c>
      <c r="L437" s="40"/>
      <c r="M437" s="201" t="s">
        <v>1</v>
      </c>
      <c r="N437" s="202" t="s">
        <v>42</v>
      </c>
      <c r="O437" s="72"/>
      <c r="P437" s="203">
        <f>O437*H437</f>
        <v>0</v>
      </c>
      <c r="Q437" s="203">
        <v>1E-3</v>
      </c>
      <c r="R437" s="203">
        <f>Q437*H437</f>
        <v>2E-3</v>
      </c>
      <c r="S437" s="203">
        <v>0</v>
      </c>
      <c r="T437" s="204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5" t="s">
        <v>234</v>
      </c>
      <c r="AT437" s="205" t="s">
        <v>229</v>
      </c>
      <c r="AU437" s="205" t="s">
        <v>88</v>
      </c>
      <c r="AY437" s="18" t="s">
        <v>227</v>
      </c>
      <c r="BE437" s="206">
        <f>IF(N437="základní",J437,0)</f>
        <v>0</v>
      </c>
      <c r="BF437" s="206">
        <f>IF(N437="snížená",J437,0)</f>
        <v>0</v>
      </c>
      <c r="BG437" s="206">
        <f>IF(N437="zákl. přenesená",J437,0)</f>
        <v>0</v>
      </c>
      <c r="BH437" s="206">
        <f>IF(N437="sníž. přenesená",J437,0)</f>
        <v>0</v>
      </c>
      <c r="BI437" s="206">
        <f>IF(N437="nulová",J437,0)</f>
        <v>0</v>
      </c>
      <c r="BJ437" s="18" t="s">
        <v>85</v>
      </c>
      <c r="BK437" s="206">
        <f>ROUND(I437*H437,2)</f>
        <v>0</v>
      </c>
      <c r="BL437" s="18" t="s">
        <v>234</v>
      </c>
      <c r="BM437" s="205" t="s">
        <v>1330</v>
      </c>
    </row>
    <row r="438" spans="1:65" s="2" customFormat="1" ht="24.2" customHeight="1">
      <c r="A438" s="35"/>
      <c r="B438" s="36"/>
      <c r="C438" s="194" t="s">
        <v>614</v>
      </c>
      <c r="D438" s="194" t="s">
        <v>229</v>
      </c>
      <c r="E438" s="195" t="s">
        <v>1331</v>
      </c>
      <c r="F438" s="196" t="s">
        <v>1332</v>
      </c>
      <c r="G438" s="197" t="s">
        <v>232</v>
      </c>
      <c r="H438" s="198">
        <v>83.65</v>
      </c>
      <c r="I438" s="199"/>
      <c r="J438" s="200">
        <f>ROUND(I438*H438,2)</f>
        <v>0</v>
      </c>
      <c r="K438" s="196" t="s">
        <v>233</v>
      </c>
      <c r="L438" s="40"/>
      <c r="M438" s="201" t="s">
        <v>1</v>
      </c>
      <c r="N438" s="202" t="s">
        <v>42</v>
      </c>
      <c r="O438" s="72"/>
      <c r="P438" s="203">
        <f>O438*H438</f>
        <v>0</v>
      </c>
      <c r="Q438" s="203">
        <v>0</v>
      </c>
      <c r="R438" s="203">
        <f>Q438*H438</f>
        <v>0</v>
      </c>
      <c r="S438" s="203">
        <v>0</v>
      </c>
      <c r="T438" s="204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5" t="s">
        <v>234</v>
      </c>
      <c r="AT438" s="205" t="s">
        <v>229</v>
      </c>
      <c r="AU438" s="205" t="s">
        <v>88</v>
      </c>
      <c r="AY438" s="18" t="s">
        <v>227</v>
      </c>
      <c r="BE438" s="206">
        <f>IF(N438="základní",J438,0)</f>
        <v>0</v>
      </c>
      <c r="BF438" s="206">
        <f>IF(N438="snížená",J438,0)</f>
        <v>0</v>
      </c>
      <c r="BG438" s="206">
        <f>IF(N438="zákl. přenesená",J438,0)</f>
        <v>0</v>
      </c>
      <c r="BH438" s="206">
        <f>IF(N438="sníž. přenesená",J438,0)</f>
        <v>0</v>
      </c>
      <c r="BI438" s="206">
        <f>IF(N438="nulová",J438,0)</f>
        <v>0</v>
      </c>
      <c r="BJ438" s="18" t="s">
        <v>85</v>
      </c>
      <c r="BK438" s="206">
        <f>ROUND(I438*H438,2)</f>
        <v>0</v>
      </c>
      <c r="BL438" s="18" t="s">
        <v>234</v>
      </c>
      <c r="BM438" s="205" t="s">
        <v>1333</v>
      </c>
    </row>
    <row r="439" spans="1:65" s="13" customFormat="1" ht="11.25">
      <c r="B439" s="207"/>
      <c r="C439" s="208"/>
      <c r="D439" s="209" t="s">
        <v>236</v>
      </c>
      <c r="E439" s="210" t="s">
        <v>1</v>
      </c>
      <c r="F439" s="211" t="s">
        <v>1334</v>
      </c>
      <c r="G439" s="208"/>
      <c r="H439" s="212">
        <v>23.8</v>
      </c>
      <c r="I439" s="213"/>
      <c r="J439" s="208"/>
      <c r="K439" s="208"/>
      <c r="L439" s="214"/>
      <c r="M439" s="215"/>
      <c r="N439" s="216"/>
      <c r="O439" s="216"/>
      <c r="P439" s="216"/>
      <c r="Q439" s="216"/>
      <c r="R439" s="216"/>
      <c r="S439" s="216"/>
      <c r="T439" s="217"/>
      <c r="AT439" s="218" t="s">
        <v>236</v>
      </c>
      <c r="AU439" s="218" t="s">
        <v>88</v>
      </c>
      <c r="AV439" s="13" t="s">
        <v>88</v>
      </c>
      <c r="AW439" s="13" t="s">
        <v>32</v>
      </c>
      <c r="AX439" s="13" t="s">
        <v>77</v>
      </c>
      <c r="AY439" s="218" t="s">
        <v>227</v>
      </c>
    </row>
    <row r="440" spans="1:65" s="13" customFormat="1" ht="11.25">
      <c r="B440" s="207"/>
      <c r="C440" s="208"/>
      <c r="D440" s="209" t="s">
        <v>236</v>
      </c>
      <c r="E440" s="210" t="s">
        <v>1</v>
      </c>
      <c r="F440" s="211" t="s">
        <v>1335</v>
      </c>
      <c r="G440" s="208"/>
      <c r="H440" s="212">
        <v>4.4000000000000004</v>
      </c>
      <c r="I440" s="213"/>
      <c r="J440" s="208"/>
      <c r="K440" s="208"/>
      <c r="L440" s="214"/>
      <c r="M440" s="215"/>
      <c r="N440" s="216"/>
      <c r="O440" s="216"/>
      <c r="P440" s="216"/>
      <c r="Q440" s="216"/>
      <c r="R440" s="216"/>
      <c r="S440" s="216"/>
      <c r="T440" s="217"/>
      <c r="AT440" s="218" t="s">
        <v>236</v>
      </c>
      <c r="AU440" s="218" t="s">
        <v>88</v>
      </c>
      <c r="AV440" s="13" t="s">
        <v>88</v>
      </c>
      <c r="AW440" s="13" t="s">
        <v>32</v>
      </c>
      <c r="AX440" s="13" t="s">
        <v>77</v>
      </c>
      <c r="AY440" s="218" t="s">
        <v>227</v>
      </c>
    </row>
    <row r="441" spans="1:65" s="13" customFormat="1" ht="11.25">
      <c r="B441" s="207"/>
      <c r="C441" s="208"/>
      <c r="D441" s="209" t="s">
        <v>236</v>
      </c>
      <c r="E441" s="210" t="s">
        <v>1</v>
      </c>
      <c r="F441" s="211" t="s">
        <v>1336</v>
      </c>
      <c r="G441" s="208"/>
      <c r="H441" s="212">
        <v>4.6500000000000004</v>
      </c>
      <c r="I441" s="213"/>
      <c r="J441" s="208"/>
      <c r="K441" s="208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236</v>
      </c>
      <c r="AU441" s="218" t="s">
        <v>88</v>
      </c>
      <c r="AV441" s="13" t="s">
        <v>88</v>
      </c>
      <c r="AW441" s="13" t="s">
        <v>32</v>
      </c>
      <c r="AX441" s="13" t="s">
        <v>77</v>
      </c>
      <c r="AY441" s="218" t="s">
        <v>227</v>
      </c>
    </row>
    <row r="442" spans="1:65" s="13" customFormat="1" ht="11.25">
      <c r="B442" s="207"/>
      <c r="C442" s="208"/>
      <c r="D442" s="209" t="s">
        <v>236</v>
      </c>
      <c r="E442" s="210" t="s">
        <v>1</v>
      </c>
      <c r="F442" s="211" t="s">
        <v>1337</v>
      </c>
      <c r="G442" s="208"/>
      <c r="H442" s="212">
        <v>4.95</v>
      </c>
      <c r="I442" s="213"/>
      <c r="J442" s="208"/>
      <c r="K442" s="208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236</v>
      </c>
      <c r="AU442" s="218" t="s">
        <v>88</v>
      </c>
      <c r="AV442" s="13" t="s">
        <v>88</v>
      </c>
      <c r="AW442" s="13" t="s">
        <v>32</v>
      </c>
      <c r="AX442" s="13" t="s">
        <v>77</v>
      </c>
      <c r="AY442" s="218" t="s">
        <v>227</v>
      </c>
    </row>
    <row r="443" spans="1:65" s="13" customFormat="1" ht="11.25">
      <c r="B443" s="207"/>
      <c r="C443" s="208"/>
      <c r="D443" s="209" t="s">
        <v>236</v>
      </c>
      <c r="E443" s="210" t="s">
        <v>1</v>
      </c>
      <c r="F443" s="211" t="s">
        <v>1338</v>
      </c>
      <c r="G443" s="208"/>
      <c r="H443" s="212">
        <v>5</v>
      </c>
      <c r="I443" s="213"/>
      <c r="J443" s="208"/>
      <c r="K443" s="208"/>
      <c r="L443" s="214"/>
      <c r="M443" s="215"/>
      <c r="N443" s="216"/>
      <c r="O443" s="216"/>
      <c r="P443" s="216"/>
      <c r="Q443" s="216"/>
      <c r="R443" s="216"/>
      <c r="S443" s="216"/>
      <c r="T443" s="217"/>
      <c r="AT443" s="218" t="s">
        <v>236</v>
      </c>
      <c r="AU443" s="218" t="s">
        <v>88</v>
      </c>
      <c r="AV443" s="13" t="s">
        <v>88</v>
      </c>
      <c r="AW443" s="13" t="s">
        <v>32</v>
      </c>
      <c r="AX443" s="13" t="s">
        <v>77</v>
      </c>
      <c r="AY443" s="218" t="s">
        <v>227</v>
      </c>
    </row>
    <row r="444" spans="1:65" s="13" customFormat="1" ht="11.25">
      <c r="B444" s="207"/>
      <c r="C444" s="208"/>
      <c r="D444" s="209" t="s">
        <v>236</v>
      </c>
      <c r="E444" s="210" t="s">
        <v>1</v>
      </c>
      <c r="F444" s="211" t="s">
        <v>1339</v>
      </c>
      <c r="G444" s="208"/>
      <c r="H444" s="212">
        <v>5.05</v>
      </c>
      <c r="I444" s="213"/>
      <c r="J444" s="208"/>
      <c r="K444" s="208"/>
      <c r="L444" s="214"/>
      <c r="M444" s="215"/>
      <c r="N444" s="216"/>
      <c r="O444" s="216"/>
      <c r="P444" s="216"/>
      <c r="Q444" s="216"/>
      <c r="R444" s="216"/>
      <c r="S444" s="216"/>
      <c r="T444" s="217"/>
      <c r="AT444" s="218" t="s">
        <v>236</v>
      </c>
      <c r="AU444" s="218" t="s">
        <v>88</v>
      </c>
      <c r="AV444" s="13" t="s">
        <v>88</v>
      </c>
      <c r="AW444" s="13" t="s">
        <v>32</v>
      </c>
      <c r="AX444" s="13" t="s">
        <v>77</v>
      </c>
      <c r="AY444" s="218" t="s">
        <v>227</v>
      </c>
    </row>
    <row r="445" spans="1:65" s="13" customFormat="1" ht="11.25">
      <c r="B445" s="207"/>
      <c r="C445" s="208"/>
      <c r="D445" s="209" t="s">
        <v>236</v>
      </c>
      <c r="E445" s="210" t="s">
        <v>1</v>
      </c>
      <c r="F445" s="211" t="s">
        <v>1340</v>
      </c>
      <c r="G445" s="208"/>
      <c r="H445" s="212">
        <v>5.2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1:65" s="13" customFormat="1" ht="11.25">
      <c r="B446" s="207"/>
      <c r="C446" s="208"/>
      <c r="D446" s="209" t="s">
        <v>236</v>
      </c>
      <c r="E446" s="210" t="s">
        <v>1</v>
      </c>
      <c r="F446" s="211" t="s">
        <v>1341</v>
      </c>
      <c r="G446" s="208"/>
      <c r="H446" s="212">
        <v>5.55</v>
      </c>
      <c r="I446" s="213"/>
      <c r="J446" s="208"/>
      <c r="K446" s="208"/>
      <c r="L446" s="214"/>
      <c r="M446" s="215"/>
      <c r="N446" s="216"/>
      <c r="O446" s="216"/>
      <c r="P446" s="216"/>
      <c r="Q446" s="216"/>
      <c r="R446" s="216"/>
      <c r="S446" s="216"/>
      <c r="T446" s="217"/>
      <c r="AT446" s="218" t="s">
        <v>236</v>
      </c>
      <c r="AU446" s="218" t="s">
        <v>88</v>
      </c>
      <c r="AV446" s="13" t="s">
        <v>88</v>
      </c>
      <c r="AW446" s="13" t="s">
        <v>32</v>
      </c>
      <c r="AX446" s="13" t="s">
        <v>77</v>
      </c>
      <c r="AY446" s="218" t="s">
        <v>227</v>
      </c>
    </row>
    <row r="447" spans="1:65" s="13" customFormat="1" ht="11.25">
      <c r="B447" s="207"/>
      <c r="C447" s="208"/>
      <c r="D447" s="209" t="s">
        <v>236</v>
      </c>
      <c r="E447" s="210" t="s">
        <v>1</v>
      </c>
      <c r="F447" s="211" t="s">
        <v>1342</v>
      </c>
      <c r="G447" s="208"/>
      <c r="H447" s="212">
        <v>7</v>
      </c>
      <c r="I447" s="213"/>
      <c r="J447" s="208"/>
      <c r="K447" s="208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236</v>
      </c>
      <c r="AU447" s="218" t="s">
        <v>88</v>
      </c>
      <c r="AV447" s="13" t="s">
        <v>88</v>
      </c>
      <c r="AW447" s="13" t="s">
        <v>32</v>
      </c>
      <c r="AX447" s="13" t="s">
        <v>77</v>
      </c>
      <c r="AY447" s="218" t="s">
        <v>227</v>
      </c>
    </row>
    <row r="448" spans="1:65" s="13" customFormat="1" ht="11.25">
      <c r="B448" s="207"/>
      <c r="C448" s="208"/>
      <c r="D448" s="209" t="s">
        <v>236</v>
      </c>
      <c r="E448" s="210" t="s">
        <v>1</v>
      </c>
      <c r="F448" s="211" t="s">
        <v>1343</v>
      </c>
      <c r="G448" s="208"/>
      <c r="H448" s="212">
        <v>4.55</v>
      </c>
      <c r="I448" s="213"/>
      <c r="J448" s="208"/>
      <c r="K448" s="208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236</v>
      </c>
      <c r="AU448" s="218" t="s">
        <v>88</v>
      </c>
      <c r="AV448" s="13" t="s">
        <v>88</v>
      </c>
      <c r="AW448" s="13" t="s">
        <v>32</v>
      </c>
      <c r="AX448" s="13" t="s">
        <v>77</v>
      </c>
      <c r="AY448" s="218" t="s">
        <v>227</v>
      </c>
    </row>
    <row r="449" spans="1:65" s="13" customFormat="1" ht="11.25">
      <c r="B449" s="207"/>
      <c r="C449" s="208"/>
      <c r="D449" s="209" t="s">
        <v>236</v>
      </c>
      <c r="E449" s="210" t="s">
        <v>1</v>
      </c>
      <c r="F449" s="211" t="s">
        <v>1344</v>
      </c>
      <c r="G449" s="208"/>
      <c r="H449" s="212">
        <v>4.3499999999999996</v>
      </c>
      <c r="I449" s="213"/>
      <c r="J449" s="208"/>
      <c r="K449" s="208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236</v>
      </c>
      <c r="AU449" s="218" t="s">
        <v>88</v>
      </c>
      <c r="AV449" s="13" t="s">
        <v>88</v>
      </c>
      <c r="AW449" s="13" t="s">
        <v>32</v>
      </c>
      <c r="AX449" s="13" t="s">
        <v>77</v>
      </c>
      <c r="AY449" s="218" t="s">
        <v>227</v>
      </c>
    </row>
    <row r="450" spans="1:65" s="13" customFormat="1" ht="11.25">
      <c r="B450" s="207"/>
      <c r="C450" s="208"/>
      <c r="D450" s="209" t="s">
        <v>236</v>
      </c>
      <c r="E450" s="210" t="s">
        <v>1</v>
      </c>
      <c r="F450" s="211" t="s">
        <v>1345</v>
      </c>
      <c r="G450" s="208"/>
      <c r="H450" s="212">
        <v>4.6500000000000004</v>
      </c>
      <c r="I450" s="213"/>
      <c r="J450" s="208"/>
      <c r="K450" s="208"/>
      <c r="L450" s="214"/>
      <c r="M450" s="215"/>
      <c r="N450" s="216"/>
      <c r="O450" s="216"/>
      <c r="P450" s="216"/>
      <c r="Q450" s="216"/>
      <c r="R450" s="216"/>
      <c r="S450" s="216"/>
      <c r="T450" s="217"/>
      <c r="AT450" s="218" t="s">
        <v>236</v>
      </c>
      <c r="AU450" s="218" t="s">
        <v>88</v>
      </c>
      <c r="AV450" s="13" t="s">
        <v>88</v>
      </c>
      <c r="AW450" s="13" t="s">
        <v>32</v>
      </c>
      <c r="AX450" s="13" t="s">
        <v>77</v>
      </c>
      <c r="AY450" s="218" t="s">
        <v>227</v>
      </c>
    </row>
    <row r="451" spans="1:65" s="13" customFormat="1" ht="11.25">
      <c r="B451" s="207"/>
      <c r="C451" s="208"/>
      <c r="D451" s="209" t="s">
        <v>236</v>
      </c>
      <c r="E451" s="210" t="s">
        <v>1</v>
      </c>
      <c r="F451" s="211" t="s">
        <v>1346</v>
      </c>
      <c r="G451" s="208"/>
      <c r="H451" s="212">
        <v>4.5</v>
      </c>
      <c r="I451" s="213"/>
      <c r="J451" s="208"/>
      <c r="K451" s="208"/>
      <c r="L451" s="214"/>
      <c r="M451" s="215"/>
      <c r="N451" s="216"/>
      <c r="O451" s="216"/>
      <c r="P451" s="216"/>
      <c r="Q451" s="216"/>
      <c r="R451" s="216"/>
      <c r="S451" s="216"/>
      <c r="T451" s="217"/>
      <c r="AT451" s="218" t="s">
        <v>236</v>
      </c>
      <c r="AU451" s="218" t="s">
        <v>88</v>
      </c>
      <c r="AV451" s="13" t="s">
        <v>88</v>
      </c>
      <c r="AW451" s="13" t="s">
        <v>32</v>
      </c>
      <c r="AX451" s="13" t="s">
        <v>77</v>
      </c>
      <c r="AY451" s="218" t="s">
        <v>227</v>
      </c>
    </row>
    <row r="452" spans="1:65" s="15" customFormat="1" ht="11.25">
      <c r="B452" s="229"/>
      <c r="C452" s="230"/>
      <c r="D452" s="209" t="s">
        <v>236</v>
      </c>
      <c r="E452" s="231" t="s">
        <v>1</v>
      </c>
      <c r="F452" s="232" t="s">
        <v>244</v>
      </c>
      <c r="G452" s="230"/>
      <c r="H452" s="233">
        <v>83.65</v>
      </c>
      <c r="I452" s="234"/>
      <c r="J452" s="230"/>
      <c r="K452" s="230"/>
      <c r="L452" s="235"/>
      <c r="M452" s="236"/>
      <c r="N452" s="237"/>
      <c r="O452" s="237"/>
      <c r="P452" s="237"/>
      <c r="Q452" s="237"/>
      <c r="R452" s="237"/>
      <c r="S452" s="237"/>
      <c r="T452" s="238"/>
      <c r="AT452" s="239" t="s">
        <v>236</v>
      </c>
      <c r="AU452" s="239" t="s">
        <v>88</v>
      </c>
      <c r="AV452" s="15" t="s">
        <v>234</v>
      </c>
      <c r="AW452" s="15" t="s">
        <v>32</v>
      </c>
      <c r="AX452" s="15" t="s">
        <v>85</v>
      </c>
      <c r="AY452" s="239" t="s">
        <v>227</v>
      </c>
    </row>
    <row r="453" spans="1:65" s="2" customFormat="1" ht="24.2" customHeight="1">
      <c r="A453" s="35"/>
      <c r="B453" s="36"/>
      <c r="C453" s="194" t="s">
        <v>620</v>
      </c>
      <c r="D453" s="194" t="s">
        <v>229</v>
      </c>
      <c r="E453" s="195" t="s">
        <v>1347</v>
      </c>
      <c r="F453" s="196" t="s">
        <v>1348</v>
      </c>
      <c r="G453" s="197" t="s">
        <v>342</v>
      </c>
      <c r="H453" s="198">
        <v>36</v>
      </c>
      <c r="I453" s="199"/>
      <c r="J453" s="200">
        <f>ROUND(I453*H453,2)</f>
        <v>0</v>
      </c>
      <c r="K453" s="196" t="s">
        <v>233</v>
      </c>
      <c r="L453" s="40"/>
      <c r="M453" s="201" t="s">
        <v>1</v>
      </c>
      <c r="N453" s="202" t="s">
        <v>42</v>
      </c>
      <c r="O453" s="72"/>
      <c r="P453" s="203">
        <f>O453*H453</f>
        <v>0</v>
      </c>
      <c r="Q453" s="203">
        <v>6.0000000000000002E-5</v>
      </c>
      <c r="R453" s="203">
        <f>Q453*H453</f>
        <v>2.16E-3</v>
      </c>
      <c r="S453" s="203">
        <v>0</v>
      </c>
      <c r="T453" s="204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5" t="s">
        <v>234</v>
      </c>
      <c r="AT453" s="205" t="s">
        <v>229</v>
      </c>
      <c r="AU453" s="205" t="s">
        <v>88</v>
      </c>
      <c r="AY453" s="18" t="s">
        <v>227</v>
      </c>
      <c r="BE453" s="206">
        <f>IF(N453="základní",J453,0)</f>
        <v>0</v>
      </c>
      <c r="BF453" s="206">
        <f>IF(N453="snížená",J453,0)</f>
        <v>0</v>
      </c>
      <c r="BG453" s="206">
        <f>IF(N453="zákl. přenesená",J453,0)</f>
        <v>0</v>
      </c>
      <c r="BH453" s="206">
        <f>IF(N453="sníž. přenesená",J453,0)</f>
        <v>0</v>
      </c>
      <c r="BI453" s="206">
        <f>IF(N453="nulová",J453,0)</f>
        <v>0</v>
      </c>
      <c r="BJ453" s="18" t="s">
        <v>85</v>
      </c>
      <c r="BK453" s="206">
        <f>ROUND(I453*H453,2)</f>
        <v>0</v>
      </c>
      <c r="BL453" s="18" t="s">
        <v>234</v>
      </c>
      <c r="BM453" s="205" t="s">
        <v>1349</v>
      </c>
    </row>
    <row r="454" spans="1:65" s="13" customFormat="1" ht="11.25">
      <c r="B454" s="207"/>
      <c r="C454" s="208"/>
      <c r="D454" s="209" t="s">
        <v>236</v>
      </c>
      <c r="E454" s="210" t="s">
        <v>1</v>
      </c>
      <c r="F454" s="211" t="s">
        <v>1350</v>
      </c>
      <c r="G454" s="208"/>
      <c r="H454" s="212">
        <v>36</v>
      </c>
      <c r="I454" s="213"/>
      <c r="J454" s="208"/>
      <c r="K454" s="208"/>
      <c r="L454" s="214"/>
      <c r="M454" s="215"/>
      <c r="N454" s="216"/>
      <c r="O454" s="216"/>
      <c r="P454" s="216"/>
      <c r="Q454" s="216"/>
      <c r="R454" s="216"/>
      <c r="S454" s="216"/>
      <c r="T454" s="217"/>
      <c r="AT454" s="218" t="s">
        <v>236</v>
      </c>
      <c r="AU454" s="218" t="s">
        <v>88</v>
      </c>
      <c r="AV454" s="13" t="s">
        <v>88</v>
      </c>
      <c r="AW454" s="13" t="s">
        <v>32</v>
      </c>
      <c r="AX454" s="13" t="s">
        <v>85</v>
      </c>
      <c r="AY454" s="218" t="s">
        <v>227</v>
      </c>
    </row>
    <row r="455" spans="1:65" s="2" customFormat="1" ht="24.2" customHeight="1">
      <c r="A455" s="35"/>
      <c r="B455" s="36"/>
      <c r="C455" s="251" t="s">
        <v>624</v>
      </c>
      <c r="D455" s="251" t="s">
        <v>556</v>
      </c>
      <c r="E455" s="252" t="s">
        <v>1351</v>
      </c>
      <c r="F455" s="253" t="s">
        <v>1352</v>
      </c>
      <c r="G455" s="254" t="s">
        <v>342</v>
      </c>
      <c r="H455" s="255">
        <v>24</v>
      </c>
      <c r="I455" s="256"/>
      <c r="J455" s="257">
        <f>ROUND(I455*H455,2)</f>
        <v>0</v>
      </c>
      <c r="K455" s="253" t="s">
        <v>233</v>
      </c>
      <c r="L455" s="258"/>
      <c r="M455" s="259" t="s">
        <v>1</v>
      </c>
      <c r="N455" s="260" t="s">
        <v>42</v>
      </c>
      <c r="O455" s="72"/>
      <c r="P455" s="203">
        <f>O455*H455</f>
        <v>0</v>
      </c>
      <c r="Q455" s="203">
        <v>7.0000000000000001E-3</v>
      </c>
      <c r="R455" s="203">
        <f>Q455*H455</f>
        <v>0.16800000000000001</v>
      </c>
      <c r="S455" s="203">
        <v>0</v>
      </c>
      <c r="T455" s="204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5" t="s">
        <v>271</v>
      </c>
      <c r="AT455" s="205" t="s">
        <v>556</v>
      </c>
      <c r="AU455" s="205" t="s">
        <v>88</v>
      </c>
      <c r="AY455" s="18" t="s">
        <v>227</v>
      </c>
      <c r="BE455" s="206">
        <f>IF(N455="základní",J455,0)</f>
        <v>0</v>
      </c>
      <c r="BF455" s="206">
        <f>IF(N455="snížená",J455,0)</f>
        <v>0</v>
      </c>
      <c r="BG455" s="206">
        <f>IF(N455="zákl. přenesená",J455,0)</f>
        <v>0</v>
      </c>
      <c r="BH455" s="206">
        <f>IF(N455="sníž. přenesená",J455,0)</f>
        <v>0</v>
      </c>
      <c r="BI455" s="206">
        <f>IF(N455="nulová",J455,0)</f>
        <v>0</v>
      </c>
      <c r="BJ455" s="18" t="s">
        <v>85</v>
      </c>
      <c r="BK455" s="206">
        <f>ROUND(I455*H455,2)</f>
        <v>0</v>
      </c>
      <c r="BL455" s="18" t="s">
        <v>234</v>
      </c>
      <c r="BM455" s="205" t="s">
        <v>1353</v>
      </c>
    </row>
    <row r="456" spans="1:65" s="2" customFormat="1" ht="14.45" customHeight="1">
      <c r="A456" s="35"/>
      <c r="B456" s="36"/>
      <c r="C456" s="251" t="s">
        <v>628</v>
      </c>
      <c r="D456" s="251" t="s">
        <v>556</v>
      </c>
      <c r="E456" s="252" t="s">
        <v>1354</v>
      </c>
      <c r="F456" s="253" t="s">
        <v>1355</v>
      </c>
      <c r="G456" s="254" t="s">
        <v>342</v>
      </c>
      <c r="H456" s="255">
        <v>12</v>
      </c>
      <c r="I456" s="256"/>
      <c r="J456" s="257">
        <f>ROUND(I456*H456,2)</f>
        <v>0</v>
      </c>
      <c r="K456" s="253" t="s">
        <v>249</v>
      </c>
      <c r="L456" s="258"/>
      <c r="M456" s="259" t="s">
        <v>1</v>
      </c>
      <c r="N456" s="260" t="s">
        <v>42</v>
      </c>
      <c r="O456" s="72"/>
      <c r="P456" s="203">
        <f>O456*H456</f>
        <v>0</v>
      </c>
      <c r="Q456" s="203">
        <v>5.0000000000000001E-4</v>
      </c>
      <c r="R456" s="203">
        <f>Q456*H456</f>
        <v>6.0000000000000001E-3</v>
      </c>
      <c r="S456" s="203">
        <v>0</v>
      </c>
      <c r="T456" s="20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271</v>
      </c>
      <c r="AT456" s="205" t="s">
        <v>556</v>
      </c>
      <c r="AU456" s="205" t="s">
        <v>88</v>
      </c>
      <c r="AY456" s="18" t="s">
        <v>227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85</v>
      </c>
      <c r="BK456" s="206">
        <f>ROUND(I456*H456,2)</f>
        <v>0</v>
      </c>
      <c r="BL456" s="18" t="s">
        <v>234</v>
      </c>
      <c r="BM456" s="205" t="s">
        <v>1356</v>
      </c>
    </row>
    <row r="457" spans="1:65" s="2" customFormat="1" ht="24.2" customHeight="1">
      <c r="A457" s="35"/>
      <c r="B457" s="36"/>
      <c r="C457" s="194" t="s">
        <v>633</v>
      </c>
      <c r="D457" s="194" t="s">
        <v>229</v>
      </c>
      <c r="E457" s="195" t="s">
        <v>1357</v>
      </c>
      <c r="F457" s="196" t="s">
        <v>1358</v>
      </c>
      <c r="G457" s="197" t="s">
        <v>342</v>
      </c>
      <c r="H457" s="198">
        <v>8</v>
      </c>
      <c r="I457" s="199"/>
      <c r="J457" s="200">
        <f>ROUND(I457*H457,2)</f>
        <v>0</v>
      </c>
      <c r="K457" s="196" t="s">
        <v>233</v>
      </c>
      <c r="L457" s="40"/>
      <c r="M457" s="201" t="s">
        <v>1</v>
      </c>
      <c r="N457" s="202" t="s">
        <v>42</v>
      </c>
      <c r="O457" s="72"/>
      <c r="P457" s="203">
        <f>O457*H457</f>
        <v>0</v>
      </c>
      <c r="Q457" s="203">
        <v>1.2999999999999999E-4</v>
      </c>
      <c r="R457" s="203">
        <f>Q457*H457</f>
        <v>1.0399999999999999E-3</v>
      </c>
      <c r="S457" s="203">
        <v>0</v>
      </c>
      <c r="T457" s="204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234</v>
      </c>
      <c r="AT457" s="205" t="s">
        <v>229</v>
      </c>
      <c r="AU457" s="205" t="s">
        <v>88</v>
      </c>
      <c r="AY457" s="18" t="s">
        <v>227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8" t="s">
        <v>85</v>
      </c>
      <c r="BK457" s="206">
        <f>ROUND(I457*H457,2)</f>
        <v>0</v>
      </c>
      <c r="BL457" s="18" t="s">
        <v>234</v>
      </c>
      <c r="BM457" s="205" t="s">
        <v>1359</v>
      </c>
    </row>
    <row r="458" spans="1:65" s="2" customFormat="1" ht="37.9" customHeight="1">
      <c r="A458" s="35"/>
      <c r="B458" s="36"/>
      <c r="C458" s="251" t="s">
        <v>642</v>
      </c>
      <c r="D458" s="251" t="s">
        <v>556</v>
      </c>
      <c r="E458" s="252" t="s">
        <v>1360</v>
      </c>
      <c r="F458" s="253" t="s">
        <v>1361</v>
      </c>
      <c r="G458" s="254" t="s">
        <v>342</v>
      </c>
      <c r="H458" s="255">
        <v>8</v>
      </c>
      <c r="I458" s="256"/>
      <c r="J458" s="257">
        <f>ROUND(I458*H458,2)</f>
        <v>0</v>
      </c>
      <c r="K458" s="253" t="s">
        <v>233</v>
      </c>
      <c r="L458" s="258"/>
      <c r="M458" s="259" t="s">
        <v>1</v>
      </c>
      <c r="N458" s="260" t="s">
        <v>42</v>
      </c>
      <c r="O458" s="72"/>
      <c r="P458" s="203">
        <f>O458*H458</f>
        <v>0</v>
      </c>
      <c r="Q458" s="203">
        <v>0.02</v>
      </c>
      <c r="R458" s="203">
        <f>Q458*H458</f>
        <v>0.16</v>
      </c>
      <c r="S458" s="203">
        <v>0</v>
      </c>
      <c r="T458" s="204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271</v>
      </c>
      <c r="AT458" s="205" t="s">
        <v>556</v>
      </c>
      <c r="AU458" s="205" t="s">
        <v>88</v>
      </c>
      <c r="AY458" s="18" t="s">
        <v>227</v>
      </c>
      <c r="BE458" s="206">
        <f>IF(N458="základní",J458,0)</f>
        <v>0</v>
      </c>
      <c r="BF458" s="206">
        <f>IF(N458="snížená",J458,0)</f>
        <v>0</v>
      </c>
      <c r="BG458" s="206">
        <f>IF(N458="zákl. přenesená",J458,0)</f>
        <v>0</v>
      </c>
      <c r="BH458" s="206">
        <f>IF(N458="sníž. přenesená",J458,0)</f>
        <v>0</v>
      </c>
      <c r="BI458" s="206">
        <f>IF(N458="nulová",J458,0)</f>
        <v>0</v>
      </c>
      <c r="BJ458" s="18" t="s">
        <v>85</v>
      </c>
      <c r="BK458" s="206">
        <f>ROUND(I458*H458,2)</f>
        <v>0</v>
      </c>
      <c r="BL458" s="18" t="s">
        <v>234</v>
      </c>
      <c r="BM458" s="205" t="s">
        <v>1362</v>
      </c>
    </row>
    <row r="459" spans="1:65" s="2" customFormat="1" ht="24.2" customHeight="1">
      <c r="A459" s="35"/>
      <c r="B459" s="36"/>
      <c r="C459" s="194" t="s">
        <v>651</v>
      </c>
      <c r="D459" s="194" t="s">
        <v>229</v>
      </c>
      <c r="E459" s="195" t="s">
        <v>821</v>
      </c>
      <c r="F459" s="196" t="s">
        <v>822</v>
      </c>
      <c r="G459" s="197" t="s">
        <v>342</v>
      </c>
      <c r="H459" s="198">
        <v>16</v>
      </c>
      <c r="I459" s="199"/>
      <c r="J459" s="200">
        <f>ROUND(I459*H459,2)</f>
        <v>0</v>
      </c>
      <c r="K459" s="196" t="s">
        <v>233</v>
      </c>
      <c r="L459" s="40"/>
      <c r="M459" s="201" t="s">
        <v>1</v>
      </c>
      <c r="N459" s="202" t="s">
        <v>42</v>
      </c>
      <c r="O459" s="72"/>
      <c r="P459" s="203">
        <f>O459*H459</f>
        <v>0</v>
      </c>
      <c r="Q459" s="203">
        <v>6.9999999999999994E-5</v>
      </c>
      <c r="R459" s="203">
        <f>Q459*H459</f>
        <v>1.1199999999999999E-3</v>
      </c>
      <c r="S459" s="203">
        <v>0</v>
      </c>
      <c r="T459" s="204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5" t="s">
        <v>234</v>
      </c>
      <c r="AT459" s="205" t="s">
        <v>229</v>
      </c>
      <c r="AU459" s="205" t="s">
        <v>88</v>
      </c>
      <c r="AY459" s="18" t="s">
        <v>227</v>
      </c>
      <c r="BE459" s="206">
        <f>IF(N459="základní",J459,0)</f>
        <v>0</v>
      </c>
      <c r="BF459" s="206">
        <f>IF(N459="snížená",J459,0)</f>
        <v>0</v>
      </c>
      <c r="BG459" s="206">
        <f>IF(N459="zákl. přenesená",J459,0)</f>
        <v>0</v>
      </c>
      <c r="BH459" s="206">
        <f>IF(N459="sníž. přenesená",J459,0)</f>
        <v>0</v>
      </c>
      <c r="BI459" s="206">
        <f>IF(N459="nulová",J459,0)</f>
        <v>0</v>
      </c>
      <c r="BJ459" s="18" t="s">
        <v>85</v>
      </c>
      <c r="BK459" s="206">
        <f>ROUND(I459*H459,2)</f>
        <v>0</v>
      </c>
      <c r="BL459" s="18" t="s">
        <v>234</v>
      </c>
      <c r="BM459" s="205" t="s">
        <v>1363</v>
      </c>
    </row>
    <row r="460" spans="1:65" s="13" customFormat="1" ht="11.25">
      <c r="B460" s="207"/>
      <c r="C460" s="208"/>
      <c r="D460" s="209" t="s">
        <v>236</v>
      </c>
      <c r="E460" s="210" t="s">
        <v>1</v>
      </c>
      <c r="F460" s="211" t="s">
        <v>1364</v>
      </c>
      <c r="G460" s="208"/>
      <c r="H460" s="212">
        <v>16</v>
      </c>
      <c r="I460" s="213"/>
      <c r="J460" s="208"/>
      <c r="K460" s="208"/>
      <c r="L460" s="214"/>
      <c r="M460" s="215"/>
      <c r="N460" s="216"/>
      <c r="O460" s="216"/>
      <c r="P460" s="216"/>
      <c r="Q460" s="216"/>
      <c r="R460" s="216"/>
      <c r="S460" s="216"/>
      <c r="T460" s="217"/>
      <c r="AT460" s="218" t="s">
        <v>236</v>
      </c>
      <c r="AU460" s="218" t="s">
        <v>88</v>
      </c>
      <c r="AV460" s="13" t="s">
        <v>88</v>
      </c>
      <c r="AW460" s="13" t="s">
        <v>32</v>
      </c>
      <c r="AX460" s="13" t="s">
        <v>85</v>
      </c>
      <c r="AY460" s="218" t="s">
        <v>227</v>
      </c>
    </row>
    <row r="461" spans="1:65" s="2" customFormat="1" ht="24.2" customHeight="1">
      <c r="A461" s="35"/>
      <c r="B461" s="36"/>
      <c r="C461" s="251" t="s">
        <v>654</v>
      </c>
      <c r="D461" s="251" t="s">
        <v>556</v>
      </c>
      <c r="E461" s="252" t="s">
        <v>1365</v>
      </c>
      <c r="F461" s="253" t="s">
        <v>1366</v>
      </c>
      <c r="G461" s="254" t="s">
        <v>342</v>
      </c>
      <c r="H461" s="255">
        <v>2</v>
      </c>
      <c r="I461" s="256"/>
      <c r="J461" s="257">
        <f t="shared" ref="J461:J466" si="0">ROUND(I461*H461,2)</f>
        <v>0</v>
      </c>
      <c r="K461" s="253" t="s">
        <v>233</v>
      </c>
      <c r="L461" s="258"/>
      <c r="M461" s="259" t="s">
        <v>1</v>
      </c>
      <c r="N461" s="260" t="s">
        <v>42</v>
      </c>
      <c r="O461" s="72"/>
      <c r="P461" s="203">
        <f t="shared" ref="P461:P466" si="1">O461*H461</f>
        <v>0</v>
      </c>
      <c r="Q461" s="203">
        <v>0.01</v>
      </c>
      <c r="R461" s="203">
        <f t="shared" ref="R461:R466" si="2">Q461*H461</f>
        <v>0.02</v>
      </c>
      <c r="S461" s="203">
        <v>0</v>
      </c>
      <c r="T461" s="204">
        <f t="shared" ref="T461:T466" si="3"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5" t="s">
        <v>271</v>
      </c>
      <c r="AT461" s="205" t="s">
        <v>556</v>
      </c>
      <c r="AU461" s="205" t="s">
        <v>88</v>
      </c>
      <c r="AY461" s="18" t="s">
        <v>227</v>
      </c>
      <c r="BE461" s="206">
        <f t="shared" ref="BE461:BE466" si="4">IF(N461="základní",J461,0)</f>
        <v>0</v>
      </c>
      <c r="BF461" s="206">
        <f t="shared" ref="BF461:BF466" si="5">IF(N461="snížená",J461,0)</f>
        <v>0</v>
      </c>
      <c r="BG461" s="206">
        <f t="shared" ref="BG461:BG466" si="6">IF(N461="zákl. přenesená",J461,0)</f>
        <v>0</v>
      </c>
      <c r="BH461" s="206">
        <f t="shared" ref="BH461:BH466" si="7">IF(N461="sníž. přenesená",J461,0)</f>
        <v>0</v>
      </c>
      <c r="BI461" s="206">
        <f t="shared" ref="BI461:BI466" si="8">IF(N461="nulová",J461,0)</f>
        <v>0</v>
      </c>
      <c r="BJ461" s="18" t="s">
        <v>85</v>
      </c>
      <c r="BK461" s="206">
        <f t="shared" ref="BK461:BK466" si="9">ROUND(I461*H461,2)</f>
        <v>0</v>
      </c>
      <c r="BL461" s="18" t="s">
        <v>234</v>
      </c>
      <c r="BM461" s="205" t="s">
        <v>1367</v>
      </c>
    </row>
    <row r="462" spans="1:65" s="2" customFormat="1" ht="24.2" customHeight="1">
      <c r="A462" s="35"/>
      <c r="B462" s="36"/>
      <c r="C462" s="251" t="s">
        <v>658</v>
      </c>
      <c r="D462" s="251" t="s">
        <v>556</v>
      </c>
      <c r="E462" s="252" t="s">
        <v>1368</v>
      </c>
      <c r="F462" s="253" t="s">
        <v>1369</v>
      </c>
      <c r="G462" s="254" t="s">
        <v>342</v>
      </c>
      <c r="H462" s="255">
        <v>2</v>
      </c>
      <c r="I462" s="256"/>
      <c r="J462" s="257">
        <f t="shared" si="0"/>
        <v>0</v>
      </c>
      <c r="K462" s="253" t="s">
        <v>233</v>
      </c>
      <c r="L462" s="258"/>
      <c r="M462" s="259" t="s">
        <v>1</v>
      </c>
      <c r="N462" s="260" t="s">
        <v>42</v>
      </c>
      <c r="O462" s="72"/>
      <c r="P462" s="203">
        <f t="shared" si="1"/>
        <v>0</v>
      </c>
      <c r="Q462" s="203">
        <v>0.01</v>
      </c>
      <c r="R462" s="203">
        <f t="shared" si="2"/>
        <v>0.02</v>
      </c>
      <c r="S462" s="203">
        <v>0</v>
      </c>
      <c r="T462" s="204">
        <f t="shared" si="3"/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205" t="s">
        <v>271</v>
      </c>
      <c r="AT462" s="205" t="s">
        <v>556</v>
      </c>
      <c r="AU462" s="205" t="s">
        <v>88</v>
      </c>
      <c r="AY462" s="18" t="s">
        <v>227</v>
      </c>
      <c r="BE462" s="206">
        <f t="shared" si="4"/>
        <v>0</v>
      </c>
      <c r="BF462" s="206">
        <f t="shared" si="5"/>
        <v>0</v>
      </c>
      <c r="BG462" s="206">
        <f t="shared" si="6"/>
        <v>0</v>
      </c>
      <c r="BH462" s="206">
        <f t="shared" si="7"/>
        <v>0</v>
      </c>
      <c r="BI462" s="206">
        <f t="shared" si="8"/>
        <v>0</v>
      </c>
      <c r="BJ462" s="18" t="s">
        <v>85</v>
      </c>
      <c r="BK462" s="206">
        <f t="shared" si="9"/>
        <v>0</v>
      </c>
      <c r="BL462" s="18" t="s">
        <v>234</v>
      </c>
      <c r="BM462" s="205" t="s">
        <v>1370</v>
      </c>
    </row>
    <row r="463" spans="1:65" s="2" customFormat="1" ht="24.2" customHeight="1">
      <c r="A463" s="35"/>
      <c r="B463" s="36"/>
      <c r="C463" s="251" t="s">
        <v>664</v>
      </c>
      <c r="D463" s="251" t="s">
        <v>556</v>
      </c>
      <c r="E463" s="252" t="s">
        <v>1371</v>
      </c>
      <c r="F463" s="253" t="s">
        <v>1372</v>
      </c>
      <c r="G463" s="254" t="s">
        <v>342</v>
      </c>
      <c r="H463" s="255">
        <v>12</v>
      </c>
      <c r="I463" s="256"/>
      <c r="J463" s="257">
        <f t="shared" si="0"/>
        <v>0</v>
      </c>
      <c r="K463" s="253" t="s">
        <v>233</v>
      </c>
      <c r="L463" s="258"/>
      <c r="M463" s="259" t="s">
        <v>1</v>
      </c>
      <c r="N463" s="260" t="s">
        <v>42</v>
      </c>
      <c r="O463" s="72"/>
      <c r="P463" s="203">
        <f t="shared" si="1"/>
        <v>0</v>
      </c>
      <c r="Q463" s="203">
        <v>8.0000000000000002E-3</v>
      </c>
      <c r="R463" s="203">
        <f t="shared" si="2"/>
        <v>9.6000000000000002E-2</v>
      </c>
      <c r="S463" s="203">
        <v>0</v>
      </c>
      <c r="T463" s="204">
        <f t="shared" si="3"/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5" t="s">
        <v>271</v>
      </c>
      <c r="AT463" s="205" t="s">
        <v>556</v>
      </c>
      <c r="AU463" s="205" t="s">
        <v>88</v>
      </c>
      <c r="AY463" s="18" t="s">
        <v>227</v>
      </c>
      <c r="BE463" s="206">
        <f t="shared" si="4"/>
        <v>0</v>
      </c>
      <c r="BF463" s="206">
        <f t="shared" si="5"/>
        <v>0</v>
      </c>
      <c r="BG463" s="206">
        <f t="shared" si="6"/>
        <v>0</v>
      </c>
      <c r="BH463" s="206">
        <f t="shared" si="7"/>
        <v>0</v>
      </c>
      <c r="BI463" s="206">
        <f t="shared" si="8"/>
        <v>0</v>
      </c>
      <c r="BJ463" s="18" t="s">
        <v>85</v>
      </c>
      <c r="BK463" s="206">
        <f t="shared" si="9"/>
        <v>0</v>
      </c>
      <c r="BL463" s="18" t="s">
        <v>234</v>
      </c>
      <c r="BM463" s="205" t="s">
        <v>1373</v>
      </c>
    </row>
    <row r="464" spans="1:65" s="2" customFormat="1" ht="24.2" customHeight="1">
      <c r="A464" s="35"/>
      <c r="B464" s="36"/>
      <c r="C464" s="194" t="s">
        <v>669</v>
      </c>
      <c r="D464" s="194" t="s">
        <v>229</v>
      </c>
      <c r="E464" s="195" t="s">
        <v>1374</v>
      </c>
      <c r="F464" s="196" t="s">
        <v>1375</v>
      </c>
      <c r="G464" s="197" t="s">
        <v>342</v>
      </c>
      <c r="H464" s="198">
        <v>1</v>
      </c>
      <c r="I464" s="199"/>
      <c r="J464" s="200">
        <f t="shared" si="0"/>
        <v>0</v>
      </c>
      <c r="K464" s="196" t="s">
        <v>233</v>
      </c>
      <c r="L464" s="40"/>
      <c r="M464" s="201" t="s">
        <v>1</v>
      </c>
      <c r="N464" s="202" t="s">
        <v>42</v>
      </c>
      <c r="O464" s="72"/>
      <c r="P464" s="203">
        <f t="shared" si="1"/>
        <v>0</v>
      </c>
      <c r="Q464" s="203">
        <v>1.3999999999999999E-4</v>
      </c>
      <c r="R464" s="203">
        <f t="shared" si="2"/>
        <v>1.3999999999999999E-4</v>
      </c>
      <c r="S464" s="203">
        <v>0</v>
      </c>
      <c r="T464" s="204">
        <f t="shared" si="3"/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5" t="s">
        <v>234</v>
      </c>
      <c r="AT464" s="205" t="s">
        <v>229</v>
      </c>
      <c r="AU464" s="205" t="s">
        <v>88</v>
      </c>
      <c r="AY464" s="18" t="s">
        <v>227</v>
      </c>
      <c r="BE464" s="206">
        <f t="shared" si="4"/>
        <v>0</v>
      </c>
      <c r="BF464" s="206">
        <f t="shared" si="5"/>
        <v>0</v>
      </c>
      <c r="BG464" s="206">
        <f t="shared" si="6"/>
        <v>0</v>
      </c>
      <c r="BH464" s="206">
        <f t="shared" si="7"/>
        <v>0</v>
      </c>
      <c r="BI464" s="206">
        <f t="shared" si="8"/>
        <v>0</v>
      </c>
      <c r="BJ464" s="18" t="s">
        <v>85</v>
      </c>
      <c r="BK464" s="206">
        <f t="shared" si="9"/>
        <v>0</v>
      </c>
      <c r="BL464" s="18" t="s">
        <v>234</v>
      </c>
      <c r="BM464" s="205" t="s">
        <v>1376</v>
      </c>
    </row>
    <row r="465" spans="1:65" s="2" customFormat="1" ht="37.9" customHeight="1">
      <c r="A465" s="35"/>
      <c r="B465" s="36"/>
      <c r="C465" s="251" t="s">
        <v>674</v>
      </c>
      <c r="D465" s="251" t="s">
        <v>556</v>
      </c>
      <c r="E465" s="252" t="s">
        <v>1377</v>
      </c>
      <c r="F465" s="253" t="s">
        <v>1378</v>
      </c>
      <c r="G465" s="254" t="s">
        <v>342</v>
      </c>
      <c r="H465" s="255">
        <v>1</v>
      </c>
      <c r="I465" s="256"/>
      <c r="J465" s="257">
        <f t="shared" si="0"/>
        <v>0</v>
      </c>
      <c r="K465" s="253" t="s">
        <v>233</v>
      </c>
      <c r="L465" s="258"/>
      <c r="M465" s="259" t="s">
        <v>1</v>
      </c>
      <c r="N465" s="260" t="s">
        <v>42</v>
      </c>
      <c r="O465" s="72"/>
      <c r="P465" s="203">
        <f t="shared" si="1"/>
        <v>0</v>
      </c>
      <c r="Q465" s="203">
        <v>3.2000000000000001E-2</v>
      </c>
      <c r="R465" s="203">
        <f t="shared" si="2"/>
        <v>3.2000000000000001E-2</v>
      </c>
      <c r="S465" s="203">
        <v>0</v>
      </c>
      <c r="T465" s="204">
        <f t="shared" si="3"/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05" t="s">
        <v>271</v>
      </c>
      <c r="AT465" s="205" t="s">
        <v>556</v>
      </c>
      <c r="AU465" s="205" t="s">
        <v>88</v>
      </c>
      <c r="AY465" s="18" t="s">
        <v>227</v>
      </c>
      <c r="BE465" s="206">
        <f t="shared" si="4"/>
        <v>0</v>
      </c>
      <c r="BF465" s="206">
        <f t="shared" si="5"/>
        <v>0</v>
      </c>
      <c r="BG465" s="206">
        <f t="shared" si="6"/>
        <v>0</v>
      </c>
      <c r="BH465" s="206">
        <f t="shared" si="7"/>
        <v>0</v>
      </c>
      <c r="BI465" s="206">
        <f t="shared" si="8"/>
        <v>0</v>
      </c>
      <c r="BJ465" s="18" t="s">
        <v>85</v>
      </c>
      <c r="BK465" s="206">
        <f t="shared" si="9"/>
        <v>0</v>
      </c>
      <c r="BL465" s="18" t="s">
        <v>234</v>
      </c>
      <c r="BM465" s="205" t="s">
        <v>1379</v>
      </c>
    </row>
    <row r="466" spans="1:65" s="2" customFormat="1" ht="24.2" customHeight="1">
      <c r="A466" s="35"/>
      <c r="B466" s="36"/>
      <c r="C466" s="194" t="s">
        <v>678</v>
      </c>
      <c r="D466" s="194" t="s">
        <v>229</v>
      </c>
      <c r="E466" s="195" t="s">
        <v>809</v>
      </c>
      <c r="F466" s="196" t="s">
        <v>810</v>
      </c>
      <c r="G466" s="197" t="s">
        <v>402</v>
      </c>
      <c r="H466" s="198">
        <v>29.085000000000001</v>
      </c>
      <c r="I466" s="199"/>
      <c r="J466" s="200">
        <f t="shared" si="0"/>
        <v>0</v>
      </c>
      <c r="K466" s="196" t="s">
        <v>233</v>
      </c>
      <c r="L466" s="40"/>
      <c r="M466" s="201" t="s">
        <v>1</v>
      </c>
      <c r="N466" s="202" t="s">
        <v>42</v>
      </c>
      <c r="O466" s="72"/>
      <c r="P466" s="203">
        <f t="shared" si="1"/>
        <v>0</v>
      </c>
      <c r="Q466" s="203">
        <v>2.2563399999999998</v>
      </c>
      <c r="R466" s="203">
        <f t="shared" si="2"/>
        <v>65.625648900000002</v>
      </c>
      <c r="S466" s="203">
        <v>0</v>
      </c>
      <c r="T466" s="204">
        <f t="shared" si="3"/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5" t="s">
        <v>234</v>
      </c>
      <c r="AT466" s="205" t="s">
        <v>229</v>
      </c>
      <c r="AU466" s="205" t="s">
        <v>88</v>
      </c>
      <c r="AY466" s="18" t="s">
        <v>227</v>
      </c>
      <c r="BE466" s="206">
        <f t="shared" si="4"/>
        <v>0</v>
      </c>
      <c r="BF466" s="206">
        <f t="shared" si="5"/>
        <v>0</v>
      </c>
      <c r="BG466" s="206">
        <f t="shared" si="6"/>
        <v>0</v>
      </c>
      <c r="BH466" s="206">
        <f t="shared" si="7"/>
        <v>0</v>
      </c>
      <c r="BI466" s="206">
        <f t="shared" si="8"/>
        <v>0</v>
      </c>
      <c r="BJ466" s="18" t="s">
        <v>85</v>
      </c>
      <c r="BK466" s="206">
        <f t="shared" si="9"/>
        <v>0</v>
      </c>
      <c r="BL466" s="18" t="s">
        <v>234</v>
      </c>
      <c r="BM466" s="205" t="s">
        <v>1380</v>
      </c>
    </row>
    <row r="467" spans="1:65" s="14" customFormat="1" ht="11.25">
      <c r="B467" s="219"/>
      <c r="C467" s="220"/>
      <c r="D467" s="209" t="s">
        <v>236</v>
      </c>
      <c r="E467" s="221" t="s">
        <v>1</v>
      </c>
      <c r="F467" s="222" t="s">
        <v>1381</v>
      </c>
      <c r="G467" s="220"/>
      <c r="H467" s="221" t="s">
        <v>1</v>
      </c>
      <c r="I467" s="223"/>
      <c r="J467" s="220"/>
      <c r="K467" s="220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236</v>
      </c>
      <c r="AU467" s="228" t="s">
        <v>88</v>
      </c>
      <c r="AV467" s="14" t="s">
        <v>85</v>
      </c>
      <c r="AW467" s="14" t="s">
        <v>32</v>
      </c>
      <c r="AX467" s="14" t="s">
        <v>77</v>
      </c>
      <c r="AY467" s="228" t="s">
        <v>227</v>
      </c>
    </row>
    <row r="468" spans="1:65" s="14" customFormat="1" ht="11.25">
      <c r="B468" s="219"/>
      <c r="C468" s="220"/>
      <c r="D468" s="209" t="s">
        <v>236</v>
      </c>
      <c r="E468" s="221" t="s">
        <v>1</v>
      </c>
      <c r="F468" s="222" t="s">
        <v>1382</v>
      </c>
      <c r="G468" s="220"/>
      <c r="H468" s="221" t="s">
        <v>1</v>
      </c>
      <c r="I468" s="223"/>
      <c r="J468" s="220"/>
      <c r="K468" s="220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236</v>
      </c>
      <c r="AU468" s="228" t="s">
        <v>88</v>
      </c>
      <c r="AV468" s="14" t="s">
        <v>85</v>
      </c>
      <c r="AW468" s="14" t="s">
        <v>32</v>
      </c>
      <c r="AX468" s="14" t="s">
        <v>77</v>
      </c>
      <c r="AY468" s="228" t="s">
        <v>227</v>
      </c>
    </row>
    <row r="469" spans="1:65" s="13" customFormat="1" ht="11.25">
      <c r="B469" s="207"/>
      <c r="C469" s="208"/>
      <c r="D469" s="209" t="s">
        <v>236</v>
      </c>
      <c r="E469" s="210" t="s">
        <v>1</v>
      </c>
      <c r="F469" s="211" t="s">
        <v>1383</v>
      </c>
      <c r="G469" s="208"/>
      <c r="H469" s="212">
        <v>15.555</v>
      </c>
      <c r="I469" s="213"/>
      <c r="J469" s="208"/>
      <c r="K469" s="208"/>
      <c r="L469" s="214"/>
      <c r="M469" s="215"/>
      <c r="N469" s="216"/>
      <c r="O469" s="216"/>
      <c r="P469" s="216"/>
      <c r="Q469" s="216"/>
      <c r="R469" s="216"/>
      <c r="S469" s="216"/>
      <c r="T469" s="217"/>
      <c r="AT469" s="218" t="s">
        <v>236</v>
      </c>
      <c r="AU469" s="218" t="s">
        <v>88</v>
      </c>
      <c r="AV469" s="13" t="s">
        <v>88</v>
      </c>
      <c r="AW469" s="13" t="s">
        <v>32</v>
      </c>
      <c r="AX469" s="13" t="s">
        <v>77</v>
      </c>
      <c r="AY469" s="218" t="s">
        <v>227</v>
      </c>
    </row>
    <row r="470" spans="1:65" s="13" customFormat="1" ht="11.25">
      <c r="B470" s="207"/>
      <c r="C470" s="208"/>
      <c r="D470" s="209" t="s">
        <v>236</v>
      </c>
      <c r="E470" s="210" t="s">
        <v>1</v>
      </c>
      <c r="F470" s="211" t="s">
        <v>1384</v>
      </c>
      <c r="G470" s="208"/>
      <c r="H470" s="212">
        <v>-4.266</v>
      </c>
      <c r="I470" s="213"/>
      <c r="J470" s="208"/>
      <c r="K470" s="208"/>
      <c r="L470" s="214"/>
      <c r="M470" s="215"/>
      <c r="N470" s="216"/>
      <c r="O470" s="216"/>
      <c r="P470" s="216"/>
      <c r="Q470" s="216"/>
      <c r="R470" s="216"/>
      <c r="S470" s="216"/>
      <c r="T470" s="217"/>
      <c r="AT470" s="218" t="s">
        <v>236</v>
      </c>
      <c r="AU470" s="218" t="s">
        <v>88</v>
      </c>
      <c r="AV470" s="13" t="s">
        <v>88</v>
      </c>
      <c r="AW470" s="13" t="s">
        <v>32</v>
      </c>
      <c r="AX470" s="13" t="s">
        <v>77</v>
      </c>
      <c r="AY470" s="218" t="s">
        <v>227</v>
      </c>
    </row>
    <row r="471" spans="1:65" s="13" customFormat="1" ht="11.25">
      <c r="B471" s="207"/>
      <c r="C471" s="208"/>
      <c r="D471" s="209" t="s">
        <v>236</v>
      </c>
      <c r="E471" s="210" t="s">
        <v>1</v>
      </c>
      <c r="F471" s="211" t="s">
        <v>1385</v>
      </c>
      <c r="G471" s="208"/>
      <c r="H471" s="212">
        <v>9.8439999999999994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77</v>
      </c>
      <c r="AY471" s="218" t="s">
        <v>227</v>
      </c>
    </row>
    <row r="472" spans="1:65" s="13" customFormat="1" ht="11.25">
      <c r="B472" s="207"/>
      <c r="C472" s="208"/>
      <c r="D472" s="209" t="s">
        <v>236</v>
      </c>
      <c r="E472" s="210" t="s">
        <v>1</v>
      </c>
      <c r="F472" s="211" t="s">
        <v>1386</v>
      </c>
      <c r="G472" s="208"/>
      <c r="H472" s="212">
        <v>-2.52</v>
      </c>
      <c r="I472" s="213"/>
      <c r="J472" s="208"/>
      <c r="K472" s="208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236</v>
      </c>
      <c r="AU472" s="218" t="s">
        <v>88</v>
      </c>
      <c r="AV472" s="13" t="s">
        <v>88</v>
      </c>
      <c r="AW472" s="13" t="s">
        <v>32</v>
      </c>
      <c r="AX472" s="13" t="s">
        <v>77</v>
      </c>
      <c r="AY472" s="218" t="s">
        <v>227</v>
      </c>
    </row>
    <row r="473" spans="1:65" s="16" customFormat="1" ht="11.25">
      <c r="B473" s="240"/>
      <c r="C473" s="241"/>
      <c r="D473" s="209" t="s">
        <v>236</v>
      </c>
      <c r="E473" s="242" t="s">
        <v>1</v>
      </c>
      <c r="F473" s="243" t="s">
        <v>290</v>
      </c>
      <c r="G473" s="241"/>
      <c r="H473" s="244">
        <v>18.613</v>
      </c>
      <c r="I473" s="245"/>
      <c r="J473" s="241"/>
      <c r="K473" s="241"/>
      <c r="L473" s="246"/>
      <c r="M473" s="247"/>
      <c r="N473" s="248"/>
      <c r="O473" s="248"/>
      <c r="P473" s="248"/>
      <c r="Q473" s="248"/>
      <c r="R473" s="248"/>
      <c r="S473" s="248"/>
      <c r="T473" s="249"/>
      <c r="AT473" s="250" t="s">
        <v>236</v>
      </c>
      <c r="AU473" s="250" t="s">
        <v>88</v>
      </c>
      <c r="AV473" s="16" t="s">
        <v>245</v>
      </c>
      <c r="AW473" s="16" t="s">
        <v>32</v>
      </c>
      <c r="AX473" s="16" t="s">
        <v>77</v>
      </c>
      <c r="AY473" s="250" t="s">
        <v>227</v>
      </c>
    </row>
    <row r="474" spans="1:65" s="14" customFormat="1" ht="11.25">
      <c r="B474" s="219"/>
      <c r="C474" s="220"/>
      <c r="D474" s="209" t="s">
        <v>236</v>
      </c>
      <c r="E474" s="221" t="s">
        <v>1</v>
      </c>
      <c r="F474" s="222" t="s">
        <v>1387</v>
      </c>
      <c r="G474" s="220"/>
      <c r="H474" s="221" t="s">
        <v>1</v>
      </c>
      <c r="I474" s="223"/>
      <c r="J474" s="220"/>
      <c r="K474" s="220"/>
      <c r="L474" s="224"/>
      <c r="M474" s="225"/>
      <c r="N474" s="226"/>
      <c r="O474" s="226"/>
      <c r="P474" s="226"/>
      <c r="Q474" s="226"/>
      <c r="R474" s="226"/>
      <c r="S474" s="226"/>
      <c r="T474" s="227"/>
      <c r="AT474" s="228" t="s">
        <v>236</v>
      </c>
      <c r="AU474" s="228" t="s">
        <v>88</v>
      </c>
      <c r="AV474" s="14" t="s">
        <v>85</v>
      </c>
      <c r="AW474" s="14" t="s">
        <v>32</v>
      </c>
      <c r="AX474" s="14" t="s">
        <v>77</v>
      </c>
      <c r="AY474" s="228" t="s">
        <v>227</v>
      </c>
    </row>
    <row r="475" spans="1:65" s="14" customFormat="1" ht="11.25">
      <c r="B475" s="219"/>
      <c r="C475" s="220"/>
      <c r="D475" s="209" t="s">
        <v>236</v>
      </c>
      <c r="E475" s="221" t="s">
        <v>1</v>
      </c>
      <c r="F475" s="222" t="s">
        <v>1382</v>
      </c>
      <c r="G475" s="220"/>
      <c r="H475" s="221" t="s">
        <v>1</v>
      </c>
      <c r="I475" s="223"/>
      <c r="J475" s="220"/>
      <c r="K475" s="220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236</v>
      </c>
      <c r="AU475" s="228" t="s">
        <v>88</v>
      </c>
      <c r="AV475" s="14" t="s">
        <v>85</v>
      </c>
      <c r="AW475" s="14" t="s">
        <v>32</v>
      </c>
      <c r="AX475" s="14" t="s">
        <v>77</v>
      </c>
      <c r="AY475" s="228" t="s">
        <v>227</v>
      </c>
    </row>
    <row r="476" spans="1:65" s="13" customFormat="1" ht="11.25">
      <c r="B476" s="207"/>
      <c r="C476" s="208"/>
      <c r="D476" s="209" t="s">
        <v>236</v>
      </c>
      <c r="E476" s="210" t="s">
        <v>1</v>
      </c>
      <c r="F476" s="211" t="s">
        <v>1388</v>
      </c>
      <c r="G476" s="208"/>
      <c r="H476" s="212">
        <v>1.452</v>
      </c>
      <c r="I476" s="213"/>
      <c r="J476" s="208"/>
      <c r="K476" s="208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236</v>
      </c>
      <c r="AU476" s="218" t="s">
        <v>88</v>
      </c>
      <c r="AV476" s="13" t="s">
        <v>88</v>
      </c>
      <c r="AW476" s="13" t="s">
        <v>32</v>
      </c>
      <c r="AX476" s="13" t="s">
        <v>77</v>
      </c>
      <c r="AY476" s="218" t="s">
        <v>227</v>
      </c>
    </row>
    <row r="477" spans="1:65" s="13" customFormat="1" ht="11.25">
      <c r="B477" s="207"/>
      <c r="C477" s="208"/>
      <c r="D477" s="209" t="s">
        <v>236</v>
      </c>
      <c r="E477" s="210" t="s">
        <v>1</v>
      </c>
      <c r="F477" s="211" t="s">
        <v>1389</v>
      </c>
      <c r="G477" s="208"/>
      <c r="H477" s="212">
        <v>-7.3999999999999996E-2</v>
      </c>
      <c r="I477" s="213"/>
      <c r="J477" s="208"/>
      <c r="K477" s="208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236</v>
      </c>
      <c r="AU477" s="218" t="s">
        <v>88</v>
      </c>
      <c r="AV477" s="13" t="s">
        <v>88</v>
      </c>
      <c r="AW477" s="13" t="s">
        <v>32</v>
      </c>
      <c r="AX477" s="13" t="s">
        <v>77</v>
      </c>
      <c r="AY477" s="218" t="s">
        <v>227</v>
      </c>
    </row>
    <row r="478" spans="1:65" s="13" customFormat="1" ht="11.25">
      <c r="B478" s="207"/>
      <c r="C478" s="208"/>
      <c r="D478" s="209" t="s">
        <v>236</v>
      </c>
      <c r="E478" s="210" t="s">
        <v>1</v>
      </c>
      <c r="F478" s="211" t="s">
        <v>1390</v>
      </c>
      <c r="G478" s="208"/>
      <c r="H478" s="212">
        <v>0.91900000000000004</v>
      </c>
      <c r="I478" s="213"/>
      <c r="J478" s="208"/>
      <c r="K478" s="208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236</v>
      </c>
      <c r="AU478" s="218" t="s">
        <v>88</v>
      </c>
      <c r="AV478" s="13" t="s">
        <v>88</v>
      </c>
      <c r="AW478" s="13" t="s">
        <v>32</v>
      </c>
      <c r="AX478" s="13" t="s">
        <v>77</v>
      </c>
      <c r="AY478" s="218" t="s">
        <v>227</v>
      </c>
    </row>
    <row r="479" spans="1:65" s="13" customFormat="1" ht="11.25">
      <c r="B479" s="207"/>
      <c r="C479" s="208"/>
      <c r="D479" s="209" t="s">
        <v>236</v>
      </c>
      <c r="E479" s="210" t="s">
        <v>1</v>
      </c>
      <c r="F479" s="211" t="s">
        <v>1391</v>
      </c>
      <c r="G479" s="208"/>
      <c r="H479" s="212">
        <v>-0.40200000000000002</v>
      </c>
      <c r="I479" s="213"/>
      <c r="J479" s="208"/>
      <c r="K479" s="208"/>
      <c r="L479" s="214"/>
      <c r="M479" s="215"/>
      <c r="N479" s="216"/>
      <c r="O479" s="216"/>
      <c r="P479" s="216"/>
      <c r="Q479" s="216"/>
      <c r="R479" s="216"/>
      <c r="S479" s="216"/>
      <c r="T479" s="217"/>
      <c r="AT479" s="218" t="s">
        <v>236</v>
      </c>
      <c r="AU479" s="218" t="s">
        <v>88</v>
      </c>
      <c r="AV479" s="13" t="s">
        <v>88</v>
      </c>
      <c r="AW479" s="13" t="s">
        <v>32</v>
      </c>
      <c r="AX479" s="13" t="s">
        <v>77</v>
      </c>
      <c r="AY479" s="218" t="s">
        <v>227</v>
      </c>
    </row>
    <row r="480" spans="1:65" s="16" customFormat="1" ht="11.25">
      <c r="B480" s="240"/>
      <c r="C480" s="241"/>
      <c r="D480" s="209" t="s">
        <v>236</v>
      </c>
      <c r="E480" s="242" t="s">
        <v>1</v>
      </c>
      <c r="F480" s="243" t="s">
        <v>290</v>
      </c>
      <c r="G480" s="241"/>
      <c r="H480" s="244">
        <v>1.895</v>
      </c>
      <c r="I480" s="245"/>
      <c r="J480" s="241"/>
      <c r="K480" s="241"/>
      <c r="L480" s="246"/>
      <c r="M480" s="247"/>
      <c r="N480" s="248"/>
      <c r="O480" s="248"/>
      <c r="P480" s="248"/>
      <c r="Q480" s="248"/>
      <c r="R480" s="248"/>
      <c r="S480" s="248"/>
      <c r="T480" s="249"/>
      <c r="AT480" s="250" t="s">
        <v>236</v>
      </c>
      <c r="AU480" s="250" t="s">
        <v>88</v>
      </c>
      <c r="AV480" s="16" t="s">
        <v>245</v>
      </c>
      <c r="AW480" s="16" t="s">
        <v>32</v>
      </c>
      <c r="AX480" s="16" t="s">
        <v>77</v>
      </c>
      <c r="AY480" s="250" t="s">
        <v>227</v>
      </c>
    </row>
    <row r="481" spans="1:65" s="14" customFormat="1" ht="11.25">
      <c r="B481" s="219"/>
      <c r="C481" s="220"/>
      <c r="D481" s="209" t="s">
        <v>236</v>
      </c>
      <c r="E481" s="221" t="s">
        <v>1</v>
      </c>
      <c r="F481" s="222" t="s">
        <v>1392</v>
      </c>
      <c r="G481" s="220"/>
      <c r="H481" s="221" t="s">
        <v>1</v>
      </c>
      <c r="I481" s="223"/>
      <c r="J481" s="220"/>
      <c r="K481" s="220"/>
      <c r="L481" s="224"/>
      <c r="M481" s="225"/>
      <c r="N481" s="226"/>
      <c r="O481" s="226"/>
      <c r="P481" s="226"/>
      <c r="Q481" s="226"/>
      <c r="R481" s="226"/>
      <c r="S481" s="226"/>
      <c r="T481" s="227"/>
      <c r="AT481" s="228" t="s">
        <v>236</v>
      </c>
      <c r="AU481" s="228" t="s">
        <v>88</v>
      </c>
      <c r="AV481" s="14" t="s">
        <v>85</v>
      </c>
      <c r="AW481" s="14" t="s">
        <v>32</v>
      </c>
      <c r="AX481" s="14" t="s">
        <v>77</v>
      </c>
      <c r="AY481" s="228" t="s">
        <v>227</v>
      </c>
    </row>
    <row r="482" spans="1:65" s="13" customFormat="1" ht="11.25">
      <c r="B482" s="207"/>
      <c r="C482" s="208"/>
      <c r="D482" s="209" t="s">
        <v>236</v>
      </c>
      <c r="E482" s="210" t="s">
        <v>1</v>
      </c>
      <c r="F482" s="211" t="s">
        <v>1393</v>
      </c>
      <c r="G482" s="208"/>
      <c r="H482" s="212">
        <v>9.0150000000000006</v>
      </c>
      <c r="I482" s="213"/>
      <c r="J482" s="208"/>
      <c r="K482" s="208"/>
      <c r="L482" s="214"/>
      <c r="M482" s="215"/>
      <c r="N482" s="216"/>
      <c r="O482" s="216"/>
      <c r="P482" s="216"/>
      <c r="Q482" s="216"/>
      <c r="R482" s="216"/>
      <c r="S482" s="216"/>
      <c r="T482" s="217"/>
      <c r="AT482" s="218" t="s">
        <v>236</v>
      </c>
      <c r="AU482" s="218" t="s">
        <v>88</v>
      </c>
      <c r="AV482" s="13" t="s">
        <v>88</v>
      </c>
      <c r="AW482" s="13" t="s">
        <v>32</v>
      </c>
      <c r="AX482" s="13" t="s">
        <v>77</v>
      </c>
      <c r="AY482" s="218" t="s">
        <v>227</v>
      </c>
    </row>
    <row r="483" spans="1:65" s="13" customFormat="1" ht="11.25">
      <c r="B483" s="207"/>
      <c r="C483" s="208"/>
      <c r="D483" s="209" t="s">
        <v>236</v>
      </c>
      <c r="E483" s="210" t="s">
        <v>1</v>
      </c>
      <c r="F483" s="211" t="s">
        <v>1394</v>
      </c>
      <c r="G483" s="208"/>
      <c r="H483" s="212">
        <v>-0.438</v>
      </c>
      <c r="I483" s="213"/>
      <c r="J483" s="208"/>
      <c r="K483" s="208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236</v>
      </c>
      <c r="AU483" s="218" t="s">
        <v>88</v>
      </c>
      <c r="AV483" s="13" t="s">
        <v>88</v>
      </c>
      <c r="AW483" s="13" t="s">
        <v>32</v>
      </c>
      <c r="AX483" s="13" t="s">
        <v>77</v>
      </c>
      <c r="AY483" s="218" t="s">
        <v>227</v>
      </c>
    </row>
    <row r="484" spans="1:65" s="15" customFormat="1" ht="11.25">
      <c r="B484" s="229"/>
      <c r="C484" s="230"/>
      <c r="D484" s="209" t="s">
        <v>236</v>
      </c>
      <c r="E484" s="231" t="s">
        <v>173</v>
      </c>
      <c r="F484" s="232" t="s">
        <v>244</v>
      </c>
      <c r="G484" s="230"/>
      <c r="H484" s="233">
        <v>29.085000000000001</v>
      </c>
      <c r="I484" s="234"/>
      <c r="J484" s="230"/>
      <c r="K484" s="230"/>
      <c r="L484" s="235"/>
      <c r="M484" s="236"/>
      <c r="N484" s="237"/>
      <c r="O484" s="237"/>
      <c r="P484" s="237"/>
      <c r="Q484" s="237"/>
      <c r="R484" s="237"/>
      <c r="S484" s="237"/>
      <c r="T484" s="238"/>
      <c r="AT484" s="239" t="s">
        <v>236</v>
      </c>
      <c r="AU484" s="239" t="s">
        <v>88</v>
      </c>
      <c r="AV484" s="15" t="s">
        <v>234</v>
      </c>
      <c r="AW484" s="15" t="s">
        <v>32</v>
      </c>
      <c r="AX484" s="15" t="s">
        <v>85</v>
      </c>
      <c r="AY484" s="239" t="s">
        <v>227</v>
      </c>
    </row>
    <row r="485" spans="1:65" s="2" customFormat="1" ht="14.45" customHeight="1">
      <c r="A485" s="35"/>
      <c r="B485" s="36"/>
      <c r="C485" s="194" t="s">
        <v>682</v>
      </c>
      <c r="D485" s="194" t="s">
        <v>229</v>
      </c>
      <c r="E485" s="195" t="s">
        <v>1395</v>
      </c>
      <c r="F485" s="196" t="s">
        <v>1396</v>
      </c>
      <c r="G485" s="197" t="s">
        <v>248</v>
      </c>
      <c r="H485" s="198">
        <v>64.546000000000006</v>
      </c>
      <c r="I485" s="199"/>
      <c r="J485" s="200">
        <f>ROUND(I485*H485,2)</f>
        <v>0</v>
      </c>
      <c r="K485" s="196" t="s">
        <v>233</v>
      </c>
      <c r="L485" s="40"/>
      <c r="M485" s="201" t="s">
        <v>1</v>
      </c>
      <c r="N485" s="202" t="s">
        <v>42</v>
      </c>
      <c r="O485" s="72"/>
      <c r="P485" s="203">
        <f>O485*H485</f>
        <v>0</v>
      </c>
      <c r="Q485" s="203">
        <v>4.0200000000000001E-3</v>
      </c>
      <c r="R485" s="203">
        <f>Q485*H485</f>
        <v>0.25947492000000005</v>
      </c>
      <c r="S485" s="203">
        <v>0</v>
      </c>
      <c r="T485" s="204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05" t="s">
        <v>234</v>
      </c>
      <c r="AT485" s="205" t="s">
        <v>229</v>
      </c>
      <c r="AU485" s="205" t="s">
        <v>88</v>
      </c>
      <c r="AY485" s="18" t="s">
        <v>227</v>
      </c>
      <c r="BE485" s="206">
        <f>IF(N485="základní",J485,0)</f>
        <v>0</v>
      </c>
      <c r="BF485" s="206">
        <f>IF(N485="snížená",J485,0)</f>
        <v>0</v>
      </c>
      <c r="BG485" s="206">
        <f>IF(N485="zákl. přenesená",J485,0)</f>
        <v>0</v>
      </c>
      <c r="BH485" s="206">
        <f>IF(N485="sníž. přenesená",J485,0)</f>
        <v>0</v>
      </c>
      <c r="BI485" s="206">
        <f>IF(N485="nulová",J485,0)</f>
        <v>0</v>
      </c>
      <c r="BJ485" s="18" t="s">
        <v>85</v>
      </c>
      <c r="BK485" s="206">
        <f>ROUND(I485*H485,2)</f>
        <v>0</v>
      </c>
      <c r="BL485" s="18" t="s">
        <v>234</v>
      </c>
      <c r="BM485" s="205" t="s">
        <v>1397</v>
      </c>
    </row>
    <row r="486" spans="1:65" s="13" customFormat="1" ht="11.25">
      <c r="B486" s="207"/>
      <c r="C486" s="208"/>
      <c r="D486" s="209" t="s">
        <v>236</v>
      </c>
      <c r="E486" s="210" t="s">
        <v>1</v>
      </c>
      <c r="F486" s="211" t="s">
        <v>1398</v>
      </c>
      <c r="G486" s="208"/>
      <c r="H486" s="212">
        <v>14.063000000000001</v>
      </c>
      <c r="I486" s="213"/>
      <c r="J486" s="208"/>
      <c r="K486" s="208"/>
      <c r="L486" s="214"/>
      <c r="M486" s="215"/>
      <c r="N486" s="216"/>
      <c r="O486" s="216"/>
      <c r="P486" s="216"/>
      <c r="Q486" s="216"/>
      <c r="R486" s="216"/>
      <c r="S486" s="216"/>
      <c r="T486" s="217"/>
      <c r="AT486" s="218" t="s">
        <v>236</v>
      </c>
      <c r="AU486" s="218" t="s">
        <v>88</v>
      </c>
      <c r="AV486" s="13" t="s">
        <v>88</v>
      </c>
      <c r="AW486" s="13" t="s">
        <v>32</v>
      </c>
      <c r="AX486" s="13" t="s">
        <v>77</v>
      </c>
      <c r="AY486" s="218" t="s">
        <v>227</v>
      </c>
    </row>
    <row r="487" spans="1:65" s="13" customFormat="1" ht="11.25">
      <c r="B487" s="207"/>
      <c r="C487" s="208"/>
      <c r="D487" s="209" t="s">
        <v>236</v>
      </c>
      <c r="E487" s="210" t="s">
        <v>1</v>
      </c>
      <c r="F487" s="211" t="s">
        <v>1399</v>
      </c>
      <c r="G487" s="208"/>
      <c r="H487" s="212">
        <v>1.3129999999999999</v>
      </c>
      <c r="I487" s="213"/>
      <c r="J487" s="208"/>
      <c r="K487" s="208"/>
      <c r="L487" s="214"/>
      <c r="M487" s="215"/>
      <c r="N487" s="216"/>
      <c r="O487" s="216"/>
      <c r="P487" s="216"/>
      <c r="Q487" s="216"/>
      <c r="R487" s="216"/>
      <c r="S487" s="216"/>
      <c r="T487" s="217"/>
      <c r="AT487" s="218" t="s">
        <v>236</v>
      </c>
      <c r="AU487" s="218" t="s">
        <v>88</v>
      </c>
      <c r="AV487" s="13" t="s">
        <v>88</v>
      </c>
      <c r="AW487" s="13" t="s">
        <v>32</v>
      </c>
      <c r="AX487" s="13" t="s">
        <v>77</v>
      </c>
      <c r="AY487" s="218" t="s">
        <v>227</v>
      </c>
    </row>
    <row r="488" spans="1:65" s="14" customFormat="1" ht="11.25">
      <c r="B488" s="219"/>
      <c r="C488" s="220"/>
      <c r="D488" s="209" t="s">
        <v>236</v>
      </c>
      <c r="E488" s="221" t="s">
        <v>1</v>
      </c>
      <c r="F488" s="222" t="s">
        <v>1400</v>
      </c>
      <c r="G488" s="220"/>
      <c r="H488" s="221" t="s">
        <v>1</v>
      </c>
      <c r="I488" s="223"/>
      <c r="J488" s="220"/>
      <c r="K488" s="220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236</v>
      </c>
      <c r="AU488" s="228" t="s">
        <v>88</v>
      </c>
      <c r="AV488" s="14" t="s">
        <v>85</v>
      </c>
      <c r="AW488" s="14" t="s">
        <v>32</v>
      </c>
      <c r="AX488" s="14" t="s">
        <v>77</v>
      </c>
      <c r="AY488" s="228" t="s">
        <v>227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1401</v>
      </c>
      <c r="G489" s="208"/>
      <c r="H489" s="212">
        <v>49.17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77</v>
      </c>
      <c r="AY489" s="218" t="s">
        <v>227</v>
      </c>
    </row>
    <row r="490" spans="1:65" s="15" customFormat="1" ht="11.25">
      <c r="B490" s="229"/>
      <c r="C490" s="230"/>
      <c r="D490" s="209" t="s">
        <v>236</v>
      </c>
      <c r="E490" s="231" t="s">
        <v>1</v>
      </c>
      <c r="F490" s="232" t="s">
        <v>244</v>
      </c>
      <c r="G490" s="230"/>
      <c r="H490" s="233">
        <v>64.546000000000006</v>
      </c>
      <c r="I490" s="234"/>
      <c r="J490" s="230"/>
      <c r="K490" s="230"/>
      <c r="L490" s="235"/>
      <c r="M490" s="236"/>
      <c r="N490" s="237"/>
      <c r="O490" s="237"/>
      <c r="P490" s="237"/>
      <c r="Q490" s="237"/>
      <c r="R490" s="237"/>
      <c r="S490" s="237"/>
      <c r="T490" s="238"/>
      <c r="AT490" s="239" t="s">
        <v>236</v>
      </c>
      <c r="AU490" s="239" t="s">
        <v>88</v>
      </c>
      <c r="AV490" s="15" t="s">
        <v>234</v>
      </c>
      <c r="AW490" s="15" t="s">
        <v>32</v>
      </c>
      <c r="AX490" s="15" t="s">
        <v>85</v>
      </c>
      <c r="AY490" s="239" t="s">
        <v>227</v>
      </c>
    </row>
    <row r="491" spans="1:65" s="2" customFormat="1" ht="24.2" customHeight="1">
      <c r="A491" s="35"/>
      <c r="B491" s="36"/>
      <c r="C491" s="194" t="s">
        <v>686</v>
      </c>
      <c r="D491" s="194" t="s">
        <v>229</v>
      </c>
      <c r="E491" s="195" t="s">
        <v>1402</v>
      </c>
      <c r="F491" s="196" t="s">
        <v>1403</v>
      </c>
      <c r="G491" s="197" t="s">
        <v>248</v>
      </c>
      <c r="H491" s="198">
        <v>16.39</v>
      </c>
      <c r="I491" s="199"/>
      <c r="J491" s="200">
        <f>ROUND(I491*H491,2)</f>
        <v>0</v>
      </c>
      <c r="K491" s="196" t="s">
        <v>233</v>
      </c>
      <c r="L491" s="40"/>
      <c r="M491" s="201" t="s">
        <v>1</v>
      </c>
      <c r="N491" s="202" t="s">
        <v>42</v>
      </c>
      <c r="O491" s="72"/>
      <c r="P491" s="203">
        <f>O491*H491</f>
        <v>0</v>
      </c>
      <c r="Q491" s="203">
        <v>1.7899999999999999E-3</v>
      </c>
      <c r="R491" s="203">
        <f>Q491*H491</f>
        <v>2.9338099999999999E-2</v>
      </c>
      <c r="S491" s="203">
        <v>0</v>
      </c>
      <c r="T491" s="204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234</v>
      </c>
      <c r="AT491" s="205" t="s">
        <v>229</v>
      </c>
      <c r="AU491" s="205" t="s">
        <v>88</v>
      </c>
      <c r="AY491" s="18" t="s">
        <v>227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85</v>
      </c>
      <c r="BK491" s="206">
        <f>ROUND(I491*H491,2)</f>
        <v>0</v>
      </c>
      <c r="BL491" s="18" t="s">
        <v>234</v>
      </c>
      <c r="BM491" s="205" t="s">
        <v>1404</v>
      </c>
    </row>
    <row r="492" spans="1:65" s="14" customFormat="1" ht="11.25">
      <c r="B492" s="219"/>
      <c r="C492" s="220"/>
      <c r="D492" s="209" t="s">
        <v>236</v>
      </c>
      <c r="E492" s="221" t="s">
        <v>1</v>
      </c>
      <c r="F492" s="222" t="s">
        <v>1405</v>
      </c>
      <c r="G492" s="220"/>
      <c r="H492" s="221" t="s">
        <v>1</v>
      </c>
      <c r="I492" s="223"/>
      <c r="J492" s="220"/>
      <c r="K492" s="220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236</v>
      </c>
      <c r="AU492" s="228" t="s">
        <v>88</v>
      </c>
      <c r="AV492" s="14" t="s">
        <v>85</v>
      </c>
      <c r="AW492" s="14" t="s">
        <v>32</v>
      </c>
      <c r="AX492" s="14" t="s">
        <v>77</v>
      </c>
      <c r="AY492" s="228" t="s">
        <v>227</v>
      </c>
    </row>
    <row r="493" spans="1:65" s="13" customFormat="1" ht="11.25">
      <c r="B493" s="207"/>
      <c r="C493" s="208"/>
      <c r="D493" s="209" t="s">
        <v>236</v>
      </c>
      <c r="E493" s="210" t="s">
        <v>1</v>
      </c>
      <c r="F493" s="211" t="s">
        <v>1406</v>
      </c>
      <c r="G493" s="208"/>
      <c r="H493" s="212">
        <v>16.39</v>
      </c>
      <c r="I493" s="213"/>
      <c r="J493" s="208"/>
      <c r="K493" s="208"/>
      <c r="L493" s="214"/>
      <c r="M493" s="215"/>
      <c r="N493" s="216"/>
      <c r="O493" s="216"/>
      <c r="P493" s="216"/>
      <c r="Q493" s="216"/>
      <c r="R493" s="216"/>
      <c r="S493" s="216"/>
      <c r="T493" s="217"/>
      <c r="AT493" s="218" t="s">
        <v>236</v>
      </c>
      <c r="AU493" s="218" t="s">
        <v>88</v>
      </c>
      <c r="AV493" s="13" t="s">
        <v>88</v>
      </c>
      <c r="AW493" s="13" t="s">
        <v>32</v>
      </c>
      <c r="AX493" s="13" t="s">
        <v>85</v>
      </c>
      <c r="AY493" s="218" t="s">
        <v>227</v>
      </c>
    </row>
    <row r="494" spans="1:65" s="2" customFormat="1" ht="24.2" customHeight="1">
      <c r="A494" s="35"/>
      <c r="B494" s="36"/>
      <c r="C494" s="194" t="s">
        <v>690</v>
      </c>
      <c r="D494" s="194" t="s">
        <v>229</v>
      </c>
      <c r="E494" s="195" t="s">
        <v>1407</v>
      </c>
      <c r="F494" s="196" t="s">
        <v>1408</v>
      </c>
      <c r="G494" s="197" t="s">
        <v>232</v>
      </c>
      <c r="H494" s="198">
        <v>114.3</v>
      </c>
      <c r="I494" s="199"/>
      <c r="J494" s="200">
        <f>ROUND(I494*H494,2)</f>
        <v>0</v>
      </c>
      <c r="K494" s="196" t="s">
        <v>249</v>
      </c>
      <c r="L494" s="40"/>
      <c r="M494" s="201" t="s">
        <v>1</v>
      </c>
      <c r="N494" s="202" t="s">
        <v>42</v>
      </c>
      <c r="O494" s="72"/>
      <c r="P494" s="203">
        <f>O494*H494</f>
        <v>0</v>
      </c>
      <c r="Q494" s="203">
        <v>0</v>
      </c>
      <c r="R494" s="203">
        <f>Q494*H494</f>
        <v>0</v>
      </c>
      <c r="S494" s="203">
        <v>4.3499999999999997E-2</v>
      </c>
      <c r="T494" s="204">
        <f>S494*H494</f>
        <v>4.9720499999999994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05" t="s">
        <v>234</v>
      </c>
      <c r="AT494" s="205" t="s">
        <v>229</v>
      </c>
      <c r="AU494" s="205" t="s">
        <v>88</v>
      </c>
      <c r="AY494" s="18" t="s">
        <v>227</v>
      </c>
      <c r="BE494" s="206">
        <f>IF(N494="základní",J494,0)</f>
        <v>0</v>
      </c>
      <c r="BF494" s="206">
        <f>IF(N494="snížená",J494,0)</f>
        <v>0</v>
      </c>
      <c r="BG494" s="206">
        <f>IF(N494="zákl. přenesená",J494,0)</f>
        <v>0</v>
      </c>
      <c r="BH494" s="206">
        <f>IF(N494="sníž. přenesená",J494,0)</f>
        <v>0</v>
      </c>
      <c r="BI494" s="206">
        <f>IF(N494="nulová",J494,0)</f>
        <v>0</v>
      </c>
      <c r="BJ494" s="18" t="s">
        <v>85</v>
      </c>
      <c r="BK494" s="206">
        <f>ROUND(I494*H494,2)</f>
        <v>0</v>
      </c>
      <c r="BL494" s="18" t="s">
        <v>234</v>
      </c>
      <c r="BM494" s="205" t="s">
        <v>1409</v>
      </c>
    </row>
    <row r="495" spans="1:65" s="13" customFormat="1" ht="11.25">
      <c r="B495" s="207"/>
      <c r="C495" s="208"/>
      <c r="D495" s="209" t="s">
        <v>236</v>
      </c>
      <c r="E495" s="210" t="s">
        <v>1067</v>
      </c>
      <c r="F495" s="211" t="s">
        <v>1410</v>
      </c>
      <c r="G495" s="208"/>
      <c r="H495" s="212">
        <v>23.8</v>
      </c>
      <c r="I495" s="213"/>
      <c r="J495" s="208"/>
      <c r="K495" s="208"/>
      <c r="L495" s="214"/>
      <c r="M495" s="215"/>
      <c r="N495" s="216"/>
      <c r="O495" s="216"/>
      <c r="P495" s="216"/>
      <c r="Q495" s="216"/>
      <c r="R495" s="216"/>
      <c r="S495" s="216"/>
      <c r="T495" s="217"/>
      <c r="AT495" s="218" t="s">
        <v>236</v>
      </c>
      <c r="AU495" s="218" t="s">
        <v>88</v>
      </c>
      <c r="AV495" s="13" t="s">
        <v>88</v>
      </c>
      <c r="AW495" s="13" t="s">
        <v>32</v>
      </c>
      <c r="AX495" s="13" t="s">
        <v>77</v>
      </c>
      <c r="AY495" s="218" t="s">
        <v>227</v>
      </c>
    </row>
    <row r="496" spans="1:65" s="13" customFormat="1" ht="11.25">
      <c r="B496" s="207"/>
      <c r="C496" s="208"/>
      <c r="D496" s="209" t="s">
        <v>236</v>
      </c>
      <c r="E496" s="210" t="s">
        <v>1068</v>
      </c>
      <c r="F496" s="211" t="s">
        <v>1411</v>
      </c>
      <c r="G496" s="208"/>
      <c r="H496" s="212">
        <v>90.5</v>
      </c>
      <c r="I496" s="213"/>
      <c r="J496" s="208"/>
      <c r="K496" s="208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236</v>
      </c>
      <c r="AU496" s="218" t="s">
        <v>88</v>
      </c>
      <c r="AV496" s="13" t="s">
        <v>88</v>
      </c>
      <c r="AW496" s="13" t="s">
        <v>32</v>
      </c>
      <c r="AX496" s="13" t="s">
        <v>77</v>
      </c>
      <c r="AY496" s="218" t="s">
        <v>227</v>
      </c>
    </row>
    <row r="497" spans="1:65" s="15" customFormat="1" ht="11.25">
      <c r="B497" s="229"/>
      <c r="C497" s="230"/>
      <c r="D497" s="209" t="s">
        <v>236</v>
      </c>
      <c r="E497" s="231" t="s">
        <v>1</v>
      </c>
      <c r="F497" s="232" t="s">
        <v>244</v>
      </c>
      <c r="G497" s="230"/>
      <c r="H497" s="233">
        <v>114.3</v>
      </c>
      <c r="I497" s="234"/>
      <c r="J497" s="230"/>
      <c r="K497" s="230"/>
      <c r="L497" s="235"/>
      <c r="M497" s="236"/>
      <c r="N497" s="237"/>
      <c r="O497" s="237"/>
      <c r="P497" s="237"/>
      <c r="Q497" s="237"/>
      <c r="R497" s="237"/>
      <c r="S497" s="237"/>
      <c r="T497" s="238"/>
      <c r="AT497" s="239" t="s">
        <v>236</v>
      </c>
      <c r="AU497" s="239" t="s">
        <v>88</v>
      </c>
      <c r="AV497" s="15" t="s">
        <v>234</v>
      </c>
      <c r="AW497" s="15" t="s">
        <v>32</v>
      </c>
      <c r="AX497" s="15" t="s">
        <v>85</v>
      </c>
      <c r="AY497" s="239" t="s">
        <v>227</v>
      </c>
    </row>
    <row r="498" spans="1:65" s="2" customFormat="1" ht="37.9" customHeight="1">
      <c r="A498" s="35"/>
      <c r="B498" s="36"/>
      <c r="C498" s="194" t="s">
        <v>694</v>
      </c>
      <c r="D498" s="194" t="s">
        <v>229</v>
      </c>
      <c r="E498" s="195" t="s">
        <v>1412</v>
      </c>
      <c r="F498" s="196" t="s">
        <v>1413</v>
      </c>
      <c r="G498" s="197" t="s">
        <v>232</v>
      </c>
      <c r="H498" s="198">
        <v>10.1</v>
      </c>
      <c r="I498" s="199"/>
      <c r="J498" s="200">
        <f>ROUND(I498*H498,2)</f>
        <v>0</v>
      </c>
      <c r="K498" s="196" t="s">
        <v>249</v>
      </c>
      <c r="L498" s="40"/>
      <c r="M498" s="201" t="s">
        <v>1</v>
      </c>
      <c r="N498" s="202" t="s">
        <v>42</v>
      </c>
      <c r="O498" s="72"/>
      <c r="P498" s="203">
        <f>O498*H498</f>
        <v>0</v>
      </c>
      <c r="Q498" s="203">
        <v>0</v>
      </c>
      <c r="R498" s="203">
        <f>Q498*H498</f>
        <v>0</v>
      </c>
      <c r="S498" s="203">
        <v>9.8000000000000004E-2</v>
      </c>
      <c r="T498" s="204">
        <f>S498*H498</f>
        <v>0.98980000000000001</v>
      </c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R498" s="205" t="s">
        <v>234</v>
      </c>
      <c r="AT498" s="205" t="s">
        <v>229</v>
      </c>
      <c r="AU498" s="205" t="s">
        <v>88</v>
      </c>
      <c r="AY498" s="18" t="s">
        <v>227</v>
      </c>
      <c r="BE498" s="206">
        <f>IF(N498="základní",J498,0)</f>
        <v>0</v>
      </c>
      <c r="BF498" s="206">
        <f>IF(N498="snížená",J498,0)</f>
        <v>0</v>
      </c>
      <c r="BG498" s="206">
        <f>IF(N498="zákl. přenesená",J498,0)</f>
        <v>0</v>
      </c>
      <c r="BH498" s="206">
        <f>IF(N498="sníž. přenesená",J498,0)</f>
        <v>0</v>
      </c>
      <c r="BI498" s="206">
        <f>IF(N498="nulová",J498,0)</f>
        <v>0</v>
      </c>
      <c r="BJ498" s="18" t="s">
        <v>85</v>
      </c>
      <c r="BK498" s="206">
        <f>ROUND(I498*H498,2)</f>
        <v>0</v>
      </c>
      <c r="BL498" s="18" t="s">
        <v>234</v>
      </c>
      <c r="BM498" s="205" t="s">
        <v>1414</v>
      </c>
    </row>
    <row r="499" spans="1:65" s="13" customFormat="1" ht="11.25">
      <c r="B499" s="207"/>
      <c r="C499" s="208"/>
      <c r="D499" s="209" t="s">
        <v>236</v>
      </c>
      <c r="E499" s="210" t="s">
        <v>1070</v>
      </c>
      <c r="F499" s="211" t="s">
        <v>1415</v>
      </c>
      <c r="G499" s="208"/>
      <c r="H499" s="212">
        <v>10.1</v>
      </c>
      <c r="I499" s="213"/>
      <c r="J499" s="208"/>
      <c r="K499" s="208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236</v>
      </c>
      <c r="AU499" s="218" t="s">
        <v>88</v>
      </c>
      <c r="AV499" s="13" t="s">
        <v>88</v>
      </c>
      <c r="AW499" s="13" t="s">
        <v>32</v>
      </c>
      <c r="AX499" s="13" t="s">
        <v>85</v>
      </c>
      <c r="AY499" s="218" t="s">
        <v>227</v>
      </c>
    </row>
    <row r="500" spans="1:65" s="2" customFormat="1" ht="14.45" customHeight="1">
      <c r="A500" s="35"/>
      <c r="B500" s="36"/>
      <c r="C500" s="194" t="s">
        <v>699</v>
      </c>
      <c r="D500" s="194" t="s">
        <v>229</v>
      </c>
      <c r="E500" s="195" t="s">
        <v>272</v>
      </c>
      <c r="F500" s="196" t="s">
        <v>273</v>
      </c>
      <c r="G500" s="197" t="s">
        <v>274</v>
      </c>
      <c r="H500" s="198">
        <v>5.9619999999999997</v>
      </c>
      <c r="I500" s="199"/>
      <c r="J500" s="200">
        <f>ROUND(I500*H500,2)</f>
        <v>0</v>
      </c>
      <c r="K500" s="196" t="s">
        <v>233</v>
      </c>
      <c r="L500" s="40"/>
      <c r="M500" s="201" t="s">
        <v>1</v>
      </c>
      <c r="N500" s="202" t="s">
        <v>42</v>
      </c>
      <c r="O500" s="72"/>
      <c r="P500" s="203">
        <f>O500*H500</f>
        <v>0</v>
      </c>
      <c r="Q500" s="203">
        <v>0</v>
      </c>
      <c r="R500" s="203">
        <f>Q500*H500</f>
        <v>0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234</v>
      </c>
      <c r="AT500" s="205" t="s">
        <v>229</v>
      </c>
      <c r="AU500" s="205" t="s">
        <v>88</v>
      </c>
      <c r="AY500" s="18" t="s">
        <v>227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85</v>
      </c>
      <c r="BK500" s="206">
        <f>ROUND(I500*H500,2)</f>
        <v>0</v>
      </c>
      <c r="BL500" s="18" t="s">
        <v>234</v>
      </c>
      <c r="BM500" s="205" t="s">
        <v>1022</v>
      </c>
    </row>
    <row r="501" spans="1:65" s="2" customFormat="1" ht="24.2" customHeight="1">
      <c r="A501" s="35"/>
      <c r="B501" s="36"/>
      <c r="C501" s="194" t="s">
        <v>703</v>
      </c>
      <c r="D501" s="194" t="s">
        <v>229</v>
      </c>
      <c r="E501" s="195" t="s">
        <v>277</v>
      </c>
      <c r="F501" s="196" t="s">
        <v>278</v>
      </c>
      <c r="G501" s="197" t="s">
        <v>274</v>
      </c>
      <c r="H501" s="198">
        <v>71.543999999999997</v>
      </c>
      <c r="I501" s="199"/>
      <c r="J501" s="200">
        <f>ROUND(I501*H501,2)</f>
        <v>0</v>
      </c>
      <c r="K501" s="196" t="s">
        <v>233</v>
      </c>
      <c r="L501" s="40"/>
      <c r="M501" s="201" t="s">
        <v>1</v>
      </c>
      <c r="N501" s="202" t="s">
        <v>42</v>
      </c>
      <c r="O501" s="72"/>
      <c r="P501" s="203">
        <f>O501*H501</f>
        <v>0</v>
      </c>
      <c r="Q501" s="203">
        <v>0</v>
      </c>
      <c r="R501" s="203">
        <f>Q501*H501</f>
        <v>0</v>
      </c>
      <c r="S501" s="203">
        <v>0</v>
      </c>
      <c r="T501" s="204">
        <f>S501*H501</f>
        <v>0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05" t="s">
        <v>234</v>
      </c>
      <c r="AT501" s="205" t="s">
        <v>229</v>
      </c>
      <c r="AU501" s="205" t="s">
        <v>88</v>
      </c>
      <c r="AY501" s="18" t="s">
        <v>227</v>
      </c>
      <c r="BE501" s="206">
        <f>IF(N501="základní",J501,0)</f>
        <v>0</v>
      </c>
      <c r="BF501" s="206">
        <f>IF(N501="snížená",J501,0)</f>
        <v>0</v>
      </c>
      <c r="BG501" s="206">
        <f>IF(N501="zákl. přenesená",J501,0)</f>
        <v>0</v>
      </c>
      <c r="BH501" s="206">
        <f>IF(N501="sníž. přenesená",J501,0)</f>
        <v>0</v>
      </c>
      <c r="BI501" s="206">
        <f>IF(N501="nulová",J501,0)</f>
        <v>0</v>
      </c>
      <c r="BJ501" s="18" t="s">
        <v>85</v>
      </c>
      <c r="BK501" s="206">
        <f>ROUND(I501*H501,2)</f>
        <v>0</v>
      </c>
      <c r="BL501" s="18" t="s">
        <v>234</v>
      </c>
      <c r="BM501" s="205" t="s">
        <v>1024</v>
      </c>
    </row>
    <row r="502" spans="1:65" s="13" customFormat="1" ht="11.25">
      <c r="B502" s="207"/>
      <c r="C502" s="208"/>
      <c r="D502" s="209" t="s">
        <v>236</v>
      </c>
      <c r="E502" s="208"/>
      <c r="F502" s="211" t="s">
        <v>1416</v>
      </c>
      <c r="G502" s="208"/>
      <c r="H502" s="212">
        <v>71.543999999999997</v>
      </c>
      <c r="I502" s="213"/>
      <c r="J502" s="208"/>
      <c r="K502" s="208"/>
      <c r="L502" s="214"/>
      <c r="M502" s="215"/>
      <c r="N502" s="216"/>
      <c r="O502" s="216"/>
      <c r="P502" s="216"/>
      <c r="Q502" s="216"/>
      <c r="R502" s="216"/>
      <c r="S502" s="216"/>
      <c r="T502" s="217"/>
      <c r="AT502" s="218" t="s">
        <v>236</v>
      </c>
      <c r="AU502" s="218" t="s">
        <v>88</v>
      </c>
      <c r="AV502" s="13" t="s">
        <v>88</v>
      </c>
      <c r="AW502" s="13" t="s">
        <v>4</v>
      </c>
      <c r="AX502" s="13" t="s">
        <v>85</v>
      </c>
      <c r="AY502" s="218" t="s">
        <v>227</v>
      </c>
    </row>
    <row r="503" spans="1:65" s="2" customFormat="1" ht="14.45" customHeight="1">
      <c r="A503" s="35"/>
      <c r="B503" s="36"/>
      <c r="C503" s="194" t="s">
        <v>710</v>
      </c>
      <c r="D503" s="194" t="s">
        <v>229</v>
      </c>
      <c r="E503" s="195" t="s">
        <v>281</v>
      </c>
      <c r="F503" s="196" t="s">
        <v>282</v>
      </c>
      <c r="G503" s="197" t="s">
        <v>274</v>
      </c>
      <c r="H503" s="198">
        <v>5.9619999999999997</v>
      </c>
      <c r="I503" s="199"/>
      <c r="J503" s="200">
        <f>ROUND(I503*H503,2)</f>
        <v>0</v>
      </c>
      <c r="K503" s="196" t="s">
        <v>249</v>
      </c>
      <c r="L503" s="40"/>
      <c r="M503" s="201" t="s">
        <v>1</v>
      </c>
      <c r="N503" s="202" t="s">
        <v>42</v>
      </c>
      <c r="O503" s="72"/>
      <c r="P503" s="203">
        <f>O503*H503</f>
        <v>0</v>
      </c>
      <c r="Q503" s="203">
        <v>0</v>
      </c>
      <c r="R503" s="203">
        <f>Q503*H503</f>
        <v>0</v>
      </c>
      <c r="S503" s="203">
        <v>0</v>
      </c>
      <c r="T503" s="204">
        <f>S503*H503</f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205" t="s">
        <v>234</v>
      </c>
      <c r="AT503" s="205" t="s">
        <v>229</v>
      </c>
      <c r="AU503" s="205" t="s">
        <v>88</v>
      </c>
      <c r="AY503" s="18" t="s">
        <v>227</v>
      </c>
      <c r="BE503" s="206">
        <f>IF(N503="základní",J503,0)</f>
        <v>0</v>
      </c>
      <c r="BF503" s="206">
        <f>IF(N503="snížená",J503,0)</f>
        <v>0</v>
      </c>
      <c r="BG503" s="206">
        <f>IF(N503="zákl. přenesená",J503,0)</f>
        <v>0</v>
      </c>
      <c r="BH503" s="206">
        <f>IF(N503="sníž. přenesená",J503,0)</f>
        <v>0</v>
      </c>
      <c r="BI503" s="206">
        <f>IF(N503="nulová",J503,0)</f>
        <v>0</v>
      </c>
      <c r="BJ503" s="18" t="s">
        <v>85</v>
      </c>
      <c r="BK503" s="206">
        <f>ROUND(I503*H503,2)</f>
        <v>0</v>
      </c>
      <c r="BL503" s="18" t="s">
        <v>234</v>
      </c>
      <c r="BM503" s="205" t="s">
        <v>1027</v>
      </c>
    </row>
    <row r="504" spans="1:65" s="12" customFormat="1" ht="22.9" customHeight="1">
      <c r="B504" s="178"/>
      <c r="C504" s="179"/>
      <c r="D504" s="180" t="s">
        <v>76</v>
      </c>
      <c r="E504" s="192" t="s">
        <v>1039</v>
      </c>
      <c r="F504" s="192" t="s">
        <v>1040</v>
      </c>
      <c r="G504" s="179"/>
      <c r="H504" s="179"/>
      <c r="I504" s="182"/>
      <c r="J504" s="193">
        <f>BK504</f>
        <v>0</v>
      </c>
      <c r="K504" s="179"/>
      <c r="L504" s="184"/>
      <c r="M504" s="185"/>
      <c r="N504" s="186"/>
      <c r="O504" s="186"/>
      <c r="P504" s="187">
        <f>P505</f>
        <v>0</v>
      </c>
      <c r="Q504" s="186"/>
      <c r="R504" s="187">
        <f>R505</f>
        <v>0</v>
      </c>
      <c r="S504" s="186"/>
      <c r="T504" s="188">
        <f>T505</f>
        <v>0</v>
      </c>
      <c r="AR504" s="189" t="s">
        <v>85</v>
      </c>
      <c r="AT504" s="190" t="s">
        <v>76</v>
      </c>
      <c r="AU504" s="190" t="s">
        <v>85</v>
      </c>
      <c r="AY504" s="189" t="s">
        <v>227</v>
      </c>
      <c r="BK504" s="191">
        <f>BK505</f>
        <v>0</v>
      </c>
    </row>
    <row r="505" spans="1:65" s="2" customFormat="1" ht="24.2" customHeight="1">
      <c r="A505" s="35"/>
      <c r="B505" s="36"/>
      <c r="C505" s="194" t="s">
        <v>718</v>
      </c>
      <c r="D505" s="194" t="s">
        <v>229</v>
      </c>
      <c r="E505" s="195" t="s">
        <v>629</v>
      </c>
      <c r="F505" s="196" t="s">
        <v>630</v>
      </c>
      <c r="G505" s="197" t="s">
        <v>274</v>
      </c>
      <c r="H505" s="198">
        <v>99.245999999999995</v>
      </c>
      <c r="I505" s="199"/>
      <c r="J505" s="200">
        <f>ROUND(I505*H505,2)</f>
        <v>0</v>
      </c>
      <c r="K505" s="196" t="s">
        <v>233</v>
      </c>
      <c r="L505" s="40"/>
      <c r="M505" s="201" t="s">
        <v>1</v>
      </c>
      <c r="N505" s="202" t="s">
        <v>42</v>
      </c>
      <c r="O505" s="72"/>
      <c r="P505" s="203">
        <f>O505*H505</f>
        <v>0</v>
      </c>
      <c r="Q505" s="203">
        <v>0</v>
      </c>
      <c r="R505" s="203">
        <f>Q505*H505</f>
        <v>0</v>
      </c>
      <c r="S505" s="203">
        <v>0</v>
      </c>
      <c r="T505" s="204">
        <f>S505*H505</f>
        <v>0</v>
      </c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R505" s="205" t="s">
        <v>234</v>
      </c>
      <c r="AT505" s="205" t="s">
        <v>229</v>
      </c>
      <c r="AU505" s="205" t="s">
        <v>88</v>
      </c>
      <c r="AY505" s="18" t="s">
        <v>227</v>
      </c>
      <c r="BE505" s="206">
        <f>IF(N505="základní",J505,0)</f>
        <v>0</v>
      </c>
      <c r="BF505" s="206">
        <f>IF(N505="snížená",J505,0)</f>
        <v>0</v>
      </c>
      <c r="BG505" s="206">
        <f>IF(N505="zákl. přenesená",J505,0)</f>
        <v>0</v>
      </c>
      <c r="BH505" s="206">
        <f>IF(N505="sníž. přenesená",J505,0)</f>
        <v>0</v>
      </c>
      <c r="BI505" s="206">
        <f>IF(N505="nulová",J505,0)</f>
        <v>0</v>
      </c>
      <c r="BJ505" s="18" t="s">
        <v>85</v>
      </c>
      <c r="BK505" s="206">
        <f>ROUND(I505*H505,2)</f>
        <v>0</v>
      </c>
      <c r="BL505" s="18" t="s">
        <v>234</v>
      </c>
      <c r="BM505" s="205" t="s">
        <v>1042</v>
      </c>
    </row>
    <row r="506" spans="1:65" s="12" customFormat="1" ht="25.9" customHeight="1">
      <c r="B506" s="178"/>
      <c r="C506" s="179"/>
      <c r="D506" s="180" t="s">
        <v>76</v>
      </c>
      <c r="E506" s="181" t="s">
        <v>1417</v>
      </c>
      <c r="F506" s="181" t="s">
        <v>1418</v>
      </c>
      <c r="G506" s="179"/>
      <c r="H506" s="179"/>
      <c r="I506" s="182"/>
      <c r="J506" s="183">
        <f>BK506</f>
        <v>0</v>
      </c>
      <c r="K506" s="179"/>
      <c r="L506" s="184"/>
      <c r="M506" s="185"/>
      <c r="N506" s="186"/>
      <c r="O506" s="186"/>
      <c r="P506" s="187">
        <f>P507+P510</f>
        <v>0</v>
      </c>
      <c r="Q506" s="186"/>
      <c r="R506" s="187">
        <f>R507+R510</f>
        <v>0.35219999999999996</v>
      </c>
      <c r="S506" s="186"/>
      <c r="T506" s="188">
        <f>T507+T510</f>
        <v>4.7280000000000003E-2</v>
      </c>
      <c r="AR506" s="189" t="s">
        <v>88</v>
      </c>
      <c r="AT506" s="190" t="s">
        <v>76</v>
      </c>
      <c r="AU506" s="190" t="s">
        <v>77</v>
      </c>
      <c r="AY506" s="189" t="s">
        <v>227</v>
      </c>
      <c r="BK506" s="191">
        <f>BK507+BK510</f>
        <v>0</v>
      </c>
    </row>
    <row r="507" spans="1:65" s="12" customFormat="1" ht="22.9" customHeight="1">
      <c r="B507" s="178"/>
      <c r="C507" s="179"/>
      <c r="D507" s="180" t="s">
        <v>76</v>
      </c>
      <c r="E507" s="192" t="s">
        <v>1419</v>
      </c>
      <c r="F507" s="192" t="s">
        <v>1420</v>
      </c>
      <c r="G507" s="179"/>
      <c r="H507" s="179"/>
      <c r="I507" s="182"/>
      <c r="J507" s="193">
        <f>BK507</f>
        <v>0</v>
      </c>
      <c r="K507" s="179"/>
      <c r="L507" s="184"/>
      <c r="M507" s="185"/>
      <c r="N507" s="186"/>
      <c r="O507" s="186"/>
      <c r="P507" s="187">
        <f>SUM(P508:P509)</f>
        <v>0</v>
      </c>
      <c r="Q507" s="186"/>
      <c r="R507" s="187">
        <f>SUM(R508:R509)</f>
        <v>0.31823999999999997</v>
      </c>
      <c r="S507" s="186"/>
      <c r="T507" s="188">
        <f>SUM(T508:T509)</f>
        <v>0</v>
      </c>
      <c r="AR507" s="189" t="s">
        <v>88</v>
      </c>
      <c r="AT507" s="190" t="s">
        <v>76</v>
      </c>
      <c r="AU507" s="190" t="s">
        <v>85</v>
      </c>
      <c r="AY507" s="189" t="s">
        <v>227</v>
      </c>
      <c r="BK507" s="191">
        <f>SUM(BK508:BK509)</f>
        <v>0</v>
      </c>
    </row>
    <row r="508" spans="1:65" s="2" customFormat="1" ht="14.45" customHeight="1">
      <c r="A508" s="35"/>
      <c r="B508" s="36"/>
      <c r="C508" s="194" t="s">
        <v>728</v>
      </c>
      <c r="D508" s="194" t="s">
        <v>229</v>
      </c>
      <c r="E508" s="195" t="s">
        <v>1421</v>
      </c>
      <c r="F508" s="196" t="s">
        <v>1422</v>
      </c>
      <c r="G508" s="197" t="s">
        <v>342</v>
      </c>
      <c r="H508" s="198">
        <v>12</v>
      </c>
      <c r="I508" s="199"/>
      <c r="J508" s="200">
        <f>ROUND(I508*H508,2)</f>
        <v>0</v>
      </c>
      <c r="K508" s="196" t="s">
        <v>233</v>
      </c>
      <c r="L508" s="40"/>
      <c r="M508" s="201" t="s">
        <v>1</v>
      </c>
      <c r="N508" s="202" t="s">
        <v>42</v>
      </c>
      <c r="O508" s="72"/>
      <c r="P508" s="203">
        <f>O508*H508</f>
        <v>0</v>
      </c>
      <c r="Q508" s="203">
        <v>2.6519999999999998E-2</v>
      </c>
      <c r="R508" s="203">
        <f>Q508*H508</f>
        <v>0.31823999999999997</v>
      </c>
      <c r="S508" s="203">
        <v>0</v>
      </c>
      <c r="T508" s="204">
        <f>S508*H508</f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05" t="s">
        <v>321</v>
      </c>
      <c r="AT508" s="205" t="s">
        <v>229</v>
      </c>
      <c r="AU508" s="205" t="s">
        <v>88</v>
      </c>
      <c r="AY508" s="18" t="s">
        <v>227</v>
      </c>
      <c r="BE508" s="206">
        <f>IF(N508="základní",J508,0)</f>
        <v>0</v>
      </c>
      <c r="BF508" s="206">
        <f>IF(N508="snížená",J508,0)</f>
        <v>0</v>
      </c>
      <c r="BG508" s="206">
        <f>IF(N508="zákl. přenesená",J508,0)</f>
        <v>0</v>
      </c>
      <c r="BH508" s="206">
        <f>IF(N508="sníž. přenesená",J508,0)</f>
        <v>0</v>
      </c>
      <c r="BI508" s="206">
        <f>IF(N508="nulová",J508,0)</f>
        <v>0</v>
      </c>
      <c r="BJ508" s="18" t="s">
        <v>85</v>
      </c>
      <c r="BK508" s="206">
        <f>ROUND(I508*H508,2)</f>
        <v>0</v>
      </c>
      <c r="BL508" s="18" t="s">
        <v>321</v>
      </c>
      <c r="BM508" s="205" t="s">
        <v>1423</v>
      </c>
    </row>
    <row r="509" spans="1:65" s="2" customFormat="1" ht="24.2" customHeight="1">
      <c r="A509" s="35"/>
      <c r="B509" s="36"/>
      <c r="C509" s="194" t="s">
        <v>733</v>
      </c>
      <c r="D509" s="194" t="s">
        <v>229</v>
      </c>
      <c r="E509" s="195" t="s">
        <v>1424</v>
      </c>
      <c r="F509" s="196" t="s">
        <v>1425</v>
      </c>
      <c r="G509" s="197" t="s">
        <v>274</v>
      </c>
      <c r="H509" s="198">
        <v>0.318</v>
      </c>
      <c r="I509" s="199"/>
      <c r="J509" s="200">
        <f>ROUND(I509*H509,2)</f>
        <v>0</v>
      </c>
      <c r="K509" s="196" t="s">
        <v>233</v>
      </c>
      <c r="L509" s="40"/>
      <c r="M509" s="201" t="s">
        <v>1</v>
      </c>
      <c r="N509" s="202" t="s">
        <v>42</v>
      </c>
      <c r="O509" s="72"/>
      <c r="P509" s="203">
        <f>O509*H509</f>
        <v>0</v>
      </c>
      <c r="Q509" s="203">
        <v>0</v>
      </c>
      <c r="R509" s="203">
        <f>Q509*H509</f>
        <v>0</v>
      </c>
      <c r="S509" s="203">
        <v>0</v>
      </c>
      <c r="T509" s="204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5" t="s">
        <v>321</v>
      </c>
      <c r="AT509" s="205" t="s">
        <v>229</v>
      </c>
      <c r="AU509" s="205" t="s">
        <v>88</v>
      </c>
      <c r="AY509" s="18" t="s">
        <v>227</v>
      </c>
      <c r="BE509" s="206">
        <f>IF(N509="základní",J509,0)</f>
        <v>0</v>
      </c>
      <c r="BF509" s="206">
        <f>IF(N509="snížená",J509,0)</f>
        <v>0</v>
      </c>
      <c r="BG509" s="206">
        <f>IF(N509="zákl. přenesená",J509,0)</f>
        <v>0</v>
      </c>
      <c r="BH509" s="206">
        <f>IF(N509="sníž. přenesená",J509,0)</f>
        <v>0</v>
      </c>
      <c r="BI509" s="206">
        <f>IF(N509="nulová",J509,0)</f>
        <v>0</v>
      </c>
      <c r="BJ509" s="18" t="s">
        <v>85</v>
      </c>
      <c r="BK509" s="206">
        <f>ROUND(I509*H509,2)</f>
        <v>0</v>
      </c>
      <c r="BL509" s="18" t="s">
        <v>321</v>
      </c>
      <c r="BM509" s="205" t="s">
        <v>1426</v>
      </c>
    </row>
    <row r="510" spans="1:65" s="12" customFormat="1" ht="22.9" customHeight="1">
      <c r="B510" s="178"/>
      <c r="C510" s="179"/>
      <c r="D510" s="180" t="s">
        <v>76</v>
      </c>
      <c r="E510" s="192" t="s">
        <v>1427</v>
      </c>
      <c r="F510" s="192" t="s">
        <v>1428</v>
      </c>
      <c r="G510" s="179"/>
      <c r="H510" s="179"/>
      <c r="I510" s="182"/>
      <c r="J510" s="193">
        <f>BK510</f>
        <v>0</v>
      </c>
      <c r="K510" s="179"/>
      <c r="L510" s="184"/>
      <c r="M510" s="185"/>
      <c r="N510" s="186"/>
      <c r="O510" s="186"/>
      <c r="P510" s="187">
        <f>SUM(P511:P514)</f>
        <v>0</v>
      </c>
      <c r="Q510" s="186"/>
      <c r="R510" s="187">
        <f>SUM(R511:R514)</f>
        <v>3.3960000000000004E-2</v>
      </c>
      <c r="S510" s="186"/>
      <c r="T510" s="188">
        <f>SUM(T511:T514)</f>
        <v>4.7280000000000003E-2</v>
      </c>
      <c r="AR510" s="189" t="s">
        <v>88</v>
      </c>
      <c r="AT510" s="190" t="s">
        <v>76</v>
      </c>
      <c r="AU510" s="190" t="s">
        <v>85</v>
      </c>
      <c r="AY510" s="189" t="s">
        <v>227</v>
      </c>
      <c r="BK510" s="191">
        <f>SUM(BK511:BK514)</f>
        <v>0</v>
      </c>
    </row>
    <row r="511" spans="1:65" s="2" customFormat="1" ht="14.45" customHeight="1">
      <c r="A511" s="35"/>
      <c r="B511" s="36"/>
      <c r="C511" s="194" t="s">
        <v>736</v>
      </c>
      <c r="D511" s="194" t="s">
        <v>229</v>
      </c>
      <c r="E511" s="195" t="s">
        <v>1429</v>
      </c>
      <c r="F511" s="196" t="s">
        <v>1430</v>
      </c>
      <c r="G511" s="197" t="s">
        <v>232</v>
      </c>
      <c r="H511" s="198">
        <v>12</v>
      </c>
      <c r="I511" s="199"/>
      <c r="J511" s="200">
        <f>ROUND(I511*H511,2)</f>
        <v>0</v>
      </c>
      <c r="K511" s="196" t="s">
        <v>249</v>
      </c>
      <c r="L511" s="40"/>
      <c r="M511" s="201" t="s">
        <v>1</v>
      </c>
      <c r="N511" s="202" t="s">
        <v>42</v>
      </c>
      <c r="O511" s="72"/>
      <c r="P511" s="203">
        <f>O511*H511</f>
        <v>0</v>
      </c>
      <c r="Q511" s="203">
        <v>0</v>
      </c>
      <c r="R511" s="203">
        <f>Q511*H511</f>
        <v>0</v>
      </c>
      <c r="S511" s="203">
        <v>3.9399999999999999E-3</v>
      </c>
      <c r="T511" s="204">
        <f>S511*H511</f>
        <v>4.7280000000000003E-2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205" t="s">
        <v>321</v>
      </c>
      <c r="AT511" s="205" t="s">
        <v>229</v>
      </c>
      <c r="AU511" s="205" t="s">
        <v>88</v>
      </c>
      <c r="AY511" s="18" t="s">
        <v>227</v>
      </c>
      <c r="BE511" s="206">
        <f>IF(N511="základní",J511,0)</f>
        <v>0</v>
      </c>
      <c r="BF511" s="206">
        <f>IF(N511="snížená",J511,0)</f>
        <v>0</v>
      </c>
      <c r="BG511" s="206">
        <f>IF(N511="zákl. přenesená",J511,0)</f>
        <v>0</v>
      </c>
      <c r="BH511" s="206">
        <f>IF(N511="sníž. přenesená",J511,0)</f>
        <v>0</v>
      </c>
      <c r="BI511" s="206">
        <f>IF(N511="nulová",J511,0)</f>
        <v>0</v>
      </c>
      <c r="BJ511" s="18" t="s">
        <v>85</v>
      </c>
      <c r="BK511" s="206">
        <f>ROUND(I511*H511,2)</f>
        <v>0</v>
      </c>
      <c r="BL511" s="18" t="s">
        <v>321</v>
      </c>
      <c r="BM511" s="205" t="s">
        <v>1431</v>
      </c>
    </row>
    <row r="512" spans="1:65" s="2" customFormat="1" ht="24.2" customHeight="1">
      <c r="A512" s="35"/>
      <c r="B512" s="36"/>
      <c r="C512" s="194" t="s">
        <v>747</v>
      </c>
      <c r="D512" s="194" t="s">
        <v>229</v>
      </c>
      <c r="E512" s="195" t="s">
        <v>1432</v>
      </c>
      <c r="F512" s="196" t="s">
        <v>1433</v>
      </c>
      <c r="G512" s="197" t="s">
        <v>232</v>
      </c>
      <c r="H512" s="198">
        <v>12</v>
      </c>
      <c r="I512" s="199"/>
      <c r="J512" s="200">
        <f>ROUND(I512*H512,2)</f>
        <v>0</v>
      </c>
      <c r="K512" s="196" t="s">
        <v>233</v>
      </c>
      <c r="L512" s="40"/>
      <c r="M512" s="201" t="s">
        <v>1</v>
      </c>
      <c r="N512" s="202" t="s">
        <v>42</v>
      </c>
      <c r="O512" s="72"/>
      <c r="P512" s="203">
        <f>O512*H512</f>
        <v>0</v>
      </c>
      <c r="Q512" s="203">
        <v>2.8300000000000001E-3</v>
      </c>
      <c r="R512" s="203">
        <f>Q512*H512</f>
        <v>3.3960000000000004E-2</v>
      </c>
      <c r="S512" s="203">
        <v>0</v>
      </c>
      <c r="T512" s="204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05" t="s">
        <v>321</v>
      </c>
      <c r="AT512" s="205" t="s">
        <v>229</v>
      </c>
      <c r="AU512" s="205" t="s">
        <v>88</v>
      </c>
      <c r="AY512" s="18" t="s">
        <v>227</v>
      </c>
      <c r="BE512" s="206">
        <f>IF(N512="základní",J512,0)</f>
        <v>0</v>
      </c>
      <c r="BF512" s="206">
        <f>IF(N512="snížená",J512,0)</f>
        <v>0</v>
      </c>
      <c r="BG512" s="206">
        <f>IF(N512="zákl. přenesená",J512,0)</f>
        <v>0</v>
      </c>
      <c r="BH512" s="206">
        <f>IF(N512="sníž. přenesená",J512,0)</f>
        <v>0</v>
      </c>
      <c r="BI512" s="206">
        <f>IF(N512="nulová",J512,0)</f>
        <v>0</v>
      </c>
      <c r="BJ512" s="18" t="s">
        <v>85</v>
      </c>
      <c r="BK512" s="206">
        <f>ROUND(I512*H512,2)</f>
        <v>0</v>
      </c>
      <c r="BL512" s="18" t="s">
        <v>321</v>
      </c>
      <c r="BM512" s="205" t="s">
        <v>1434</v>
      </c>
    </row>
    <row r="513" spans="1:65" s="2" customFormat="1" ht="24.2" customHeight="1">
      <c r="A513" s="35"/>
      <c r="B513" s="36"/>
      <c r="C513" s="194" t="s">
        <v>755</v>
      </c>
      <c r="D513" s="194" t="s">
        <v>229</v>
      </c>
      <c r="E513" s="195" t="s">
        <v>1435</v>
      </c>
      <c r="F513" s="196" t="s">
        <v>1436</v>
      </c>
      <c r="G513" s="197" t="s">
        <v>342</v>
      </c>
      <c r="H513" s="198">
        <v>12</v>
      </c>
      <c r="I513" s="199"/>
      <c r="J513" s="200">
        <f>ROUND(I513*H513,2)</f>
        <v>0</v>
      </c>
      <c r="K513" s="196" t="s">
        <v>233</v>
      </c>
      <c r="L513" s="40"/>
      <c r="M513" s="201" t="s">
        <v>1</v>
      </c>
      <c r="N513" s="202" t="s">
        <v>42</v>
      </c>
      <c r="O513" s="72"/>
      <c r="P513" s="203">
        <f>O513*H513</f>
        <v>0</v>
      </c>
      <c r="Q513" s="203">
        <v>0</v>
      </c>
      <c r="R513" s="203">
        <f>Q513*H513</f>
        <v>0</v>
      </c>
      <c r="S513" s="203">
        <v>0</v>
      </c>
      <c r="T513" s="204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5" t="s">
        <v>321</v>
      </c>
      <c r="AT513" s="205" t="s">
        <v>229</v>
      </c>
      <c r="AU513" s="205" t="s">
        <v>88</v>
      </c>
      <c r="AY513" s="18" t="s">
        <v>227</v>
      </c>
      <c r="BE513" s="206">
        <f>IF(N513="základní",J513,0)</f>
        <v>0</v>
      </c>
      <c r="BF513" s="206">
        <f>IF(N513="snížená",J513,0)</f>
        <v>0</v>
      </c>
      <c r="BG513" s="206">
        <f>IF(N513="zákl. přenesená",J513,0)</f>
        <v>0</v>
      </c>
      <c r="BH513" s="206">
        <f>IF(N513="sníž. přenesená",J513,0)</f>
        <v>0</v>
      </c>
      <c r="BI513" s="206">
        <f>IF(N513="nulová",J513,0)</f>
        <v>0</v>
      </c>
      <c r="BJ513" s="18" t="s">
        <v>85</v>
      </c>
      <c r="BK513" s="206">
        <f>ROUND(I513*H513,2)</f>
        <v>0</v>
      </c>
      <c r="BL513" s="18" t="s">
        <v>321</v>
      </c>
      <c r="BM513" s="205" t="s">
        <v>1437</v>
      </c>
    </row>
    <row r="514" spans="1:65" s="2" customFormat="1" ht="24.2" customHeight="1">
      <c r="A514" s="35"/>
      <c r="B514" s="36"/>
      <c r="C514" s="194" t="s">
        <v>760</v>
      </c>
      <c r="D514" s="194" t="s">
        <v>229</v>
      </c>
      <c r="E514" s="195" t="s">
        <v>1438</v>
      </c>
      <c r="F514" s="196" t="s">
        <v>1439</v>
      </c>
      <c r="G514" s="197" t="s">
        <v>274</v>
      </c>
      <c r="H514" s="198">
        <v>3.4000000000000002E-2</v>
      </c>
      <c r="I514" s="199"/>
      <c r="J514" s="200">
        <f>ROUND(I514*H514,2)</f>
        <v>0</v>
      </c>
      <c r="K514" s="196" t="s">
        <v>233</v>
      </c>
      <c r="L514" s="40"/>
      <c r="M514" s="201" t="s">
        <v>1</v>
      </c>
      <c r="N514" s="202" t="s">
        <v>42</v>
      </c>
      <c r="O514" s="72"/>
      <c r="P514" s="203">
        <f>O514*H514</f>
        <v>0</v>
      </c>
      <c r="Q514" s="203">
        <v>0</v>
      </c>
      <c r="R514" s="203">
        <f>Q514*H514</f>
        <v>0</v>
      </c>
      <c r="S514" s="203">
        <v>0</v>
      </c>
      <c r="T514" s="204">
        <f>S514*H514</f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05" t="s">
        <v>321</v>
      </c>
      <c r="AT514" s="205" t="s">
        <v>229</v>
      </c>
      <c r="AU514" s="205" t="s">
        <v>88</v>
      </c>
      <c r="AY514" s="18" t="s">
        <v>227</v>
      </c>
      <c r="BE514" s="206">
        <f>IF(N514="základní",J514,0)</f>
        <v>0</v>
      </c>
      <c r="BF514" s="206">
        <f>IF(N514="snížená",J514,0)</f>
        <v>0</v>
      </c>
      <c r="BG514" s="206">
        <f>IF(N514="zákl. přenesená",J514,0)</f>
        <v>0</v>
      </c>
      <c r="BH514" s="206">
        <f>IF(N514="sníž. přenesená",J514,0)</f>
        <v>0</v>
      </c>
      <c r="BI514" s="206">
        <f>IF(N514="nulová",J514,0)</f>
        <v>0</v>
      </c>
      <c r="BJ514" s="18" t="s">
        <v>85</v>
      </c>
      <c r="BK514" s="206">
        <f>ROUND(I514*H514,2)</f>
        <v>0</v>
      </c>
      <c r="BL514" s="18" t="s">
        <v>321</v>
      </c>
      <c r="BM514" s="205" t="s">
        <v>1440</v>
      </c>
    </row>
    <row r="515" spans="1:65" s="12" customFormat="1" ht="25.9" customHeight="1">
      <c r="B515" s="178"/>
      <c r="C515" s="179"/>
      <c r="D515" s="180" t="s">
        <v>76</v>
      </c>
      <c r="E515" s="181" t="s">
        <v>556</v>
      </c>
      <c r="F515" s="181" t="s">
        <v>1043</v>
      </c>
      <c r="G515" s="179"/>
      <c r="H515" s="179"/>
      <c r="I515" s="182"/>
      <c r="J515" s="183">
        <f>BK515</f>
        <v>0</v>
      </c>
      <c r="K515" s="179"/>
      <c r="L515" s="184"/>
      <c r="M515" s="185"/>
      <c r="N515" s="186"/>
      <c r="O515" s="186"/>
      <c r="P515" s="187">
        <f>P516</f>
        <v>0</v>
      </c>
      <c r="Q515" s="186"/>
      <c r="R515" s="187">
        <f>R516</f>
        <v>56.166282500000001</v>
      </c>
      <c r="S515" s="186"/>
      <c r="T515" s="188">
        <f>T516</f>
        <v>0</v>
      </c>
      <c r="AR515" s="189" t="s">
        <v>245</v>
      </c>
      <c r="AT515" s="190" t="s">
        <v>76</v>
      </c>
      <c r="AU515" s="190" t="s">
        <v>77</v>
      </c>
      <c r="AY515" s="189" t="s">
        <v>227</v>
      </c>
      <c r="BK515" s="191">
        <f>BK516</f>
        <v>0</v>
      </c>
    </row>
    <row r="516" spans="1:65" s="12" customFormat="1" ht="22.9" customHeight="1">
      <c r="B516" s="178"/>
      <c r="C516" s="179"/>
      <c r="D516" s="180" t="s">
        <v>76</v>
      </c>
      <c r="E516" s="192" t="s">
        <v>1044</v>
      </c>
      <c r="F516" s="192" t="s">
        <v>1045</v>
      </c>
      <c r="G516" s="179"/>
      <c r="H516" s="179"/>
      <c r="I516" s="182"/>
      <c r="J516" s="193">
        <f>BK516</f>
        <v>0</v>
      </c>
      <c r="K516" s="179"/>
      <c r="L516" s="184"/>
      <c r="M516" s="185"/>
      <c r="N516" s="186"/>
      <c r="O516" s="186"/>
      <c r="P516" s="187">
        <f>SUM(P517:P524)</f>
        <v>0</v>
      </c>
      <c r="Q516" s="186"/>
      <c r="R516" s="187">
        <f>SUM(R517:R524)</f>
        <v>56.166282500000001</v>
      </c>
      <c r="S516" s="186"/>
      <c r="T516" s="188">
        <f>SUM(T517:T524)</f>
        <v>0</v>
      </c>
      <c r="AR516" s="189" t="s">
        <v>245</v>
      </c>
      <c r="AT516" s="190" t="s">
        <v>76</v>
      </c>
      <c r="AU516" s="190" t="s">
        <v>85</v>
      </c>
      <c r="AY516" s="189" t="s">
        <v>227</v>
      </c>
      <c r="BK516" s="191">
        <f>SUM(BK517:BK524)</f>
        <v>0</v>
      </c>
    </row>
    <row r="517" spans="1:65" s="2" customFormat="1" ht="14.45" customHeight="1">
      <c r="A517" s="35"/>
      <c r="B517" s="36"/>
      <c r="C517" s="194" t="s">
        <v>773</v>
      </c>
      <c r="D517" s="194" t="s">
        <v>229</v>
      </c>
      <c r="E517" s="195" t="s">
        <v>1047</v>
      </c>
      <c r="F517" s="196" t="s">
        <v>1048</v>
      </c>
      <c r="G517" s="197" t="s">
        <v>232</v>
      </c>
      <c r="H517" s="198">
        <v>144.25</v>
      </c>
      <c r="I517" s="199"/>
      <c r="J517" s="200">
        <f>ROUND(I517*H517,2)</f>
        <v>0</v>
      </c>
      <c r="K517" s="196" t="s">
        <v>233</v>
      </c>
      <c r="L517" s="40"/>
      <c r="M517" s="201" t="s">
        <v>1</v>
      </c>
      <c r="N517" s="202" t="s">
        <v>42</v>
      </c>
      <c r="O517" s="72"/>
      <c r="P517" s="203">
        <f>O517*H517</f>
        <v>0</v>
      </c>
      <c r="Q517" s="203">
        <v>9.0000000000000006E-5</v>
      </c>
      <c r="R517" s="203">
        <f>Q517*H517</f>
        <v>1.2982500000000001E-2</v>
      </c>
      <c r="S517" s="203">
        <v>0</v>
      </c>
      <c r="T517" s="204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5" t="s">
        <v>628</v>
      </c>
      <c r="AT517" s="205" t="s">
        <v>229</v>
      </c>
      <c r="AU517" s="205" t="s">
        <v>88</v>
      </c>
      <c r="AY517" s="18" t="s">
        <v>227</v>
      </c>
      <c r="BE517" s="206">
        <f>IF(N517="základní",J517,0)</f>
        <v>0</v>
      </c>
      <c r="BF517" s="206">
        <f>IF(N517="snížená",J517,0)</f>
        <v>0</v>
      </c>
      <c r="BG517" s="206">
        <f>IF(N517="zákl. přenesená",J517,0)</f>
        <v>0</v>
      </c>
      <c r="BH517" s="206">
        <f>IF(N517="sníž. přenesená",J517,0)</f>
        <v>0</v>
      </c>
      <c r="BI517" s="206">
        <f>IF(N517="nulová",J517,0)</f>
        <v>0</v>
      </c>
      <c r="BJ517" s="18" t="s">
        <v>85</v>
      </c>
      <c r="BK517" s="206">
        <f>ROUND(I517*H517,2)</f>
        <v>0</v>
      </c>
      <c r="BL517" s="18" t="s">
        <v>628</v>
      </c>
      <c r="BM517" s="205" t="s">
        <v>1441</v>
      </c>
    </row>
    <row r="518" spans="1:65" s="14" customFormat="1" ht="11.25">
      <c r="B518" s="219"/>
      <c r="C518" s="220"/>
      <c r="D518" s="209" t="s">
        <v>236</v>
      </c>
      <c r="E518" s="221" t="s">
        <v>1</v>
      </c>
      <c r="F518" s="222" t="s">
        <v>1050</v>
      </c>
      <c r="G518" s="220"/>
      <c r="H518" s="221" t="s">
        <v>1</v>
      </c>
      <c r="I518" s="223"/>
      <c r="J518" s="220"/>
      <c r="K518" s="220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236</v>
      </c>
      <c r="AU518" s="228" t="s">
        <v>88</v>
      </c>
      <c r="AV518" s="14" t="s">
        <v>85</v>
      </c>
      <c r="AW518" s="14" t="s">
        <v>32</v>
      </c>
      <c r="AX518" s="14" t="s">
        <v>77</v>
      </c>
      <c r="AY518" s="228" t="s">
        <v>227</v>
      </c>
    </row>
    <row r="519" spans="1:65" s="13" customFormat="1" ht="11.25">
      <c r="B519" s="207"/>
      <c r="C519" s="208"/>
      <c r="D519" s="209" t="s">
        <v>236</v>
      </c>
      <c r="E519" s="210" t="s">
        <v>1</v>
      </c>
      <c r="F519" s="211" t="s">
        <v>1051</v>
      </c>
      <c r="G519" s="208"/>
      <c r="H519" s="212">
        <v>113.45</v>
      </c>
      <c r="I519" s="213"/>
      <c r="J519" s="208"/>
      <c r="K519" s="208"/>
      <c r="L519" s="214"/>
      <c r="M519" s="215"/>
      <c r="N519" s="216"/>
      <c r="O519" s="216"/>
      <c r="P519" s="216"/>
      <c r="Q519" s="216"/>
      <c r="R519" s="216"/>
      <c r="S519" s="216"/>
      <c r="T519" s="217"/>
      <c r="AT519" s="218" t="s">
        <v>236</v>
      </c>
      <c r="AU519" s="218" t="s">
        <v>88</v>
      </c>
      <c r="AV519" s="13" t="s">
        <v>88</v>
      </c>
      <c r="AW519" s="13" t="s">
        <v>32</v>
      </c>
      <c r="AX519" s="13" t="s">
        <v>77</v>
      </c>
      <c r="AY519" s="218" t="s">
        <v>227</v>
      </c>
    </row>
    <row r="520" spans="1:65" s="13" customFormat="1" ht="11.25">
      <c r="B520" s="207"/>
      <c r="C520" s="208"/>
      <c r="D520" s="209" t="s">
        <v>236</v>
      </c>
      <c r="E520" s="210" t="s">
        <v>1</v>
      </c>
      <c r="F520" s="211" t="s">
        <v>1052</v>
      </c>
      <c r="G520" s="208"/>
      <c r="H520" s="212">
        <v>30.8</v>
      </c>
      <c r="I520" s="213"/>
      <c r="J520" s="208"/>
      <c r="K520" s="208"/>
      <c r="L520" s="214"/>
      <c r="M520" s="215"/>
      <c r="N520" s="216"/>
      <c r="O520" s="216"/>
      <c r="P520" s="216"/>
      <c r="Q520" s="216"/>
      <c r="R520" s="216"/>
      <c r="S520" s="216"/>
      <c r="T520" s="217"/>
      <c r="AT520" s="218" t="s">
        <v>236</v>
      </c>
      <c r="AU520" s="218" t="s">
        <v>88</v>
      </c>
      <c r="AV520" s="13" t="s">
        <v>88</v>
      </c>
      <c r="AW520" s="13" t="s">
        <v>32</v>
      </c>
      <c r="AX520" s="13" t="s">
        <v>77</v>
      </c>
      <c r="AY520" s="218" t="s">
        <v>227</v>
      </c>
    </row>
    <row r="521" spans="1:65" s="15" customFormat="1" ht="11.25">
      <c r="B521" s="229"/>
      <c r="C521" s="230"/>
      <c r="D521" s="209" t="s">
        <v>236</v>
      </c>
      <c r="E521" s="231" t="s">
        <v>1</v>
      </c>
      <c r="F521" s="232" t="s">
        <v>244</v>
      </c>
      <c r="G521" s="230"/>
      <c r="H521" s="233">
        <v>144.25</v>
      </c>
      <c r="I521" s="234"/>
      <c r="J521" s="230"/>
      <c r="K521" s="230"/>
      <c r="L521" s="235"/>
      <c r="M521" s="236"/>
      <c r="N521" s="237"/>
      <c r="O521" s="237"/>
      <c r="P521" s="237"/>
      <c r="Q521" s="237"/>
      <c r="R521" s="237"/>
      <c r="S521" s="237"/>
      <c r="T521" s="238"/>
      <c r="AT521" s="239" t="s">
        <v>236</v>
      </c>
      <c r="AU521" s="239" t="s">
        <v>88</v>
      </c>
      <c r="AV521" s="15" t="s">
        <v>234</v>
      </c>
      <c r="AW521" s="15" t="s">
        <v>32</v>
      </c>
      <c r="AX521" s="15" t="s">
        <v>85</v>
      </c>
      <c r="AY521" s="239" t="s">
        <v>227</v>
      </c>
    </row>
    <row r="522" spans="1:65" s="2" customFormat="1" ht="37.9" customHeight="1">
      <c r="A522" s="35"/>
      <c r="B522" s="36"/>
      <c r="C522" s="194" t="s">
        <v>778</v>
      </c>
      <c r="D522" s="194" t="s">
        <v>229</v>
      </c>
      <c r="E522" s="195" t="s">
        <v>1054</v>
      </c>
      <c r="F522" s="196" t="s">
        <v>1055</v>
      </c>
      <c r="G522" s="197" t="s">
        <v>232</v>
      </c>
      <c r="H522" s="198">
        <v>289.45</v>
      </c>
      <c r="I522" s="199"/>
      <c r="J522" s="200">
        <f>ROUND(I522*H522,2)</f>
        <v>0</v>
      </c>
      <c r="K522" s="196" t="s">
        <v>249</v>
      </c>
      <c r="L522" s="40"/>
      <c r="M522" s="201" t="s">
        <v>1</v>
      </c>
      <c r="N522" s="202" t="s">
        <v>42</v>
      </c>
      <c r="O522" s="72"/>
      <c r="P522" s="203">
        <f>O522*H522</f>
        <v>0</v>
      </c>
      <c r="Q522" s="203">
        <v>0.19400000000000001</v>
      </c>
      <c r="R522" s="203">
        <f>Q522*H522</f>
        <v>56.153300000000002</v>
      </c>
      <c r="S522" s="203">
        <v>0</v>
      </c>
      <c r="T522" s="204">
        <f>S522*H522</f>
        <v>0</v>
      </c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R522" s="205" t="s">
        <v>628</v>
      </c>
      <c r="AT522" s="205" t="s">
        <v>229</v>
      </c>
      <c r="AU522" s="205" t="s">
        <v>88</v>
      </c>
      <c r="AY522" s="18" t="s">
        <v>227</v>
      </c>
      <c r="BE522" s="206">
        <f>IF(N522="základní",J522,0)</f>
        <v>0</v>
      </c>
      <c r="BF522" s="206">
        <f>IF(N522="snížená",J522,0)</f>
        <v>0</v>
      </c>
      <c r="BG522" s="206">
        <f>IF(N522="zákl. přenesená",J522,0)</f>
        <v>0</v>
      </c>
      <c r="BH522" s="206">
        <f>IF(N522="sníž. přenesená",J522,0)</f>
        <v>0</v>
      </c>
      <c r="BI522" s="206">
        <f>IF(N522="nulová",J522,0)</f>
        <v>0</v>
      </c>
      <c r="BJ522" s="18" t="s">
        <v>85</v>
      </c>
      <c r="BK522" s="206">
        <f>ROUND(I522*H522,2)</f>
        <v>0</v>
      </c>
      <c r="BL522" s="18" t="s">
        <v>628</v>
      </c>
      <c r="BM522" s="205" t="s">
        <v>1442</v>
      </c>
    </row>
    <row r="523" spans="1:65" s="14" customFormat="1" ht="11.25">
      <c r="B523" s="219"/>
      <c r="C523" s="220"/>
      <c r="D523" s="209" t="s">
        <v>236</v>
      </c>
      <c r="E523" s="221" t="s">
        <v>1</v>
      </c>
      <c r="F523" s="222" t="s">
        <v>1050</v>
      </c>
      <c r="G523" s="220"/>
      <c r="H523" s="221" t="s">
        <v>1</v>
      </c>
      <c r="I523" s="223"/>
      <c r="J523" s="220"/>
      <c r="K523" s="220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236</v>
      </c>
      <c r="AU523" s="228" t="s">
        <v>88</v>
      </c>
      <c r="AV523" s="14" t="s">
        <v>85</v>
      </c>
      <c r="AW523" s="14" t="s">
        <v>32</v>
      </c>
      <c r="AX523" s="14" t="s">
        <v>77</v>
      </c>
      <c r="AY523" s="228" t="s">
        <v>227</v>
      </c>
    </row>
    <row r="524" spans="1:65" s="13" customFormat="1" ht="11.25">
      <c r="B524" s="207"/>
      <c r="C524" s="208"/>
      <c r="D524" s="209" t="s">
        <v>236</v>
      </c>
      <c r="E524" s="210" t="s">
        <v>1</v>
      </c>
      <c r="F524" s="211" t="s">
        <v>1057</v>
      </c>
      <c r="G524" s="208"/>
      <c r="H524" s="212">
        <v>289.45</v>
      </c>
      <c r="I524" s="213"/>
      <c r="J524" s="208"/>
      <c r="K524" s="208"/>
      <c r="L524" s="214"/>
      <c r="M524" s="261"/>
      <c r="N524" s="262"/>
      <c r="O524" s="262"/>
      <c r="P524" s="262"/>
      <c r="Q524" s="262"/>
      <c r="R524" s="262"/>
      <c r="S524" s="262"/>
      <c r="T524" s="263"/>
      <c r="AT524" s="218" t="s">
        <v>236</v>
      </c>
      <c r="AU524" s="218" t="s">
        <v>88</v>
      </c>
      <c r="AV524" s="13" t="s">
        <v>88</v>
      </c>
      <c r="AW524" s="13" t="s">
        <v>32</v>
      </c>
      <c r="AX524" s="13" t="s">
        <v>85</v>
      </c>
      <c r="AY524" s="218" t="s">
        <v>227</v>
      </c>
    </row>
    <row r="525" spans="1:65" s="2" customFormat="1" ht="6.95" customHeight="1">
      <c r="A525" s="35"/>
      <c r="B525" s="55"/>
      <c r="C525" s="56"/>
      <c r="D525" s="56"/>
      <c r="E525" s="56"/>
      <c r="F525" s="56"/>
      <c r="G525" s="56"/>
      <c r="H525" s="56"/>
      <c r="I525" s="56"/>
      <c r="J525" s="56"/>
      <c r="K525" s="56"/>
      <c r="L525" s="40"/>
      <c r="M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</row>
  </sheetData>
  <sheetProtection algorithmName="SHA-512" hashValue="BSZjAu7KqC7HOoV4k/qMz9/iFkiY7EPl0fiM0zLwYl6rE1WYr2UIzYBxXUME4bcykVrlQtKVYKY7/fVmcZFBLQ==" saltValue="ED0pCVG/143uBdcUQ6PMz7pdEEEDWT4sGo+wi32oiAd8lrNWSUYcMaAe2ZKCpawhh4ztfWBtiaSetcrmVaHsxQ==" spinCount="100000" sheet="1" objects="1" scenarios="1" formatColumns="0" formatRows="0" autoFilter="0"/>
  <autoFilter ref="C127:K524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110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94</v>
      </c>
      <c r="AZ2" s="116" t="s">
        <v>169</v>
      </c>
      <c r="BA2" s="116" t="s">
        <v>1</v>
      </c>
      <c r="BB2" s="116" t="s">
        <v>1</v>
      </c>
      <c r="BC2" s="116" t="s">
        <v>1443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1444</v>
      </c>
      <c r="BA3" s="116" t="s">
        <v>1</v>
      </c>
      <c r="BB3" s="116" t="s">
        <v>1</v>
      </c>
      <c r="BC3" s="116" t="s">
        <v>844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1445</v>
      </c>
      <c r="BA4" s="116" t="s">
        <v>1</v>
      </c>
      <c r="BB4" s="116" t="s">
        <v>1</v>
      </c>
      <c r="BC4" s="116" t="s">
        <v>1446</v>
      </c>
      <c r="BD4" s="116" t="s">
        <v>88</v>
      </c>
    </row>
    <row r="5" spans="1:56" s="1" customFormat="1" ht="6.95" customHeight="1">
      <c r="B5" s="21"/>
      <c r="L5" s="21"/>
      <c r="AZ5" s="116" t="s">
        <v>1447</v>
      </c>
      <c r="BA5" s="116" t="s">
        <v>1</v>
      </c>
      <c r="BB5" s="116" t="s">
        <v>1</v>
      </c>
      <c r="BC5" s="116" t="s">
        <v>1448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1073</v>
      </c>
      <c r="BA6" s="116" t="s">
        <v>1</v>
      </c>
      <c r="BB6" s="116" t="s">
        <v>1</v>
      </c>
      <c r="BC6" s="116" t="s">
        <v>1449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1450</v>
      </c>
      <c r="BA7" s="116" t="s">
        <v>1</v>
      </c>
      <c r="BB7" s="116" t="s">
        <v>1</v>
      </c>
      <c r="BC7" s="116" t="s">
        <v>1451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1452</v>
      </c>
      <c r="BA8" s="116" t="s">
        <v>1</v>
      </c>
      <c r="BB8" s="116" t="s">
        <v>1</v>
      </c>
      <c r="BC8" s="116" t="s">
        <v>1453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1454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1455</v>
      </c>
      <c r="BA9" s="116" t="s">
        <v>1</v>
      </c>
      <c r="BB9" s="116" t="s">
        <v>1</v>
      </c>
      <c r="BC9" s="116" t="s">
        <v>7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1456</v>
      </c>
      <c r="BA10" s="116" t="s">
        <v>1</v>
      </c>
      <c r="BB10" s="116" t="s">
        <v>1</v>
      </c>
      <c r="BC10" s="116" t="s">
        <v>307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95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1457</v>
      </c>
      <c r="BA11" s="116" t="s">
        <v>1</v>
      </c>
      <c r="BB11" s="116" t="s">
        <v>1</v>
      </c>
      <c r="BC11" s="116" t="s">
        <v>1458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1459</v>
      </c>
      <c r="BA12" s="116" t="s">
        <v>1</v>
      </c>
      <c r="BB12" s="116" t="s">
        <v>1</v>
      </c>
      <c r="BC12" s="116" t="s">
        <v>1460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1461</v>
      </c>
      <c r="BA13" s="116" t="s">
        <v>1</v>
      </c>
      <c r="BB13" s="116" t="s">
        <v>1</v>
      </c>
      <c r="BC13" s="116" t="s">
        <v>414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1462</v>
      </c>
      <c r="BA14" s="116" t="s">
        <v>1</v>
      </c>
      <c r="BB14" s="116" t="s">
        <v>1</v>
      </c>
      <c r="BC14" s="116" t="s">
        <v>307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1463</v>
      </c>
      <c r="BA15" s="116" t="s">
        <v>1</v>
      </c>
      <c r="BB15" s="116" t="s">
        <v>1</v>
      </c>
      <c r="BC15" s="116" t="s">
        <v>85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177</v>
      </c>
      <c r="BA16" s="116" t="s">
        <v>1</v>
      </c>
      <c r="BB16" s="116" t="s">
        <v>1</v>
      </c>
      <c r="BC16" s="116" t="s">
        <v>620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1464</v>
      </c>
      <c r="BA17" s="116" t="s">
        <v>1</v>
      </c>
      <c r="BB17" s="116" t="s">
        <v>1</v>
      </c>
      <c r="BC17" s="116" t="s">
        <v>1465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130</v>
      </c>
      <c r="BA18" s="116" t="s">
        <v>1</v>
      </c>
      <c r="BB18" s="116" t="s">
        <v>1</v>
      </c>
      <c r="BC18" s="116" t="s">
        <v>1466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1467</v>
      </c>
      <c r="BA19" s="116" t="s">
        <v>1</v>
      </c>
      <c r="BB19" s="116" t="s">
        <v>1</v>
      </c>
      <c r="BC19" s="116" t="s">
        <v>1468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181</v>
      </c>
      <c r="BA20" s="116" t="s">
        <v>1</v>
      </c>
      <c r="BB20" s="116" t="s">
        <v>1</v>
      </c>
      <c r="BC20" s="116" t="s">
        <v>1469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179</v>
      </c>
      <c r="BA21" s="116" t="s">
        <v>1</v>
      </c>
      <c r="BB21" s="116" t="s">
        <v>1</v>
      </c>
      <c r="BC21" s="116" t="s">
        <v>1470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147</v>
      </c>
      <c r="BA22" s="116" t="s">
        <v>1</v>
      </c>
      <c r="BB22" s="116" t="s">
        <v>1</v>
      </c>
      <c r="BC22" s="116" t="s">
        <v>1471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189</v>
      </c>
      <c r="BA23" s="116" t="s">
        <v>1</v>
      </c>
      <c r="BB23" s="116" t="s">
        <v>1</v>
      </c>
      <c r="BC23" s="116" t="s">
        <v>1472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132</v>
      </c>
      <c r="BA24" s="116" t="s">
        <v>1</v>
      </c>
      <c r="BB24" s="116" t="s">
        <v>1</v>
      </c>
      <c r="BC24" s="116" t="s">
        <v>493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1473</v>
      </c>
      <c r="BA25" s="116" t="s">
        <v>1</v>
      </c>
      <c r="BB25" s="116" t="s">
        <v>1</v>
      </c>
      <c r="BC25" s="116" t="s">
        <v>1474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135</v>
      </c>
      <c r="BA26" s="116" t="s">
        <v>1</v>
      </c>
      <c r="BB26" s="116" t="s">
        <v>1</v>
      </c>
      <c r="BC26" s="116" t="s">
        <v>1475</v>
      </c>
      <c r="BD26" s="116" t="s">
        <v>88</v>
      </c>
    </row>
    <row r="27" spans="1:56" s="8" customFormat="1" ht="214.5" customHeight="1">
      <c r="A27" s="123"/>
      <c r="B27" s="124"/>
      <c r="C27" s="123"/>
      <c r="D27" s="123"/>
      <c r="E27" s="323" t="s">
        <v>1476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155</v>
      </c>
      <c r="BA27" s="126" t="s">
        <v>1</v>
      </c>
      <c r="BB27" s="126" t="s">
        <v>1</v>
      </c>
      <c r="BC27" s="126" t="s">
        <v>1477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153</v>
      </c>
      <c r="BA28" s="116" t="s">
        <v>1</v>
      </c>
      <c r="BB28" s="116" t="s">
        <v>1</v>
      </c>
      <c r="BC28" s="116" t="s">
        <v>1478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151</v>
      </c>
      <c r="BA29" s="116" t="s">
        <v>1</v>
      </c>
      <c r="BB29" s="116" t="s">
        <v>1</v>
      </c>
      <c r="BC29" s="116" t="s">
        <v>1479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141</v>
      </c>
      <c r="BA30" s="116" t="s">
        <v>1</v>
      </c>
      <c r="BB30" s="116" t="s">
        <v>1</v>
      </c>
      <c r="BC30" s="116" t="s">
        <v>1480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Z31" s="116" t="s">
        <v>1481</v>
      </c>
      <c r="BA31" s="116" t="s">
        <v>1</v>
      </c>
      <c r="BB31" s="116" t="s">
        <v>1</v>
      </c>
      <c r="BC31" s="116" t="s">
        <v>1482</v>
      </c>
      <c r="BD31" s="116" t="s">
        <v>88</v>
      </c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Z32" s="116" t="s">
        <v>144</v>
      </c>
      <c r="BA32" s="116" t="s">
        <v>1</v>
      </c>
      <c r="BB32" s="116" t="s">
        <v>1</v>
      </c>
      <c r="BC32" s="116" t="s">
        <v>1483</v>
      </c>
      <c r="BD32" s="116" t="s">
        <v>88</v>
      </c>
    </row>
    <row r="33" spans="1:56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ROUND((SUM(BE127:BE1108)),  2)</f>
        <v>0</v>
      </c>
      <c r="G33" s="35"/>
      <c r="H33" s="35"/>
      <c r="I33" s="133">
        <v>0.21</v>
      </c>
      <c r="J33" s="132">
        <f>ROUND(((SUM(BE127:BE1108))*I33),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Z33" s="116" t="s">
        <v>188</v>
      </c>
      <c r="BA33" s="116" t="s">
        <v>1</v>
      </c>
      <c r="BB33" s="116" t="s">
        <v>1</v>
      </c>
      <c r="BC33" s="116" t="s">
        <v>1484</v>
      </c>
      <c r="BD33" s="116" t="s">
        <v>88</v>
      </c>
    </row>
    <row r="34" spans="1:56" s="2" customFormat="1" ht="14.45" customHeight="1">
      <c r="A34" s="35"/>
      <c r="B34" s="40"/>
      <c r="C34" s="35"/>
      <c r="D34" s="35"/>
      <c r="E34" s="121" t="s">
        <v>43</v>
      </c>
      <c r="F34" s="132">
        <f>ROUND((SUM(BF127:BF1108)),  2)</f>
        <v>0</v>
      </c>
      <c r="G34" s="35"/>
      <c r="H34" s="35"/>
      <c r="I34" s="133">
        <v>0.1</v>
      </c>
      <c r="J34" s="132">
        <f>ROUND(((SUM(BF127:BF1108))*I34),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Z34" s="116" t="s">
        <v>1485</v>
      </c>
      <c r="BA34" s="116" t="s">
        <v>1</v>
      </c>
      <c r="BB34" s="116" t="s">
        <v>1</v>
      </c>
      <c r="BC34" s="116" t="s">
        <v>1486</v>
      </c>
      <c r="BD34" s="116" t="s">
        <v>88</v>
      </c>
    </row>
    <row r="35" spans="1:56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ROUND((SUM(BG127:BG1108)),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Z35" s="116" t="s">
        <v>1487</v>
      </c>
      <c r="BA35" s="116" t="s">
        <v>1</v>
      </c>
      <c r="BB35" s="116" t="s">
        <v>1</v>
      </c>
      <c r="BC35" s="116" t="s">
        <v>1488</v>
      </c>
      <c r="BD35" s="116" t="s">
        <v>88</v>
      </c>
    </row>
    <row r="36" spans="1:56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ROUND((SUM(BH127:BH1108)),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Z36" s="116" t="s">
        <v>1489</v>
      </c>
      <c r="BA36" s="116" t="s">
        <v>1</v>
      </c>
      <c r="BB36" s="116" t="s">
        <v>1</v>
      </c>
      <c r="BC36" s="116" t="s">
        <v>1490</v>
      </c>
      <c r="BD36" s="116" t="s">
        <v>88</v>
      </c>
    </row>
    <row r="37" spans="1:56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ROUND((SUM(BI127:BI1108)),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Z37" s="116" t="s">
        <v>1491</v>
      </c>
      <c r="BA37" s="116" t="s">
        <v>1</v>
      </c>
      <c r="BB37" s="116" t="s">
        <v>1</v>
      </c>
      <c r="BC37" s="116" t="s">
        <v>1492</v>
      </c>
      <c r="BD37" s="116" t="s">
        <v>88</v>
      </c>
    </row>
    <row r="38" spans="1:56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Z38" s="116" t="s">
        <v>1493</v>
      </c>
      <c r="BA38" s="116" t="s">
        <v>1</v>
      </c>
      <c r="BB38" s="116" t="s">
        <v>1</v>
      </c>
      <c r="BC38" s="116" t="s">
        <v>419</v>
      </c>
      <c r="BD38" s="116" t="s">
        <v>88</v>
      </c>
    </row>
    <row r="39" spans="1:56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Z39" s="116" t="s">
        <v>1494</v>
      </c>
      <c r="BA39" s="116" t="s">
        <v>1</v>
      </c>
      <c r="BB39" s="116" t="s">
        <v>1</v>
      </c>
      <c r="BC39" s="116" t="s">
        <v>1495</v>
      </c>
      <c r="BD39" s="116" t="s">
        <v>88</v>
      </c>
    </row>
    <row r="40" spans="1:56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Z40" s="116" t="s">
        <v>1496</v>
      </c>
      <c r="BA40" s="116" t="s">
        <v>1</v>
      </c>
      <c r="BB40" s="116" t="s">
        <v>1</v>
      </c>
      <c r="BC40" s="116" t="s">
        <v>1497</v>
      </c>
      <c r="BD40" s="116" t="s">
        <v>88</v>
      </c>
    </row>
    <row r="41" spans="1:56" s="1" customFormat="1" ht="14.45" customHeight="1">
      <c r="B41" s="21"/>
      <c r="L41" s="21"/>
      <c r="AZ41" s="116" t="s">
        <v>1498</v>
      </c>
      <c r="BA41" s="116" t="s">
        <v>1</v>
      </c>
      <c r="BB41" s="116" t="s">
        <v>1</v>
      </c>
      <c r="BC41" s="116" t="s">
        <v>1499</v>
      </c>
      <c r="BD41" s="116" t="s">
        <v>88</v>
      </c>
    </row>
    <row r="42" spans="1:56" s="1" customFormat="1" ht="14.45" customHeight="1">
      <c r="B42" s="21"/>
      <c r="L42" s="21"/>
      <c r="AZ42" s="116" t="s">
        <v>1500</v>
      </c>
      <c r="BA42" s="116" t="s">
        <v>1</v>
      </c>
      <c r="BB42" s="116" t="s">
        <v>1</v>
      </c>
      <c r="BC42" s="116" t="s">
        <v>1501</v>
      </c>
      <c r="BD42" s="116" t="s">
        <v>88</v>
      </c>
    </row>
    <row r="43" spans="1:56" s="1" customFormat="1" ht="14.45" customHeight="1">
      <c r="B43" s="21"/>
      <c r="L43" s="21"/>
      <c r="AZ43" s="116" t="s">
        <v>1502</v>
      </c>
      <c r="BA43" s="116" t="s">
        <v>1</v>
      </c>
      <c r="BB43" s="116" t="s">
        <v>1</v>
      </c>
      <c r="BC43" s="116" t="s">
        <v>1503</v>
      </c>
      <c r="BD43" s="116" t="s">
        <v>88</v>
      </c>
    </row>
    <row r="44" spans="1:56" s="1" customFormat="1" ht="14.45" customHeight="1">
      <c r="B44" s="21"/>
      <c r="L44" s="21"/>
      <c r="AZ44" s="116" t="s">
        <v>1504</v>
      </c>
      <c r="BA44" s="116" t="s">
        <v>1</v>
      </c>
      <c r="BB44" s="116" t="s">
        <v>1</v>
      </c>
      <c r="BC44" s="116" t="s">
        <v>1505</v>
      </c>
      <c r="BD44" s="116" t="s">
        <v>88</v>
      </c>
    </row>
    <row r="45" spans="1:56" s="1" customFormat="1" ht="14.45" customHeight="1">
      <c r="B45" s="21"/>
      <c r="L45" s="21"/>
      <c r="AZ45" s="116" t="s">
        <v>1506</v>
      </c>
      <c r="BA45" s="116" t="s">
        <v>1</v>
      </c>
      <c r="BB45" s="116" t="s">
        <v>1</v>
      </c>
      <c r="BC45" s="116" t="s">
        <v>291</v>
      </c>
      <c r="BD45" s="116" t="s">
        <v>88</v>
      </c>
    </row>
    <row r="46" spans="1:56" s="1" customFormat="1" ht="14.45" customHeight="1">
      <c r="B46" s="21"/>
      <c r="L46" s="21"/>
      <c r="AZ46" s="116" t="s">
        <v>1507</v>
      </c>
      <c r="BA46" s="116" t="s">
        <v>1</v>
      </c>
      <c r="BB46" s="116" t="s">
        <v>1</v>
      </c>
      <c r="BC46" s="116" t="s">
        <v>371</v>
      </c>
      <c r="BD46" s="116" t="s">
        <v>88</v>
      </c>
    </row>
    <row r="47" spans="1:56" s="1" customFormat="1" ht="14.45" customHeight="1">
      <c r="B47" s="21"/>
      <c r="L47" s="21"/>
      <c r="AZ47" s="116" t="s">
        <v>1508</v>
      </c>
      <c r="BA47" s="116" t="s">
        <v>1</v>
      </c>
      <c r="BB47" s="116" t="s">
        <v>1</v>
      </c>
      <c r="BC47" s="116" t="s">
        <v>1509</v>
      </c>
      <c r="BD47" s="116" t="s">
        <v>88</v>
      </c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330 - VODOVODNÍ ŘADY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J128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J129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203</v>
      </c>
      <c r="E99" s="164"/>
      <c r="F99" s="164"/>
      <c r="G99" s="164"/>
      <c r="H99" s="164"/>
      <c r="I99" s="164"/>
      <c r="J99" s="165">
        <f>J611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204</v>
      </c>
      <c r="E100" s="164"/>
      <c r="F100" s="164"/>
      <c r="G100" s="164"/>
      <c r="H100" s="164"/>
      <c r="I100" s="164"/>
      <c r="J100" s="165">
        <f>J620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205</v>
      </c>
      <c r="E101" s="164"/>
      <c r="F101" s="164"/>
      <c r="G101" s="164"/>
      <c r="H101" s="164"/>
      <c r="I101" s="164"/>
      <c r="J101" s="165">
        <f>J631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207</v>
      </c>
      <c r="E102" s="164"/>
      <c r="F102" s="164"/>
      <c r="G102" s="164"/>
      <c r="H102" s="164"/>
      <c r="I102" s="164"/>
      <c r="J102" s="165">
        <f>J652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1510</v>
      </c>
      <c r="E103" s="164"/>
      <c r="F103" s="164"/>
      <c r="G103" s="164"/>
      <c r="H103" s="164"/>
      <c r="I103" s="164"/>
      <c r="J103" s="165">
        <f>J1013</f>
        <v>0</v>
      </c>
      <c r="K103" s="105"/>
      <c r="L103" s="166"/>
    </row>
    <row r="104" spans="1:31" s="10" customFormat="1" ht="19.899999999999999" customHeight="1">
      <c r="B104" s="162"/>
      <c r="C104" s="105"/>
      <c r="D104" s="163" t="s">
        <v>208</v>
      </c>
      <c r="E104" s="164"/>
      <c r="F104" s="164"/>
      <c r="G104" s="164"/>
      <c r="H104" s="164"/>
      <c r="I104" s="164"/>
      <c r="J104" s="165">
        <f>J1080</f>
        <v>0</v>
      </c>
      <c r="K104" s="105"/>
      <c r="L104" s="166"/>
    </row>
    <row r="105" spans="1:31" s="10" customFormat="1" ht="19.899999999999999" customHeight="1">
      <c r="B105" s="162"/>
      <c r="C105" s="105"/>
      <c r="D105" s="163" t="s">
        <v>209</v>
      </c>
      <c r="E105" s="164"/>
      <c r="F105" s="164"/>
      <c r="G105" s="164"/>
      <c r="H105" s="164"/>
      <c r="I105" s="164"/>
      <c r="J105" s="165">
        <f>J1097</f>
        <v>0</v>
      </c>
      <c r="K105" s="105"/>
      <c r="L105" s="166"/>
    </row>
    <row r="106" spans="1:31" s="9" customFormat="1" ht="24.95" customHeight="1">
      <c r="B106" s="156"/>
      <c r="C106" s="157"/>
      <c r="D106" s="158" t="s">
        <v>210</v>
      </c>
      <c r="E106" s="159"/>
      <c r="F106" s="159"/>
      <c r="G106" s="159"/>
      <c r="H106" s="159"/>
      <c r="I106" s="159"/>
      <c r="J106" s="160">
        <f>J1099</f>
        <v>0</v>
      </c>
      <c r="K106" s="157"/>
      <c r="L106" s="161"/>
    </row>
    <row r="107" spans="1:31" s="10" customFormat="1" ht="19.899999999999999" customHeight="1">
      <c r="B107" s="162"/>
      <c r="C107" s="105"/>
      <c r="D107" s="163" t="s">
        <v>211</v>
      </c>
      <c r="E107" s="164"/>
      <c r="F107" s="164"/>
      <c r="G107" s="164"/>
      <c r="H107" s="164"/>
      <c r="I107" s="164"/>
      <c r="J107" s="165">
        <f>J1100</f>
        <v>0</v>
      </c>
      <c r="K107" s="105"/>
      <c r="L107" s="166"/>
    </row>
    <row r="108" spans="1:31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63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4.95" customHeight="1">
      <c r="A114" s="35"/>
      <c r="B114" s="36"/>
      <c r="C114" s="24" t="s">
        <v>212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26.25" customHeight="1">
      <c r="A117" s="35"/>
      <c r="B117" s="36"/>
      <c r="C117" s="37"/>
      <c r="D117" s="37"/>
      <c r="E117" s="324" t="str">
        <f>E7</f>
        <v>BRNO, GAJDOŠOVA, OBSLUŽNÁ KOMUNIKACE - REKONSTRUKCE KANALIZACE A VODOVODU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143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77" t="str">
        <f>E9</f>
        <v>SO 330 - VODOVODNÍ ŘADY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F12</f>
        <v>Brno</v>
      </c>
      <c r="G121" s="37"/>
      <c r="H121" s="37"/>
      <c r="I121" s="30" t="s">
        <v>22</v>
      </c>
      <c r="J121" s="67" t="str">
        <f>IF(J12="","",J12)</f>
        <v>23. 3. 2021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7" customHeight="1">
      <c r="A123" s="35"/>
      <c r="B123" s="36"/>
      <c r="C123" s="30" t="s">
        <v>24</v>
      </c>
      <c r="D123" s="37"/>
      <c r="E123" s="37"/>
      <c r="F123" s="28" t="str">
        <f>E15</f>
        <v>Statutární město Brno</v>
      </c>
      <c r="G123" s="37"/>
      <c r="H123" s="37"/>
      <c r="I123" s="30" t="s">
        <v>30</v>
      </c>
      <c r="J123" s="33" t="str">
        <f>E21</f>
        <v>AQUA PROCON s.r.o.  Brno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IF(E18="","",E18)</f>
        <v>Vyplň údaj</v>
      </c>
      <c r="G124" s="37"/>
      <c r="H124" s="37"/>
      <c r="I124" s="30" t="s">
        <v>33</v>
      </c>
      <c r="J124" s="33" t="str">
        <f>E24</f>
        <v>Obrtel M.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7"/>
      <c r="B126" s="168"/>
      <c r="C126" s="169" t="s">
        <v>213</v>
      </c>
      <c r="D126" s="170" t="s">
        <v>62</v>
      </c>
      <c r="E126" s="170" t="s">
        <v>58</v>
      </c>
      <c r="F126" s="170" t="s">
        <v>59</v>
      </c>
      <c r="G126" s="170" t="s">
        <v>214</v>
      </c>
      <c r="H126" s="170" t="s">
        <v>215</v>
      </c>
      <c r="I126" s="170" t="s">
        <v>216</v>
      </c>
      <c r="J126" s="170" t="s">
        <v>197</v>
      </c>
      <c r="K126" s="171" t="s">
        <v>217</v>
      </c>
      <c r="L126" s="172"/>
      <c r="M126" s="76" t="s">
        <v>1</v>
      </c>
      <c r="N126" s="77" t="s">
        <v>41</v>
      </c>
      <c r="O126" s="77" t="s">
        <v>218</v>
      </c>
      <c r="P126" s="77" t="s">
        <v>219</v>
      </c>
      <c r="Q126" s="77" t="s">
        <v>220</v>
      </c>
      <c r="R126" s="77" t="s">
        <v>221</v>
      </c>
      <c r="S126" s="77" t="s">
        <v>222</v>
      </c>
      <c r="T126" s="78" t="s">
        <v>223</v>
      </c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</row>
    <row r="127" spans="1:63" s="2" customFormat="1" ht="22.9" customHeight="1">
      <c r="A127" s="35"/>
      <c r="B127" s="36"/>
      <c r="C127" s="83" t="s">
        <v>224</v>
      </c>
      <c r="D127" s="37"/>
      <c r="E127" s="37"/>
      <c r="F127" s="37"/>
      <c r="G127" s="37"/>
      <c r="H127" s="37"/>
      <c r="I127" s="37"/>
      <c r="J127" s="173">
        <f>BK127</f>
        <v>0</v>
      </c>
      <c r="K127" s="37"/>
      <c r="L127" s="40"/>
      <c r="M127" s="79"/>
      <c r="N127" s="174"/>
      <c r="O127" s="80"/>
      <c r="P127" s="175">
        <f>P128+P1099</f>
        <v>0</v>
      </c>
      <c r="Q127" s="80"/>
      <c r="R127" s="175">
        <f>R128+R1099</f>
        <v>89.80905789000002</v>
      </c>
      <c r="S127" s="80"/>
      <c r="T127" s="176">
        <f>T128+T1099</f>
        <v>1197.6257049999999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199</v>
      </c>
      <c r="BK127" s="177">
        <f>BK128+BK1099</f>
        <v>0</v>
      </c>
    </row>
    <row r="128" spans="1:63" s="12" customFormat="1" ht="25.9" customHeight="1">
      <c r="B128" s="178"/>
      <c r="C128" s="179"/>
      <c r="D128" s="180" t="s">
        <v>76</v>
      </c>
      <c r="E128" s="181" t="s">
        <v>225</v>
      </c>
      <c r="F128" s="181" t="s">
        <v>226</v>
      </c>
      <c r="G128" s="179"/>
      <c r="H128" s="179"/>
      <c r="I128" s="182"/>
      <c r="J128" s="183">
        <f>BK128</f>
        <v>0</v>
      </c>
      <c r="K128" s="179"/>
      <c r="L128" s="184"/>
      <c r="M128" s="185"/>
      <c r="N128" s="186"/>
      <c r="O128" s="186"/>
      <c r="P128" s="187">
        <f>P129+P611+P620+P631+P652+P1013+P1080+P1097</f>
        <v>0</v>
      </c>
      <c r="Q128" s="186"/>
      <c r="R128" s="187">
        <f>R129+R611+R620+R631+R652+R1013+R1080+R1097</f>
        <v>67.314953890000012</v>
      </c>
      <c r="S128" s="186"/>
      <c r="T128" s="188">
        <f>T129+T611+T620+T631+T652+T1013+T1080+T1097</f>
        <v>1197.6257049999999</v>
      </c>
      <c r="AR128" s="189" t="s">
        <v>85</v>
      </c>
      <c r="AT128" s="190" t="s">
        <v>76</v>
      </c>
      <c r="AU128" s="190" t="s">
        <v>77</v>
      </c>
      <c r="AY128" s="189" t="s">
        <v>227</v>
      </c>
      <c r="BK128" s="191">
        <f>BK129+BK611+BK620+BK631+BK652+BK1013+BK1080+BK1097</f>
        <v>0</v>
      </c>
    </row>
    <row r="129" spans="1:65" s="12" customFormat="1" ht="22.9" customHeight="1">
      <c r="B129" s="178"/>
      <c r="C129" s="179"/>
      <c r="D129" s="180" t="s">
        <v>76</v>
      </c>
      <c r="E129" s="192" t="s">
        <v>85</v>
      </c>
      <c r="F129" s="192" t="s">
        <v>228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SUM(P130:P610)</f>
        <v>0</v>
      </c>
      <c r="Q129" s="186"/>
      <c r="R129" s="187">
        <f>SUM(R130:R610)</f>
        <v>4.9528165800000004</v>
      </c>
      <c r="S129" s="186"/>
      <c r="T129" s="188">
        <f>SUM(T130:T610)</f>
        <v>1112.830105</v>
      </c>
      <c r="AR129" s="189" t="s">
        <v>85</v>
      </c>
      <c r="AT129" s="190" t="s">
        <v>76</v>
      </c>
      <c r="AU129" s="190" t="s">
        <v>85</v>
      </c>
      <c r="AY129" s="189" t="s">
        <v>227</v>
      </c>
      <c r="BK129" s="191">
        <f>SUM(BK130:BK610)</f>
        <v>0</v>
      </c>
    </row>
    <row r="130" spans="1:65" s="2" customFormat="1" ht="14.45" customHeight="1">
      <c r="A130" s="35"/>
      <c r="B130" s="36"/>
      <c r="C130" s="194" t="s">
        <v>85</v>
      </c>
      <c r="D130" s="194" t="s">
        <v>229</v>
      </c>
      <c r="E130" s="195" t="s">
        <v>230</v>
      </c>
      <c r="F130" s="196" t="s">
        <v>231</v>
      </c>
      <c r="G130" s="197" t="s">
        <v>232</v>
      </c>
      <c r="H130" s="198">
        <v>31</v>
      </c>
      <c r="I130" s="199"/>
      <c r="J130" s="200">
        <f>ROUND(I130*H130,2)</f>
        <v>0</v>
      </c>
      <c r="K130" s="196" t="s">
        <v>233</v>
      </c>
      <c r="L130" s="40"/>
      <c r="M130" s="201" t="s">
        <v>1</v>
      </c>
      <c r="N130" s="202" t="s">
        <v>42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0.20499999999999999</v>
      </c>
      <c r="T130" s="204">
        <f>S130*H130</f>
        <v>6.3549999999999995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234</v>
      </c>
      <c r="AT130" s="205" t="s">
        <v>229</v>
      </c>
      <c r="AU130" s="205" t="s">
        <v>88</v>
      </c>
      <c r="AY130" s="18" t="s">
        <v>227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85</v>
      </c>
      <c r="BK130" s="206">
        <f>ROUND(I130*H130,2)</f>
        <v>0</v>
      </c>
      <c r="BL130" s="18" t="s">
        <v>234</v>
      </c>
      <c r="BM130" s="205" t="s">
        <v>1511</v>
      </c>
    </row>
    <row r="131" spans="1:65" s="13" customFormat="1" ht="11.25">
      <c r="B131" s="207"/>
      <c r="C131" s="208"/>
      <c r="D131" s="209" t="s">
        <v>236</v>
      </c>
      <c r="E131" s="210" t="s">
        <v>1</v>
      </c>
      <c r="F131" s="211" t="s">
        <v>1512</v>
      </c>
      <c r="G131" s="208"/>
      <c r="H131" s="212">
        <v>12</v>
      </c>
      <c r="I131" s="213"/>
      <c r="J131" s="208"/>
      <c r="K131" s="208"/>
      <c r="L131" s="214"/>
      <c r="M131" s="215"/>
      <c r="N131" s="216"/>
      <c r="O131" s="216"/>
      <c r="P131" s="216"/>
      <c r="Q131" s="216"/>
      <c r="R131" s="216"/>
      <c r="S131" s="216"/>
      <c r="T131" s="217"/>
      <c r="AT131" s="218" t="s">
        <v>236</v>
      </c>
      <c r="AU131" s="218" t="s">
        <v>88</v>
      </c>
      <c r="AV131" s="13" t="s">
        <v>88</v>
      </c>
      <c r="AW131" s="13" t="s">
        <v>32</v>
      </c>
      <c r="AX131" s="13" t="s">
        <v>77</v>
      </c>
      <c r="AY131" s="218" t="s">
        <v>227</v>
      </c>
    </row>
    <row r="132" spans="1:65" s="13" customFormat="1" ht="11.25">
      <c r="B132" s="207"/>
      <c r="C132" s="208"/>
      <c r="D132" s="209" t="s">
        <v>236</v>
      </c>
      <c r="E132" s="210" t="s">
        <v>1</v>
      </c>
      <c r="F132" s="211" t="s">
        <v>1513</v>
      </c>
      <c r="G132" s="208"/>
      <c r="H132" s="212">
        <v>3</v>
      </c>
      <c r="I132" s="213"/>
      <c r="J132" s="208"/>
      <c r="K132" s="208"/>
      <c r="L132" s="214"/>
      <c r="M132" s="215"/>
      <c r="N132" s="216"/>
      <c r="O132" s="216"/>
      <c r="P132" s="216"/>
      <c r="Q132" s="216"/>
      <c r="R132" s="216"/>
      <c r="S132" s="216"/>
      <c r="T132" s="217"/>
      <c r="AT132" s="218" t="s">
        <v>236</v>
      </c>
      <c r="AU132" s="218" t="s">
        <v>88</v>
      </c>
      <c r="AV132" s="13" t="s">
        <v>88</v>
      </c>
      <c r="AW132" s="13" t="s">
        <v>32</v>
      </c>
      <c r="AX132" s="13" t="s">
        <v>77</v>
      </c>
      <c r="AY132" s="218" t="s">
        <v>227</v>
      </c>
    </row>
    <row r="133" spans="1:65" s="13" customFormat="1" ht="11.25">
      <c r="B133" s="207"/>
      <c r="C133" s="208"/>
      <c r="D133" s="209" t="s">
        <v>236</v>
      </c>
      <c r="E133" s="210" t="s">
        <v>1</v>
      </c>
      <c r="F133" s="211" t="s">
        <v>1514</v>
      </c>
      <c r="G133" s="208"/>
      <c r="H133" s="212">
        <v>10</v>
      </c>
      <c r="I133" s="213"/>
      <c r="J133" s="208"/>
      <c r="K133" s="208"/>
      <c r="L133" s="214"/>
      <c r="M133" s="215"/>
      <c r="N133" s="216"/>
      <c r="O133" s="216"/>
      <c r="P133" s="216"/>
      <c r="Q133" s="216"/>
      <c r="R133" s="216"/>
      <c r="S133" s="216"/>
      <c r="T133" s="217"/>
      <c r="AT133" s="218" t="s">
        <v>236</v>
      </c>
      <c r="AU133" s="218" t="s">
        <v>88</v>
      </c>
      <c r="AV133" s="13" t="s">
        <v>88</v>
      </c>
      <c r="AW133" s="13" t="s">
        <v>32</v>
      </c>
      <c r="AX133" s="13" t="s">
        <v>77</v>
      </c>
      <c r="AY133" s="218" t="s">
        <v>227</v>
      </c>
    </row>
    <row r="134" spans="1:65" s="13" customFormat="1" ht="11.25">
      <c r="B134" s="207"/>
      <c r="C134" s="208"/>
      <c r="D134" s="209" t="s">
        <v>236</v>
      </c>
      <c r="E134" s="210" t="s">
        <v>1</v>
      </c>
      <c r="F134" s="211" t="s">
        <v>1515</v>
      </c>
      <c r="G134" s="208"/>
      <c r="H134" s="212">
        <v>6</v>
      </c>
      <c r="I134" s="213"/>
      <c r="J134" s="208"/>
      <c r="K134" s="208"/>
      <c r="L134" s="214"/>
      <c r="M134" s="215"/>
      <c r="N134" s="216"/>
      <c r="O134" s="216"/>
      <c r="P134" s="216"/>
      <c r="Q134" s="216"/>
      <c r="R134" s="216"/>
      <c r="S134" s="216"/>
      <c r="T134" s="217"/>
      <c r="AT134" s="218" t="s">
        <v>236</v>
      </c>
      <c r="AU134" s="218" t="s">
        <v>88</v>
      </c>
      <c r="AV134" s="13" t="s">
        <v>88</v>
      </c>
      <c r="AW134" s="13" t="s">
        <v>32</v>
      </c>
      <c r="AX134" s="13" t="s">
        <v>77</v>
      </c>
      <c r="AY134" s="218" t="s">
        <v>227</v>
      </c>
    </row>
    <row r="135" spans="1:65" s="15" customFormat="1" ht="11.25">
      <c r="B135" s="229"/>
      <c r="C135" s="230"/>
      <c r="D135" s="209" t="s">
        <v>236</v>
      </c>
      <c r="E135" s="231" t="s">
        <v>1493</v>
      </c>
      <c r="F135" s="232" t="s">
        <v>244</v>
      </c>
      <c r="G135" s="230"/>
      <c r="H135" s="233">
        <v>31</v>
      </c>
      <c r="I135" s="234"/>
      <c r="J135" s="230"/>
      <c r="K135" s="230"/>
      <c r="L135" s="235"/>
      <c r="M135" s="236"/>
      <c r="N135" s="237"/>
      <c r="O135" s="237"/>
      <c r="P135" s="237"/>
      <c r="Q135" s="237"/>
      <c r="R135" s="237"/>
      <c r="S135" s="237"/>
      <c r="T135" s="238"/>
      <c r="AT135" s="239" t="s">
        <v>236</v>
      </c>
      <c r="AU135" s="239" t="s">
        <v>88</v>
      </c>
      <c r="AV135" s="15" t="s">
        <v>234</v>
      </c>
      <c r="AW135" s="15" t="s">
        <v>32</v>
      </c>
      <c r="AX135" s="15" t="s">
        <v>85</v>
      </c>
      <c r="AY135" s="239" t="s">
        <v>227</v>
      </c>
    </row>
    <row r="136" spans="1:65" s="2" customFormat="1" ht="14.45" customHeight="1">
      <c r="A136" s="35"/>
      <c r="B136" s="36"/>
      <c r="C136" s="194" t="s">
        <v>88</v>
      </c>
      <c r="D136" s="194" t="s">
        <v>229</v>
      </c>
      <c r="E136" s="195" t="s">
        <v>238</v>
      </c>
      <c r="F136" s="196" t="s">
        <v>239</v>
      </c>
      <c r="G136" s="197" t="s">
        <v>232</v>
      </c>
      <c r="H136" s="198">
        <v>62</v>
      </c>
      <c r="I136" s="199"/>
      <c r="J136" s="200">
        <f>ROUND(I136*H136,2)</f>
        <v>0</v>
      </c>
      <c r="K136" s="196" t="s">
        <v>233</v>
      </c>
      <c r="L136" s="40"/>
      <c r="M136" s="201" t="s">
        <v>1</v>
      </c>
      <c r="N136" s="202" t="s">
        <v>42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0.115</v>
      </c>
      <c r="T136" s="204">
        <f>S136*H136</f>
        <v>7.13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234</v>
      </c>
      <c r="AT136" s="205" t="s">
        <v>229</v>
      </c>
      <c r="AU136" s="205" t="s">
        <v>88</v>
      </c>
      <c r="AY136" s="18" t="s">
        <v>227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85</v>
      </c>
      <c r="BK136" s="206">
        <f>ROUND(I136*H136,2)</f>
        <v>0</v>
      </c>
      <c r="BL136" s="18" t="s">
        <v>234</v>
      </c>
      <c r="BM136" s="205" t="s">
        <v>1516</v>
      </c>
    </row>
    <row r="137" spans="1:65" s="14" customFormat="1" ht="11.25">
      <c r="B137" s="219"/>
      <c r="C137" s="220"/>
      <c r="D137" s="209" t="s">
        <v>236</v>
      </c>
      <c r="E137" s="221" t="s">
        <v>1</v>
      </c>
      <c r="F137" s="222" t="s">
        <v>241</v>
      </c>
      <c r="G137" s="220"/>
      <c r="H137" s="221" t="s">
        <v>1</v>
      </c>
      <c r="I137" s="223"/>
      <c r="J137" s="220"/>
      <c r="K137" s="220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236</v>
      </c>
      <c r="AU137" s="228" t="s">
        <v>88</v>
      </c>
      <c r="AV137" s="14" t="s">
        <v>85</v>
      </c>
      <c r="AW137" s="14" t="s">
        <v>32</v>
      </c>
      <c r="AX137" s="14" t="s">
        <v>77</v>
      </c>
      <c r="AY137" s="228" t="s">
        <v>227</v>
      </c>
    </row>
    <row r="138" spans="1:65" s="13" customFormat="1" ht="11.25">
      <c r="B138" s="207"/>
      <c r="C138" s="208"/>
      <c r="D138" s="209" t="s">
        <v>236</v>
      </c>
      <c r="E138" s="210" t="s">
        <v>1</v>
      </c>
      <c r="F138" s="211" t="s">
        <v>1517</v>
      </c>
      <c r="G138" s="208"/>
      <c r="H138" s="212">
        <v>62</v>
      </c>
      <c r="I138" s="213"/>
      <c r="J138" s="208"/>
      <c r="K138" s="208"/>
      <c r="L138" s="214"/>
      <c r="M138" s="215"/>
      <c r="N138" s="216"/>
      <c r="O138" s="216"/>
      <c r="P138" s="216"/>
      <c r="Q138" s="216"/>
      <c r="R138" s="216"/>
      <c r="S138" s="216"/>
      <c r="T138" s="217"/>
      <c r="AT138" s="218" t="s">
        <v>236</v>
      </c>
      <c r="AU138" s="218" t="s">
        <v>88</v>
      </c>
      <c r="AV138" s="13" t="s">
        <v>88</v>
      </c>
      <c r="AW138" s="13" t="s">
        <v>32</v>
      </c>
      <c r="AX138" s="13" t="s">
        <v>77</v>
      </c>
      <c r="AY138" s="218" t="s">
        <v>227</v>
      </c>
    </row>
    <row r="139" spans="1:65" s="15" customFormat="1" ht="11.25">
      <c r="B139" s="229"/>
      <c r="C139" s="230"/>
      <c r="D139" s="209" t="s">
        <v>236</v>
      </c>
      <c r="E139" s="231" t="s">
        <v>177</v>
      </c>
      <c r="F139" s="232" t="s">
        <v>244</v>
      </c>
      <c r="G139" s="230"/>
      <c r="H139" s="233">
        <v>62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236</v>
      </c>
      <c r="AU139" s="239" t="s">
        <v>88</v>
      </c>
      <c r="AV139" s="15" t="s">
        <v>234</v>
      </c>
      <c r="AW139" s="15" t="s">
        <v>32</v>
      </c>
      <c r="AX139" s="15" t="s">
        <v>85</v>
      </c>
      <c r="AY139" s="239" t="s">
        <v>227</v>
      </c>
    </row>
    <row r="140" spans="1:65" s="2" customFormat="1" ht="24.2" customHeight="1">
      <c r="A140" s="35"/>
      <c r="B140" s="36"/>
      <c r="C140" s="194" t="s">
        <v>245</v>
      </c>
      <c r="D140" s="194" t="s">
        <v>229</v>
      </c>
      <c r="E140" s="195" t="s">
        <v>246</v>
      </c>
      <c r="F140" s="196" t="s">
        <v>247</v>
      </c>
      <c r="G140" s="197" t="s">
        <v>248</v>
      </c>
      <c r="H140" s="198">
        <v>6.82</v>
      </c>
      <c r="I140" s="199"/>
      <c r="J140" s="200">
        <f>ROUND(I140*H140,2)</f>
        <v>0</v>
      </c>
      <c r="K140" s="196" t="s">
        <v>249</v>
      </c>
      <c r="L140" s="40"/>
      <c r="M140" s="201" t="s">
        <v>1</v>
      </c>
      <c r="N140" s="202" t="s">
        <v>42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234</v>
      </c>
      <c r="AT140" s="205" t="s">
        <v>229</v>
      </c>
      <c r="AU140" s="205" t="s">
        <v>88</v>
      </c>
      <c r="AY140" s="18" t="s">
        <v>227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85</v>
      </c>
      <c r="BK140" s="206">
        <f>ROUND(I140*H140,2)</f>
        <v>0</v>
      </c>
      <c r="BL140" s="18" t="s">
        <v>234</v>
      </c>
      <c r="BM140" s="205" t="s">
        <v>1518</v>
      </c>
    </row>
    <row r="141" spans="1:65" s="13" customFormat="1" ht="11.25">
      <c r="B141" s="207"/>
      <c r="C141" s="208"/>
      <c r="D141" s="209" t="s">
        <v>236</v>
      </c>
      <c r="E141" s="210" t="s">
        <v>1</v>
      </c>
      <c r="F141" s="211" t="s">
        <v>251</v>
      </c>
      <c r="G141" s="208"/>
      <c r="H141" s="212">
        <v>6.82</v>
      </c>
      <c r="I141" s="213"/>
      <c r="J141" s="208"/>
      <c r="K141" s="208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236</v>
      </c>
      <c r="AU141" s="218" t="s">
        <v>88</v>
      </c>
      <c r="AV141" s="13" t="s">
        <v>88</v>
      </c>
      <c r="AW141" s="13" t="s">
        <v>32</v>
      </c>
      <c r="AX141" s="13" t="s">
        <v>85</v>
      </c>
      <c r="AY141" s="218" t="s">
        <v>227</v>
      </c>
    </row>
    <row r="142" spans="1:65" s="2" customFormat="1" ht="24.2" customHeight="1">
      <c r="A142" s="35"/>
      <c r="B142" s="36"/>
      <c r="C142" s="194" t="s">
        <v>234</v>
      </c>
      <c r="D142" s="194" t="s">
        <v>229</v>
      </c>
      <c r="E142" s="195" t="s">
        <v>1519</v>
      </c>
      <c r="F142" s="196" t="s">
        <v>1520</v>
      </c>
      <c r="G142" s="197" t="s">
        <v>248</v>
      </c>
      <c r="H142" s="198">
        <v>15.654999999999999</v>
      </c>
      <c r="I142" s="199"/>
      <c r="J142" s="200">
        <f>ROUND(I142*H142,2)</f>
        <v>0</v>
      </c>
      <c r="K142" s="196" t="s">
        <v>233</v>
      </c>
      <c r="L142" s="40"/>
      <c r="M142" s="201" t="s">
        <v>1</v>
      </c>
      <c r="N142" s="202" t="s">
        <v>42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0.255</v>
      </c>
      <c r="T142" s="204">
        <f>S142*H142</f>
        <v>3.9920249999999999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234</v>
      </c>
      <c r="AT142" s="205" t="s">
        <v>229</v>
      </c>
      <c r="AU142" s="205" t="s">
        <v>88</v>
      </c>
      <c r="AY142" s="18" t="s">
        <v>227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85</v>
      </c>
      <c r="BK142" s="206">
        <f>ROUND(I142*H142,2)</f>
        <v>0</v>
      </c>
      <c r="BL142" s="18" t="s">
        <v>234</v>
      </c>
      <c r="BM142" s="205" t="s">
        <v>1521</v>
      </c>
    </row>
    <row r="143" spans="1:65" s="14" customFormat="1" ht="11.25">
      <c r="B143" s="219"/>
      <c r="C143" s="220"/>
      <c r="D143" s="209" t="s">
        <v>236</v>
      </c>
      <c r="E143" s="221" t="s">
        <v>1</v>
      </c>
      <c r="F143" s="222" t="s">
        <v>1522</v>
      </c>
      <c r="G143" s="220"/>
      <c r="H143" s="221" t="s">
        <v>1</v>
      </c>
      <c r="I143" s="223"/>
      <c r="J143" s="220"/>
      <c r="K143" s="220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236</v>
      </c>
      <c r="AU143" s="228" t="s">
        <v>88</v>
      </c>
      <c r="AV143" s="14" t="s">
        <v>85</v>
      </c>
      <c r="AW143" s="14" t="s">
        <v>32</v>
      </c>
      <c r="AX143" s="14" t="s">
        <v>77</v>
      </c>
      <c r="AY143" s="228" t="s">
        <v>227</v>
      </c>
    </row>
    <row r="144" spans="1:65" s="14" customFormat="1" ht="11.25">
      <c r="B144" s="219"/>
      <c r="C144" s="220"/>
      <c r="D144" s="209" t="s">
        <v>236</v>
      </c>
      <c r="E144" s="221" t="s">
        <v>1</v>
      </c>
      <c r="F144" s="222" t="s">
        <v>1523</v>
      </c>
      <c r="G144" s="220"/>
      <c r="H144" s="221" t="s">
        <v>1</v>
      </c>
      <c r="I144" s="223"/>
      <c r="J144" s="220"/>
      <c r="K144" s="220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236</v>
      </c>
      <c r="AU144" s="228" t="s">
        <v>88</v>
      </c>
      <c r="AV144" s="14" t="s">
        <v>85</v>
      </c>
      <c r="AW144" s="14" t="s">
        <v>32</v>
      </c>
      <c r="AX144" s="14" t="s">
        <v>77</v>
      </c>
      <c r="AY144" s="228" t="s">
        <v>227</v>
      </c>
    </row>
    <row r="145" spans="1:65" s="13" customFormat="1" ht="11.25">
      <c r="B145" s="207"/>
      <c r="C145" s="208"/>
      <c r="D145" s="209" t="s">
        <v>236</v>
      </c>
      <c r="E145" s="210" t="s">
        <v>1</v>
      </c>
      <c r="F145" s="211" t="s">
        <v>1524</v>
      </c>
      <c r="G145" s="208"/>
      <c r="H145" s="212">
        <v>5.88</v>
      </c>
      <c r="I145" s="213"/>
      <c r="J145" s="208"/>
      <c r="K145" s="208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236</v>
      </c>
      <c r="AU145" s="218" t="s">
        <v>88</v>
      </c>
      <c r="AV145" s="13" t="s">
        <v>88</v>
      </c>
      <c r="AW145" s="13" t="s">
        <v>32</v>
      </c>
      <c r="AX145" s="13" t="s">
        <v>77</v>
      </c>
      <c r="AY145" s="218" t="s">
        <v>227</v>
      </c>
    </row>
    <row r="146" spans="1:65" s="14" customFormat="1" ht="11.25">
      <c r="B146" s="219"/>
      <c r="C146" s="220"/>
      <c r="D146" s="209" t="s">
        <v>236</v>
      </c>
      <c r="E146" s="221" t="s">
        <v>1</v>
      </c>
      <c r="F146" s="222" t="s">
        <v>1525</v>
      </c>
      <c r="G146" s="220"/>
      <c r="H146" s="221" t="s">
        <v>1</v>
      </c>
      <c r="I146" s="223"/>
      <c r="J146" s="220"/>
      <c r="K146" s="220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236</v>
      </c>
      <c r="AU146" s="228" t="s">
        <v>88</v>
      </c>
      <c r="AV146" s="14" t="s">
        <v>85</v>
      </c>
      <c r="AW146" s="14" t="s">
        <v>32</v>
      </c>
      <c r="AX146" s="14" t="s">
        <v>77</v>
      </c>
      <c r="AY146" s="228" t="s">
        <v>227</v>
      </c>
    </row>
    <row r="147" spans="1:65" s="13" customFormat="1" ht="11.25">
      <c r="B147" s="207"/>
      <c r="C147" s="208"/>
      <c r="D147" s="209" t="s">
        <v>236</v>
      </c>
      <c r="E147" s="210" t="s">
        <v>1</v>
      </c>
      <c r="F147" s="211" t="s">
        <v>1526</v>
      </c>
      <c r="G147" s="208"/>
      <c r="H147" s="212">
        <v>4.6749999999999998</v>
      </c>
      <c r="I147" s="213"/>
      <c r="J147" s="208"/>
      <c r="K147" s="208"/>
      <c r="L147" s="214"/>
      <c r="M147" s="215"/>
      <c r="N147" s="216"/>
      <c r="O147" s="216"/>
      <c r="P147" s="216"/>
      <c r="Q147" s="216"/>
      <c r="R147" s="216"/>
      <c r="S147" s="216"/>
      <c r="T147" s="217"/>
      <c r="AT147" s="218" t="s">
        <v>236</v>
      </c>
      <c r="AU147" s="218" t="s">
        <v>88</v>
      </c>
      <c r="AV147" s="13" t="s">
        <v>88</v>
      </c>
      <c r="AW147" s="13" t="s">
        <v>32</v>
      </c>
      <c r="AX147" s="13" t="s">
        <v>77</v>
      </c>
      <c r="AY147" s="218" t="s">
        <v>227</v>
      </c>
    </row>
    <row r="148" spans="1:65" s="14" customFormat="1" ht="11.25">
      <c r="B148" s="219"/>
      <c r="C148" s="220"/>
      <c r="D148" s="209" t="s">
        <v>236</v>
      </c>
      <c r="E148" s="221" t="s">
        <v>1</v>
      </c>
      <c r="F148" s="222" t="s">
        <v>1525</v>
      </c>
      <c r="G148" s="220"/>
      <c r="H148" s="221" t="s">
        <v>1</v>
      </c>
      <c r="I148" s="223"/>
      <c r="J148" s="220"/>
      <c r="K148" s="220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236</v>
      </c>
      <c r="AU148" s="228" t="s">
        <v>88</v>
      </c>
      <c r="AV148" s="14" t="s">
        <v>85</v>
      </c>
      <c r="AW148" s="14" t="s">
        <v>32</v>
      </c>
      <c r="AX148" s="14" t="s">
        <v>77</v>
      </c>
      <c r="AY148" s="228" t="s">
        <v>227</v>
      </c>
    </row>
    <row r="149" spans="1:65" s="13" customFormat="1" ht="11.25">
      <c r="B149" s="207"/>
      <c r="C149" s="208"/>
      <c r="D149" s="209" t="s">
        <v>236</v>
      </c>
      <c r="E149" s="210" t="s">
        <v>1</v>
      </c>
      <c r="F149" s="211" t="s">
        <v>1527</v>
      </c>
      <c r="G149" s="208"/>
      <c r="H149" s="212">
        <v>5.0999999999999996</v>
      </c>
      <c r="I149" s="213"/>
      <c r="J149" s="208"/>
      <c r="K149" s="208"/>
      <c r="L149" s="214"/>
      <c r="M149" s="215"/>
      <c r="N149" s="216"/>
      <c r="O149" s="216"/>
      <c r="P149" s="216"/>
      <c r="Q149" s="216"/>
      <c r="R149" s="216"/>
      <c r="S149" s="216"/>
      <c r="T149" s="217"/>
      <c r="AT149" s="218" t="s">
        <v>236</v>
      </c>
      <c r="AU149" s="218" t="s">
        <v>88</v>
      </c>
      <c r="AV149" s="13" t="s">
        <v>88</v>
      </c>
      <c r="AW149" s="13" t="s">
        <v>32</v>
      </c>
      <c r="AX149" s="13" t="s">
        <v>77</v>
      </c>
      <c r="AY149" s="218" t="s">
        <v>227</v>
      </c>
    </row>
    <row r="150" spans="1:65" s="16" customFormat="1" ht="11.25">
      <c r="B150" s="240"/>
      <c r="C150" s="241"/>
      <c r="D150" s="209" t="s">
        <v>236</v>
      </c>
      <c r="E150" s="242" t="s">
        <v>1489</v>
      </c>
      <c r="F150" s="243" t="s">
        <v>290</v>
      </c>
      <c r="G150" s="241"/>
      <c r="H150" s="244">
        <v>15.654999999999999</v>
      </c>
      <c r="I150" s="245"/>
      <c r="J150" s="241"/>
      <c r="K150" s="241"/>
      <c r="L150" s="246"/>
      <c r="M150" s="247"/>
      <c r="N150" s="248"/>
      <c r="O150" s="248"/>
      <c r="P150" s="248"/>
      <c r="Q150" s="248"/>
      <c r="R150" s="248"/>
      <c r="S150" s="248"/>
      <c r="T150" s="249"/>
      <c r="AT150" s="250" t="s">
        <v>236</v>
      </c>
      <c r="AU150" s="250" t="s">
        <v>88</v>
      </c>
      <c r="AV150" s="16" t="s">
        <v>245</v>
      </c>
      <c r="AW150" s="16" t="s">
        <v>32</v>
      </c>
      <c r="AX150" s="16" t="s">
        <v>77</v>
      </c>
      <c r="AY150" s="250" t="s">
        <v>227</v>
      </c>
    </row>
    <row r="151" spans="1:65" s="15" customFormat="1" ht="11.25">
      <c r="B151" s="229"/>
      <c r="C151" s="230"/>
      <c r="D151" s="209" t="s">
        <v>236</v>
      </c>
      <c r="E151" s="231" t="s">
        <v>1</v>
      </c>
      <c r="F151" s="232" t="s">
        <v>244</v>
      </c>
      <c r="G151" s="230"/>
      <c r="H151" s="233">
        <v>15.654999999999999</v>
      </c>
      <c r="I151" s="234"/>
      <c r="J151" s="230"/>
      <c r="K151" s="230"/>
      <c r="L151" s="235"/>
      <c r="M151" s="236"/>
      <c r="N151" s="237"/>
      <c r="O151" s="237"/>
      <c r="P151" s="237"/>
      <c r="Q151" s="237"/>
      <c r="R151" s="237"/>
      <c r="S151" s="237"/>
      <c r="T151" s="238"/>
      <c r="AT151" s="239" t="s">
        <v>236</v>
      </c>
      <c r="AU151" s="239" t="s">
        <v>88</v>
      </c>
      <c r="AV151" s="15" t="s">
        <v>234</v>
      </c>
      <c r="AW151" s="15" t="s">
        <v>32</v>
      </c>
      <c r="AX151" s="15" t="s">
        <v>85</v>
      </c>
      <c r="AY151" s="239" t="s">
        <v>227</v>
      </c>
    </row>
    <row r="152" spans="1:65" s="2" customFormat="1" ht="24.2" customHeight="1">
      <c r="A152" s="35"/>
      <c r="B152" s="36"/>
      <c r="C152" s="194" t="s">
        <v>256</v>
      </c>
      <c r="D152" s="194" t="s">
        <v>229</v>
      </c>
      <c r="E152" s="195" t="s">
        <v>252</v>
      </c>
      <c r="F152" s="196" t="s">
        <v>253</v>
      </c>
      <c r="G152" s="197" t="s">
        <v>248</v>
      </c>
      <c r="H152" s="198">
        <v>40.795000000000002</v>
      </c>
      <c r="I152" s="199"/>
      <c r="J152" s="200">
        <f>ROUND(I152*H152,2)</f>
        <v>0</v>
      </c>
      <c r="K152" s="196" t="s">
        <v>233</v>
      </c>
      <c r="L152" s="40"/>
      <c r="M152" s="201" t="s">
        <v>1</v>
      </c>
      <c r="N152" s="202" t="s">
        <v>42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0.28999999999999998</v>
      </c>
      <c r="T152" s="204">
        <f>S152*H152</f>
        <v>11.830550000000001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234</v>
      </c>
      <c r="AT152" s="205" t="s">
        <v>229</v>
      </c>
      <c r="AU152" s="205" t="s">
        <v>88</v>
      </c>
      <c r="AY152" s="18" t="s">
        <v>227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85</v>
      </c>
      <c r="BK152" s="206">
        <f>ROUND(I152*H152,2)</f>
        <v>0</v>
      </c>
      <c r="BL152" s="18" t="s">
        <v>234</v>
      </c>
      <c r="BM152" s="205" t="s">
        <v>1528</v>
      </c>
    </row>
    <row r="153" spans="1:65" s="13" customFormat="1" ht="11.25">
      <c r="B153" s="207"/>
      <c r="C153" s="208"/>
      <c r="D153" s="209" t="s">
        <v>236</v>
      </c>
      <c r="E153" s="210" t="s">
        <v>1</v>
      </c>
      <c r="F153" s="211" t="s">
        <v>1529</v>
      </c>
      <c r="G153" s="208"/>
      <c r="H153" s="212">
        <v>25.14</v>
      </c>
      <c r="I153" s="213"/>
      <c r="J153" s="208"/>
      <c r="K153" s="208"/>
      <c r="L153" s="214"/>
      <c r="M153" s="215"/>
      <c r="N153" s="216"/>
      <c r="O153" s="216"/>
      <c r="P153" s="216"/>
      <c r="Q153" s="216"/>
      <c r="R153" s="216"/>
      <c r="S153" s="216"/>
      <c r="T153" s="217"/>
      <c r="AT153" s="218" t="s">
        <v>236</v>
      </c>
      <c r="AU153" s="218" t="s">
        <v>88</v>
      </c>
      <c r="AV153" s="13" t="s">
        <v>88</v>
      </c>
      <c r="AW153" s="13" t="s">
        <v>32</v>
      </c>
      <c r="AX153" s="13" t="s">
        <v>77</v>
      </c>
      <c r="AY153" s="218" t="s">
        <v>227</v>
      </c>
    </row>
    <row r="154" spans="1:65" s="13" customFormat="1" ht="11.25">
      <c r="B154" s="207"/>
      <c r="C154" s="208"/>
      <c r="D154" s="209" t="s">
        <v>236</v>
      </c>
      <c r="E154" s="210" t="s">
        <v>1</v>
      </c>
      <c r="F154" s="211" t="s">
        <v>1530</v>
      </c>
      <c r="G154" s="208"/>
      <c r="H154" s="212">
        <v>15.654999999999999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1:65" s="15" customFormat="1" ht="11.25">
      <c r="B155" s="229"/>
      <c r="C155" s="230"/>
      <c r="D155" s="209" t="s">
        <v>236</v>
      </c>
      <c r="E155" s="231" t="s">
        <v>1</v>
      </c>
      <c r="F155" s="232" t="s">
        <v>244</v>
      </c>
      <c r="G155" s="230"/>
      <c r="H155" s="233">
        <v>40.795000000000002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236</v>
      </c>
      <c r="AU155" s="239" t="s">
        <v>88</v>
      </c>
      <c r="AV155" s="15" t="s">
        <v>234</v>
      </c>
      <c r="AW155" s="15" t="s">
        <v>32</v>
      </c>
      <c r="AX155" s="15" t="s">
        <v>85</v>
      </c>
      <c r="AY155" s="239" t="s">
        <v>227</v>
      </c>
    </row>
    <row r="156" spans="1:65" s="2" customFormat="1" ht="24.2" customHeight="1">
      <c r="A156" s="35"/>
      <c r="B156" s="36"/>
      <c r="C156" s="194" t="s">
        <v>261</v>
      </c>
      <c r="D156" s="194" t="s">
        <v>229</v>
      </c>
      <c r="E156" s="195" t="s">
        <v>1531</v>
      </c>
      <c r="F156" s="196" t="s">
        <v>1532</v>
      </c>
      <c r="G156" s="197" t="s">
        <v>248</v>
      </c>
      <c r="H156" s="198">
        <v>81.790000000000006</v>
      </c>
      <c r="I156" s="199"/>
      <c r="J156" s="200">
        <f>ROUND(I156*H156,2)</f>
        <v>0</v>
      </c>
      <c r="K156" s="196" t="s">
        <v>233</v>
      </c>
      <c r="L156" s="40"/>
      <c r="M156" s="201" t="s">
        <v>1</v>
      </c>
      <c r="N156" s="202" t="s">
        <v>42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0.32500000000000001</v>
      </c>
      <c r="T156" s="204">
        <f>S156*H156</f>
        <v>26.581750000000003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88</v>
      </c>
      <c r="AY156" s="18" t="s">
        <v>227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85</v>
      </c>
      <c r="BK156" s="206">
        <f>ROUND(I156*H156,2)</f>
        <v>0</v>
      </c>
      <c r="BL156" s="18" t="s">
        <v>234</v>
      </c>
      <c r="BM156" s="205" t="s">
        <v>1533</v>
      </c>
    </row>
    <row r="157" spans="1:65" s="13" customFormat="1" ht="11.25">
      <c r="B157" s="207"/>
      <c r="C157" s="208"/>
      <c r="D157" s="209" t="s">
        <v>236</v>
      </c>
      <c r="E157" s="210" t="s">
        <v>1</v>
      </c>
      <c r="F157" s="211" t="s">
        <v>1534</v>
      </c>
      <c r="G157" s="208"/>
      <c r="H157" s="212">
        <v>25.14</v>
      </c>
      <c r="I157" s="213"/>
      <c r="J157" s="208"/>
      <c r="K157" s="208"/>
      <c r="L157" s="214"/>
      <c r="M157" s="215"/>
      <c r="N157" s="216"/>
      <c r="O157" s="216"/>
      <c r="P157" s="216"/>
      <c r="Q157" s="216"/>
      <c r="R157" s="216"/>
      <c r="S157" s="216"/>
      <c r="T157" s="217"/>
      <c r="AT157" s="218" t="s">
        <v>236</v>
      </c>
      <c r="AU157" s="218" t="s">
        <v>88</v>
      </c>
      <c r="AV157" s="13" t="s">
        <v>88</v>
      </c>
      <c r="AW157" s="13" t="s">
        <v>32</v>
      </c>
      <c r="AX157" s="13" t="s">
        <v>77</v>
      </c>
      <c r="AY157" s="21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1535</v>
      </c>
      <c r="G158" s="208"/>
      <c r="H158" s="212">
        <v>56.65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77</v>
      </c>
      <c r="AY158" s="218" t="s">
        <v>227</v>
      </c>
    </row>
    <row r="159" spans="1:65" s="15" customFormat="1" ht="11.25">
      <c r="B159" s="229"/>
      <c r="C159" s="230"/>
      <c r="D159" s="209" t="s">
        <v>236</v>
      </c>
      <c r="E159" s="231" t="s">
        <v>1</v>
      </c>
      <c r="F159" s="232" t="s">
        <v>244</v>
      </c>
      <c r="G159" s="230"/>
      <c r="H159" s="233">
        <v>81.790000000000006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236</v>
      </c>
      <c r="AU159" s="239" t="s">
        <v>88</v>
      </c>
      <c r="AV159" s="15" t="s">
        <v>234</v>
      </c>
      <c r="AW159" s="15" t="s">
        <v>32</v>
      </c>
      <c r="AX159" s="15" t="s">
        <v>85</v>
      </c>
      <c r="AY159" s="239" t="s">
        <v>227</v>
      </c>
    </row>
    <row r="160" spans="1:65" s="2" customFormat="1" ht="14.45" customHeight="1">
      <c r="A160" s="35"/>
      <c r="B160" s="36"/>
      <c r="C160" s="194" t="s">
        <v>266</v>
      </c>
      <c r="D160" s="194" t="s">
        <v>229</v>
      </c>
      <c r="E160" s="195" t="s">
        <v>1536</v>
      </c>
      <c r="F160" s="196" t="s">
        <v>1537</v>
      </c>
      <c r="G160" s="197" t="s">
        <v>232</v>
      </c>
      <c r="H160" s="198">
        <v>44.8</v>
      </c>
      <c r="I160" s="199"/>
      <c r="J160" s="200">
        <f>ROUND(I160*H160,2)</f>
        <v>0</v>
      </c>
      <c r="K160" s="196" t="s">
        <v>233</v>
      </c>
      <c r="L160" s="40"/>
      <c r="M160" s="201" t="s">
        <v>1</v>
      </c>
      <c r="N160" s="202" t="s">
        <v>42</v>
      </c>
      <c r="O160" s="72"/>
      <c r="P160" s="203">
        <f>O160*H160</f>
        <v>0</v>
      </c>
      <c r="Q160" s="203">
        <v>3.0000000000000001E-5</v>
      </c>
      <c r="R160" s="203">
        <f>Q160*H160</f>
        <v>1.3439999999999999E-3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234</v>
      </c>
      <c r="AT160" s="205" t="s">
        <v>229</v>
      </c>
      <c r="AU160" s="205" t="s">
        <v>88</v>
      </c>
      <c r="AY160" s="18" t="s">
        <v>227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85</v>
      </c>
      <c r="BK160" s="206">
        <f>ROUND(I160*H160,2)</f>
        <v>0</v>
      </c>
      <c r="BL160" s="18" t="s">
        <v>234</v>
      </c>
      <c r="BM160" s="205" t="s">
        <v>1538</v>
      </c>
    </row>
    <row r="161" spans="1:65" s="13" customFormat="1" ht="11.25">
      <c r="B161" s="207"/>
      <c r="C161" s="208"/>
      <c r="D161" s="209" t="s">
        <v>236</v>
      </c>
      <c r="E161" s="210" t="s">
        <v>1</v>
      </c>
      <c r="F161" s="211" t="s">
        <v>1539</v>
      </c>
      <c r="G161" s="208"/>
      <c r="H161" s="212">
        <v>44.8</v>
      </c>
      <c r="I161" s="213"/>
      <c r="J161" s="208"/>
      <c r="K161" s="208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236</v>
      </c>
      <c r="AU161" s="218" t="s">
        <v>88</v>
      </c>
      <c r="AV161" s="13" t="s">
        <v>88</v>
      </c>
      <c r="AW161" s="13" t="s">
        <v>32</v>
      </c>
      <c r="AX161" s="13" t="s">
        <v>85</v>
      </c>
      <c r="AY161" s="218" t="s">
        <v>227</v>
      </c>
    </row>
    <row r="162" spans="1:65" s="2" customFormat="1" ht="24.2" customHeight="1">
      <c r="A162" s="35"/>
      <c r="B162" s="36"/>
      <c r="C162" s="194" t="s">
        <v>271</v>
      </c>
      <c r="D162" s="194" t="s">
        <v>229</v>
      </c>
      <c r="E162" s="195" t="s">
        <v>1540</v>
      </c>
      <c r="F162" s="196" t="s">
        <v>1541</v>
      </c>
      <c r="G162" s="197" t="s">
        <v>248</v>
      </c>
      <c r="H162" s="198">
        <v>324.42</v>
      </c>
      <c r="I162" s="199"/>
      <c r="J162" s="200">
        <f>ROUND(I162*H162,2)</f>
        <v>0</v>
      </c>
      <c r="K162" s="196" t="s">
        <v>233</v>
      </c>
      <c r="L162" s="40"/>
      <c r="M162" s="201" t="s">
        <v>1</v>
      </c>
      <c r="N162" s="202" t="s">
        <v>42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0.28999999999999998</v>
      </c>
      <c r="T162" s="204">
        <f>S162*H162</f>
        <v>94.081800000000001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234</v>
      </c>
      <c r="AT162" s="205" t="s">
        <v>229</v>
      </c>
      <c r="AU162" s="205" t="s">
        <v>88</v>
      </c>
      <c r="AY162" s="18" t="s">
        <v>227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85</v>
      </c>
      <c r="BK162" s="206">
        <f>ROUND(I162*H162,2)</f>
        <v>0</v>
      </c>
      <c r="BL162" s="18" t="s">
        <v>234</v>
      </c>
      <c r="BM162" s="205" t="s">
        <v>1542</v>
      </c>
    </row>
    <row r="163" spans="1:65" s="13" customFormat="1" ht="11.25">
      <c r="B163" s="207"/>
      <c r="C163" s="208"/>
      <c r="D163" s="209" t="s">
        <v>236</v>
      </c>
      <c r="E163" s="210" t="s">
        <v>1</v>
      </c>
      <c r="F163" s="211" t="s">
        <v>1543</v>
      </c>
      <c r="G163" s="208"/>
      <c r="H163" s="212">
        <v>324.42</v>
      </c>
      <c r="I163" s="213"/>
      <c r="J163" s="208"/>
      <c r="K163" s="208"/>
      <c r="L163" s="214"/>
      <c r="M163" s="215"/>
      <c r="N163" s="216"/>
      <c r="O163" s="216"/>
      <c r="P163" s="216"/>
      <c r="Q163" s="216"/>
      <c r="R163" s="216"/>
      <c r="S163" s="216"/>
      <c r="T163" s="217"/>
      <c r="AT163" s="218" t="s">
        <v>236</v>
      </c>
      <c r="AU163" s="218" t="s">
        <v>88</v>
      </c>
      <c r="AV163" s="13" t="s">
        <v>88</v>
      </c>
      <c r="AW163" s="13" t="s">
        <v>32</v>
      </c>
      <c r="AX163" s="13" t="s">
        <v>85</v>
      </c>
      <c r="AY163" s="218" t="s">
        <v>227</v>
      </c>
    </row>
    <row r="164" spans="1:65" s="2" customFormat="1" ht="24.2" customHeight="1">
      <c r="A164" s="35"/>
      <c r="B164" s="36"/>
      <c r="C164" s="194" t="s">
        <v>276</v>
      </c>
      <c r="D164" s="194" t="s">
        <v>229</v>
      </c>
      <c r="E164" s="195" t="s">
        <v>257</v>
      </c>
      <c r="F164" s="196" t="s">
        <v>258</v>
      </c>
      <c r="G164" s="197" t="s">
        <v>248</v>
      </c>
      <c r="H164" s="198">
        <v>285.92</v>
      </c>
      <c r="I164" s="199"/>
      <c r="J164" s="200">
        <f>ROUND(I164*H164,2)</f>
        <v>0</v>
      </c>
      <c r="K164" s="196" t="s">
        <v>249</v>
      </c>
      <c r="L164" s="40"/>
      <c r="M164" s="201" t="s">
        <v>1</v>
      </c>
      <c r="N164" s="202" t="s">
        <v>42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0.625</v>
      </c>
      <c r="T164" s="204">
        <f>S164*H164</f>
        <v>178.70000000000002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234</v>
      </c>
      <c r="AT164" s="205" t="s">
        <v>229</v>
      </c>
      <c r="AU164" s="205" t="s">
        <v>88</v>
      </c>
      <c r="AY164" s="18" t="s">
        <v>227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85</v>
      </c>
      <c r="BK164" s="206">
        <f>ROUND(I164*H164,2)</f>
        <v>0</v>
      </c>
      <c r="BL164" s="18" t="s">
        <v>234</v>
      </c>
      <c r="BM164" s="205" t="s">
        <v>1544</v>
      </c>
    </row>
    <row r="165" spans="1:65" s="13" customFormat="1" ht="11.25">
      <c r="B165" s="207"/>
      <c r="C165" s="208"/>
      <c r="D165" s="209" t="s">
        <v>236</v>
      </c>
      <c r="E165" s="210" t="s">
        <v>1</v>
      </c>
      <c r="F165" s="211" t="s">
        <v>1545</v>
      </c>
      <c r="G165" s="208"/>
      <c r="H165" s="212">
        <v>285.92</v>
      </c>
      <c r="I165" s="213"/>
      <c r="J165" s="208"/>
      <c r="K165" s="208"/>
      <c r="L165" s="214"/>
      <c r="M165" s="215"/>
      <c r="N165" s="216"/>
      <c r="O165" s="216"/>
      <c r="P165" s="216"/>
      <c r="Q165" s="216"/>
      <c r="R165" s="216"/>
      <c r="S165" s="216"/>
      <c r="T165" s="217"/>
      <c r="AT165" s="218" t="s">
        <v>236</v>
      </c>
      <c r="AU165" s="218" t="s">
        <v>88</v>
      </c>
      <c r="AV165" s="13" t="s">
        <v>88</v>
      </c>
      <c r="AW165" s="13" t="s">
        <v>32</v>
      </c>
      <c r="AX165" s="13" t="s">
        <v>85</v>
      </c>
      <c r="AY165" s="218" t="s">
        <v>227</v>
      </c>
    </row>
    <row r="166" spans="1:65" s="2" customFormat="1" ht="24.2" customHeight="1">
      <c r="A166" s="35"/>
      <c r="B166" s="36"/>
      <c r="C166" s="194" t="s">
        <v>8</v>
      </c>
      <c r="D166" s="194" t="s">
        <v>229</v>
      </c>
      <c r="E166" s="195" t="s">
        <v>262</v>
      </c>
      <c r="F166" s="196" t="s">
        <v>263</v>
      </c>
      <c r="G166" s="197" t="s">
        <v>248</v>
      </c>
      <c r="H166" s="198">
        <v>142.6</v>
      </c>
      <c r="I166" s="199"/>
      <c r="J166" s="200">
        <f>ROUND(I166*H166,2)</f>
        <v>0</v>
      </c>
      <c r="K166" s="196" t="s">
        <v>249</v>
      </c>
      <c r="L166" s="40"/>
      <c r="M166" s="201" t="s">
        <v>1</v>
      </c>
      <c r="N166" s="202" t="s">
        <v>42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0.93</v>
      </c>
      <c r="T166" s="204">
        <f>S166*H166</f>
        <v>132.61799999999999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234</v>
      </c>
      <c r="AT166" s="205" t="s">
        <v>229</v>
      </c>
      <c r="AU166" s="205" t="s">
        <v>88</v>
      </c>
      <c r="AY166" s="18" t="s">
        <v>227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85</v>
      </c>
      <c r="BK166" s="206">
        <f>ROUND(I166*H166,2)</f>
        <v>0</v>
      </c>
      <c r="BL166" s="18" t="s">
        <v>234</v>
      </c>
      <c r="BM166" s="205" t="s">
        <v>1546</v>
      </c>
    </row>
    <row r="167" spans="1:65" s="13" customFormat="1" ht="11.25">
      <c r="B167" s="207"/>
      <c r="C167" s="208"/>
      <c r="D167" s="209" t="s">
        <v>236</v>
      </c>
      <c r="E167" s="210" t="s">
        <v>1</v>
      </c>
      <c r="F167" s="211" t="s">
        <v>1547</v>
      </c>
      <c r="G167" s="208"/>
      <c r="H167" s="212">
        <v>142.6</v>
      </c>
      <c r="I167" s="213"/>
      <c r="J167" s="208"/>
      <c r="K167" s="208"/>
      <c r="L167" s="214"/>
      <c r="M167" s="215"/>
      <c r="N167" s="216"/>
      <c r="O167" s="216"/>
      <c r="P167" s="216"/>
      <c r="Q167" s="216"/>
      <c r="R167" s="216"/>
      <c r="S167" s="216"/>
      <c r="T167" s="217"/>
      <c r="AT167" s="218" t="s">
        <v>236</v>
      </c>
      <c r="AU167" s="218" t="s">
        <v>88</v>
      </c>
      <c r="AV167" s="13" t="s">
        <v>88</v>
      </c>
      <c r="AW167" s="13" t="s">
        <v>32</v>
      </c>
      <c r="AX167" s="13" t="s">
        <v>85</v>
      </c>
      <c r="AY167" s="218" t="s">
        <v>227</v>
      </c>
    </row>
    <row r="168" spans="1:65" s="2" customFormat="1" ht="14.45" customHeight="1">
      <c r="A168" s="35"/>
      <c r="B168" s="36"/>
      <c r="C168" s="194" t="s">
        <v>133</v>
      </c>
      <c r="D168" s="194" t="s">
        <v>229</v>
      </c>
      <c r="E168" s="195" t="s">
        <v>267</v>
      </c>
      <c r="F168" s="196" t="s">
        <v>268</v>
      </c>
      <c r="G168" s="197" t="s">
        <v>232</v>
      </c>
      <c r="H168" s="198">
        <v>724.7</v>
      </c>
      <c r="I168" s="199"/>
      <c r="J168" s="200">
        <f>ROUND(I168*H168,2)</f>
        <v>0</v>
      </c>
      <c r="K168" s="196" t="s">
        <v>233</v>
      </c>
      <c r="L168" s="40"/>
      <c r="M168" s="201" t="s">
        <v>1</v>
      </c>
      <c r="N168" s="202" t="s">
        <v>42</v>
      </c>
      <c r="O168" s="72"/>
      <c r="P168" s="203">
        <f>O168*H168</f>
        <v>0</v>
      </c>
      <c r="Q168" s="203">
        <v>1.3999999999999999E-4</v>
      </c>
      <c r="R168" s="203">
        <f>Q168*H168</f>
        <v>0.10145799999999999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234</v>
      </c>
      <c r="AT168" s="205" t="s">
        <v>229</v>
      </c>
      <c r="AU168" s="205" t="s">
        <v>88</v>
      </c>
      <c r="AY168" s="18" t="s">
        <v>227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85</v>
      </c>
      <c r="BK168" s="206">
        <f>ROUND(I168*H168,2)</f>
        <v>0</v>
      </c>
      <c r="BL168" s="18" t="s">
        <v>234</v>
      </c>
      <c r="BM168" s="205" t="s">
        <v>1548</v>
      </c>
    </row>
    <row r="169" spans="1:65" s="13" customFormat="1" ht="11.25">
      <c r="B169" s="207"/>
      <c r="C169" s="208"/>
      <c r="D169" s="209" t="s">
        <v>236</v>
      </c>
      <c r="E169" s="210" t="s">
        <v>1</v>
      </c>
      <c r="F169" s="211" t="s">
        <v>1549</v>
      </c>
      <c r="G169" s="208"/>
      <c r="H169" s="212">
        <v>724.7</v>
      </c>
      <c r="I169" s="213"/>
      <c r="J169" s="208"/>
      <c r="K169" s="208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236</v>
      </c>
      <c r="AU169" s="218" t="s">
        <v>88</v>
      </c>
      <c r="AV169" s="13" t="s">
        <v>88</v>
      </c>
      <c r="AW169" s="13" t="s">
        <v>32</v>
      </c>
      <c r="AX169" s="13" t="s">
        <v>85</v>
      </c>
      <c r="AY169" s="218" t="s">
        <v>227</v>
      </c>
    </row>
    <row r="170" spans="1:65" s="2" customFormat="1" ht="14.45" customHeight="1">
      <c r="A170" s="35"/>
      <c r="B170" s="36"/>
      <c r="C170" s="194" t="s">
        <v>291</v>
      </c>
      <c r="D170" s="194" t="s">
        <v>229</v>
      </c>
      <c r="E170" s="195" t="s">
        <v>272</v>
      </c>
      <c r="F170" s="196" t="s">
        <v>273</v>
      </c>
      <c r="G170" s="197" t="s">
        <v>274</v>
      </c>
      <c r="H170" s="198">
        <v>458.96100000000001</v>
      </c>
      <c r="I170" s="199"/>
      <c r="J170" s="200">
        <f>ROUND(I170*H170,2)</f>
        <v>0</v>
      </c>
      <c r="K170" s="196" t="s">
        <v>233</v>
      </c>
      <c r="L170" s="40"/>
      <c r="M170" s="201" t="s">
        <v>1</v>
      </c>
      <c r="N170" s="202" t="s">
        <v>42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234</v>
      </c>
      <c r="AT170" s="205" t="s">
        <v>229</v>
      </c>
      <c r="AU170" s="205" t="s">
        <v>88</v>
      </c>
      <c r="AY170" s="18" t="s">
        <v>227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85</v>
      </c>
      <c r="BK170" s="206">
        <f>ROUND(I170*H170,2)</f>
        <v>0</v>
      </c>
      <c r="BL170" s="18" t="s">
        <v>234</v>
      </c>
      <c r="BM170" s="205" t="s">
        <v>1550</v>
      </c>
    </row>
    <row r="171" spans="1:65" s="2" customFormat="1" ht="24.2" customHeight="1">
      <c r="A171" s="35"/>
      <c r="B171" s="36"/>
      <c r="C171" s="194" t="s">
        <v>296</v>
      </c>
      <c r="D171" s="194" t="s">
        <v>229</v>
      </c>
      <c r="E171" s="195" t="s">
        <v>277</v>
      </c>
      <c r="F171" s="196" t="s">
        <v>278</v>
      </c>
      <c r="G171" s="197" t="s">
        <v>274</v>
      </c>
      <c r="H171" s="198">
        <v>1835.8440000000001</v>
      </c>
      <c r="I171" s="199"/>
      <c r="J171" s="200">
        <f>ROUND(I171*H171,2)</f>
        <v>0</v>
      </c>
      <c r="K171" s="196" t="s">
        <v>233</v>
      </c>
      <c r="L171" s="40"/>
      <c r="M171" s="201" t="s">
        <v>1</v>
      </c>
      <c r="N171" s="202" t="s">
        <v>42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234</v>
      </c>
      <c r="AT171" s="205" t="s">
        <v>229</v>
      </c>
      <c r="AU171" s="205" t="s">
        <v>88</v>
      </c>
      <c r="AY171" s="18" t="s">
        <v>227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85</v>
      </c>
      <c r="BK171" s="206">
        <f>ROUND(I171*H171,2)</f>
        <v>0</v>
      </c>
      <c r="BL171" s="18" t="s">
        <v>234</v>
      </c>
      <c r="BM171" s="205" t="s">
        <v>1551</v>
      </c>
    </row>
    <row r="172" spans="1:65" s="13" customFormat="1" ht="11.25">
      <c r="B172" s="207"/>
      <c r="C172" s="208"/>
      <c r="D172" s="209" t="s">
        <v>236</v>
      </c>
      <c r="E172" s="208"/>
      <c r="F172" s="211" t="s">
        <v>1552</v>
      </c>
      <c r="G172" s="208"/>
      <c r="H172" s="212">
        <v>1835.8440000000001</v>
      </c>
      <c r="I172" s="213"/>
      <c r="J172" s="208"/>
      <c r="K172" s="208"/>
      <c r="L172" s="214"/>
      <c r="M172" s="215"/>
      <c r="N172" s="216"/>
      <c r="O172" s="216"/>
      <c r="P172" s="216"/>
      <c r="Q172" s="216"/>
      <c r="R172" s="216"/>
      <c r="S172" s="216"/>
      <c r="T172" s="217"/>
      <c r="AT172" s="218" t="s">
        <v>236</v>
      </c>
      <c r="AU172" s="218" t="s">
        <v>88</v>
      </c>
      <c r="AV172" s="13" t="s">
        <v>88</v>
      </c>
      <c r="AW172" s="13" t="s">
        <v>4</v>
      </c>
      <c r="AX172" s="13" t="s">
        <v>85</v>
      </c>
      <c r="AY172" s="218" t="s">
        <v>227</v>
      </c>
    </row>
    <row r="173" spans="1:65" s="2" customFormat="1" ht="14.45" customHeight="1">
      <c r="A173" s="35"/>
      <c r="B173" s="36"/>
      <c r="C173" s="194" t="s">
        <v>303</v>
      </c>
      <c r="D173" s="194" t="s">
        <v>229</v>
      </c>
      <c r="E173" s="195" t="s">
        <v>281</v>
      </c>
      <c r="F173" s="196" t="s">
        <v>282</v>
      </c>
      <c r="G173" s="197" t="s">
        <v>274</v>
      </c>
      <c r="H173" s="198">
        <v>458.96100000000001</v>
      </c>
      <c r="I173" s="199"/>
      <c r="J173" s="200">
        <f>ROUND(I173*H173,2)</f>
        <v>0</v>
      </c>
      <c r="K173" s="196" t="s">
        <v>249</v>
      </c>
      <c r="L173" s="40"/>
      <c r="M173" s="201" t="s">
        <v>1</v>
      </c>
      <c r="N173" s="202" t="s">
        <v>42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234</v>
      </c>
      <c r="AT173" s="205" t="s">
        <v>229</v>
      </c>
      <c r="AU173" s="205" t="s">
        <v>88</v>
      </c>
      <c r="AY173" s="18" t="s">
        <v>227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85</v>
      </c>
      <c r="BK173" s="206">
        <f>ROUND(I173*H173,2)</f>
        <v>0</v>
      </c>
      <c r="BL173" s="18" t="s">
        <v>234</v>
      </c>
      <c r="BM173" s="205" t="s">
        <v>1553</v>
      </c>
    </row>
    <row r="174" spans="1:65" s="2" customFormat="1" ht="24.2" customHeight="1">
      <c r="A174" s="35"/>
      <c r="B174" s="36"/>
      <c r="C174" s="194" t="s">
        <v>307</v>
      </c>
      <c r="D174" s="194" t="s">
        <v>229</v>
      </c>
      <c r="E174" s="195" t="s">
        <v>1554</v>
      </c>
      <c r="F174" s="196" t="s">
        <v>1555</v>
      </c>
      <c r="G174" s="197" t="s">
        <v>248</v>
      </c>
      <c r="H174" s="198">
        <v>25.14</v>
      </c>
      <c r="I174" s="199"/>
      <c r="J174" s="200">
        <f>ROUND(I174*H174,2)</f>
        <v>0</v>
      </c>
      <c r="K174" s="196" t="s">
        <v>233</v>
      </c>
      <c r="L174" s="40"/>
      <c r="M174" s="201" t="s">
        <v>1</v>
      </c>
      <c r="N174" s="202" t="s">
        <v>42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9.8000000000000004E-2</v>
      </c>
      <c r="T174" s="204">
        <f>S174*H174</f>
        <v>2.4637200000000004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234</v>
      </c>
      <c r="AT174" s="205" t="s">
        <v>229</v>
      </c>
      <c r="AU174" s="205" t="s">
        <v>88</v>
      </c>
      <c r="AY174" s="18" t="s">
        <v>227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85</v>
      </c>
      <c r="BK174" s="206">
        <f>ROUND(I174*H174,2)</f>
        <v>0</v>
      </c>
      <c r="BL174" s="18" t="s">
        <v>234</v>
      </c>
      <c r="BM174" s="205" t="s">
        <v>1556</v>
      </c>
    </row>
    <row r="175" spans="1:65" s="14" customFormat="1" ht="11.25">
      <c r="B175" s="219"/>
      <c r="C175" s="220"/>
      <c r="D175" s="209" t="s">
        <v>236</v>
      </c>
      <c r="E175" s="221" t="s">
        <v>1</v>
      </c>
      <c r="F175" s="222" t="s">
        <v>287</v>
      </c>
      <c r="G175" s="220"/>
      <c r="H175" s="221" t="s">
        <v>1</v>
      </c>
      <c r="I175" s="223"/>
      <c r="J175" s="220"/>
      <c r="K175" s="220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236</v>
      </c>
      <c r="AU175" s="228" t="s">
        <v>88</v>
      </c>
      <c r="AV175" s="14" t="s">
        <v>85</v>
      </c>
      <c r="AW175" s="14" t="s">
        <v>32</v>
      </c>
      <c r="AX175" s="14" t="s">
        <v>77</v>
      </c>
      <c r="AY175" s="228" t="s">
        <v>227</v>
      </c>
    </row>
    <row r="176" spans="1:65" s="14" customFormat="1" ht="11.25">
      <c r="B176" s="219"/>
      <c r="C176" s="220"/>
      <c r="D176" s="209" t="s">
        <v>236</v>
      </c>
      <c r="E176" s="221" t="s">
        <v>1</v>
      </c>
      <c r="F176" s="222" t="s">
        <v>1523</v>
      </c>
      <c r="G176" s="220"/>
      <c r="H176" s="221" t="s">
        <v>1</v>
      </c>
      <c r="I176" s="223"/>
      <c r="J176" s="220"/>
      <c r="K176" s="220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236</v>
      </c>
      <c r="AU176" s="228" t="s">
        <v>88</v>
      </c>
      <c r="AV176" s="14" t="s">
        <v>85</v>
      </c>
      <c r="AW176" s="14" t="s">
        <v>32</v>
      </c>
      <c r="AX176" s="14" t="s">
        <v>77</v>
      </c>
      <c r="AY176" s="228" t="s">
        <v>227</v>
      </c>
    </row>
    <row r="177" spans="1:65" s="14" customFormat="1" ht="11.25">
      <c r="B177" s="219"/>
      <c r="C177" s="220"/>
      <c r="D177" s="209" t="s">
        <v>236</v>
      </c>
      <c r="E177" s="221" t="s">
        <v>1</v>
      </c>
      <c r="F177" s="222" t="s">
        <v>1557</v>
      </c>
      <c r="G177" s="220"/>
      <c r="H177" s="221" t="s">
        <v>1</v>
      </c>
      <c r="I177" s="223"/>
      <c r="J177" s="220"/>
      <c r="K177" s="220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236</v>
      </c>
      <c r="AU177" s="228" t="s">
        <v>88</v>
      </c>
      <c r="AV177" s="14" t="s">
        <v>85</v>
      </c>
      <c r="AW177" s="14" t="s">
        <v>32</v>
      </c>
      <c r="AX177" s="14" t="s">
        <v>77</v>
      </c>
      <c r="AY177" s="228" t="s">
        <v>227</v>
      </c>
    </row>
    <row r="178" spans="1:65" s="14" customFormat="1" ht="11.25">
      <c r="B178" s="219"/>
      <c r="C178" s="220"/>
      <c r="D178" s="209" t="s">
        <v>236</v>
      </c>
      <c r="E178" s="221" t="s">
        <v>1</v>
      </c>
      <c r="F178" s="222" t="s">
        <v>1558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1559</v>
      </c>
      <c r="G179" s="208"/>
      <c r="H179" s="212">
        <v>6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88</v>
      </c>
      <c r="AV179" s="13" t="s">
        <v>88</v>
      </c>
      <c r="AW179" s="13" t="s">
        <v>32</v>
      </c>
      <c r="AX179" s="13" t="s">
        <v>77</v>
      </c>
      <c r="AY179" s="218" t="s">
        <v>227</v>
      </c>
    </row>
    <row r="180" spans="1:65" s="14" customFormat="1" ht="11.25">
      <c r="B180" s="219"/>
      <c r="C180" s="220"/>
      <c r="D180" s="209" t="s">
        <v>236</v>
      </c>
      <c r="E180" s="221" t="s">
        <v>1</v>
      </c>
      <c r="F180" s="222" t="s">
        <v>1560</v>
      </c>
      <c r="G180" s="220"/>
      <c r="H180" s="221" t="s">
        <v>1</v>
      </c>
      <c r="I180" s="223"/>
      <c r="J180" s="220"/>
      <c r="K180" s="220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236</v>
      </c>
      <c r="AU180" s="228" t="s">
        <v>88</v>
      </c>
      <c r="AV180" s="14" t="s">
        <v>85</v>
      </c>
      <c r="AW180" s="14" t="s">
        <v>32</v>
      </c>
      <c r="AX180" s="14" t="s">
        <v>77</v>
      </c>
      <c r="AY180" s="228" t="s">
        <v>227</v>
      </c>
    </row>
    <row r="181" spans="1:65" s="14" customFormat="1" ht="11.25">
      <c r="B181" s="219"/>
      <c r="C181" s="220"/>
      <c r="D181" s="209" t="s">
        <v>236</v>
      </c>
      <c r="E181" s="221" t="s">
        <v>1</v>
      </c>
      <c r="F181" s="222" t="s">
        <v>1558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88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11.25">
      <c r="B182" s="207"/>
      <c r="C182" s="208"/>
      <c r="D182" s="209" t="s">
        <v>236</v>
      </c>
      <c r="E182" s="210" t="s">
        <v>1</v>
      </c>
      <c r="F182" s="211" t="s">
        <v>1561</v>
      </c>
      <c r="G182" s="208"/>
      <c r="H182" s="212">
        <v>9.24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4" customFormat="1" ht="11.25">
      <c r="B183" s="219"/>
      <c r="C183" s="220"/>
      <c r="D183" s="209" t="s">
        <v>236</v>
      </c>
      <c r="E183" s="221" t="s">
        <v>1</v>
      </c>
      <c r="F183" s="222" t="s">
        <v>1562</v>
      </c>
      <c r="G183" s="220"/>
      <c r="H183" s="221" t="s">
        <v>1</v>
      </c>
      <c r="I183" s="223"/>
      <c r="J183" s="220"/>
      <c r="K183" s="220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236</v>
      </c>
      <c r="AU183" s="228" t="s">
        <v>88</v>
      </c>
      <c r="AV183" s="14" t="s">
        <v>85</v>
      </c>
      <c r="AW183" s="14" t="s">
        <v>32</v>
      </c>
      <c r="AX183" s="14" t="s">
        <v>77</v>
      </c>
      <c r="AY183" s="228" t="s">
        <v>227</v>
      </c>
    </row>
    <row r="184" spans="1:65" s="13" customFormat="1" ht="11.25">
      <c r="B184" s="207"/>
      <c r="C184" s="208"/>
      <c r="D184" s="209" t="s">
        <v>236</v>
      </c>
      <c r="E184" s="210" t="s">
        <v>1</v>
      </c>
      <c r="F184" s="211" t="s">
        <v>1563</v>
      </c>
      <c r="G184" s="208"/>
      <c r="H184" s="212">
        <v>4.4000000000000004</v>
      </c>
      <c r="I184" s="213"/>
      <c r="J184" s="208"/>
      <c r="K184" s="208"/>
      <c r="L184" s="214"/>
      <c r="M184" s="215"/>
      <c r="N184" s="216"/>
      <c r="O184" s="216"/>
      <c r="P184" s="216"/>
      <c r="Q184" s="216"/>
      <c r="R184" s="216"/>
      <c r="S184" s="216"/>
      <c r="T184" s="217"/>
      <c r="AT184" s="218" t="s">
        <v>236</v>
      </c>
      <c r="AU184" s="218" t="s">
        <v>88</v>
      </c>
      <c r="AV184" s="13" t="s">
        <v>88</v>
      </c>
      <c r="AW184" s="13" t="s">
        <v>32</v>
      </c>
      <c r="AX184" s="13" t="s">
        <v>77</v>
      </c>
      <c r="AY184" s="218" t="s">
        <v>227</v>
      </c>
    </row>
    <row r="185" spans="1:65" s="14" customFormat="1" ht="11.25">
      <c r="B185" s="219"/>
      <c r="C185" s="220"/>
      <c r="D185" s="209" t="s">
        <v>236</v>
      </c>
      <c r="E185" s="221" t="s">
        <v>1</v>
      </c>
      <c r="F185" s="222" t="s">
        <v>1564</v>
      </c>
      <c r="G185" s="220"/>
      <c r="H185" s="221" t="s">
        <v>1</v>
      </c>
      <c r="I185" s="223"/>
      <c r="J185" s="220"/>
      <c r="K185" s="220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236</v>
      </c>
      <c r="AU185" s="228" t="s">
        <v>88</v>
      </c>
      <c r="AV185" s="14" t="s">
        <v>85</v>
      </c>
      <c r="AW185" s="14" t="s">
        <v>32</v>
      </c>
      <c r="AX185" s="14" t="s">
        <v>77</v>
      </c>
      <c r="AY185" s="228" t="s">
        <v>227</v>
      </c>
    </row>
    <row r="186" spans="1:65" s="13" customFormat="1" ht="11.25">
      <c r="B186" s="207"/>
      <c r="C186" s="208"/>
      <c r="D186" s="209" t="s">
        <v>236</v>
      </c>
      <c r="E186" s="210" t="s">
        <v>1</v>
      </c>
      <c r="F186" s="211" t="s">
        <v>1565</v>
      </c>
      <c r="G186" s="208"/>
      <c r="H186" s="212">
        <v>5.5</v>
      </c>
      <c r="I186" s="213"/>
      <c r="J186" s="208"/>
      <c r="K186" s="208"/>
      <c r="L186" s="214"/>
      <c r="M186" s="215"/>
      <c r="N186" s="216"/>
      <c r="O186" s="216"/>
      <c r="P186" s="216"/>
      <c r="Q186" s="216"/>
      <c r="R186" s="216"/>
      <c r="S186" s="216"/>
      <c r="T186" s="217"/>
      <c r="AT186" s="218" t="s">
        <v>236</v>
      </c>
      <c r="AU186" s="218" t="s">
        <v>88</v>
      </c>
      <c r="AV186" s="13" t="s">
        <v>88</v>
      </c>
      <c r="AW186" s="13" t="s">
        <v>32</v>
      </c>
      <c r="AX186" s="13" t="s">
        <v>77</v>
      </c>
      <c r="AY186" s="218" t="s">
        <v>227</v>
      </c>
    </row>
    <row r="187" spans="1:65" s="16" customFormat="1" ht="11.25">
      <c r="B187" s="240"/>
      <c r="C187" s="241"/>
      <c r="D187" s="209" t="s">
        <v>236</v>
      </c>
      <c r="E187" s="242" t="s">
        <v>1464</v>
      </c>
      <c r="F187" s="243" t="s">
        <v>290</v>
      </c>
      <c r="G187" s="241"/>
      <c r="H187" s="244">
        <v>25.14</v>
      </c>
      <c r="I187" s="245"/>
      <c r="J187" s="241"/>
      <c r="K187" s="241"/>
      <c r="L187" s="246"/>
      <c r="M187" s="247"/>
      <c r="N187" s="248"/>
      <c r="O187" s="248"/>
      <c r="P187" s="248"/>
      <c r="Q187" s="248"/>
      <c r="R187" s="248"/>
      <c r="S187" s="248"/>
      <c r="T187" s="249"/>
      <c r="AT187" s="250" t="s">
        <v>236</v>
      </c>
      <c r="AU187" s="250" t="s">
        <v>88</v>
      </c>
      <c r="AV187" s="16" t="s">
        <v>245</v>
      </c>
      <c r="AW187" s="16" t="s">
        <v>32</v>
      </c>
      <c r="AX187" s="16" t="s">
        <v>77</v>
      </c>
      <c r="AY187" s="250" t="s">
        <v>227</v>
      </c>
    </row>
    <row r="188" spans="1:65" s="15" customFormat="1" ht="11.25">
      <c r="B188" s="229"/>
      <c r="C188" s="230"/>
      <c r="D188" s="209" t="s">
        <v>236</v>
      </c>
      <c r="E188" s="231" t="s">
        <v>1</v>
      </c>
      <c r="F188" s="232" t="s">
        <v>244</v>
      </c>
      <c r="G188" s="230"/>
      <c r="H188" s="233">
        <v>25.14</v>
      </c>
      <c r="I188" s="234"/>
      <c r="J188" s="230"/>
      <c r="K188" s="230"/>
      <c r="L188" s="235"/>
      <c r="M188" s="236"/>
      <c r="N188" s="237"/>
      <c r="O188" s="237"/>
      <c r="P188" s="237"/>
      <c r="Q188" s="237"/>
      <c r="R188" s="237"/>
      <c r="S188" s="237"/>
      <c r="T188" s="238"/>
      <c r="AT188" s="239" t="s">
        <v>236</v>
      </c>
      <c r="AU188" s="239" t="s">
        <v>88</v>
      </c>
      <c r="AV188" s="15" t="s">
        <v>234</v>
      </c>
      <c r="AW188" s="15" t="s">
        <v>32</v>
      </c>
      <c r="AX188" s="15" t="s">
        <v>85</v>
      </c>
      <c r="AY188" s="239" t="s">
        <v>227</v>
      </c>
    </row>
    <row r="189" spans="1:65" s="2" customFormat="1" ht="14.45" customHeight="1">
      <c r="A189" s="35"/>
      <c r="B189" s="36"/>
      <c r="C189" s="194" t="s">
        <v>321</v>
      </c>
      <c r="D189" s="194" t="s">
        <v>229</v>
      </c>
      <c r="E189" s="195" t="s">
        <v>1566</v>
      </c>
      <c r="F189" s="196" t="s">
        <v>1567</v>
      </c>
      <c r="G189" s="197" t="s">
        <v>232</v>
      </c>
      <c r="H189" s="198">
        <v>44.8</v>
      </c>
      <c r="I189" s="199"/>
      <c r="J189" s="200">
        <f>ROUND(I189*H189,2)</f>
        <v>0</v>
      </c>
      <c r="K189" s="196" t="s">
        <v>233</v>
      </c>
      <c r="L189" s="40"/>
      <c r="M189" s="201" t="s">
        <v>1</v>
      </c>
      <c r="N189" s="202" t="s">
        <v>42</v>
      </c>
      <c r="O189" s="72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234</v>
      </c>
      <c r="AT189" s="205" t="s">
        <v>229</v>
      </c>
      <c r="AU189" s="205" t="s">
        <v>88</v>
      </c>
      <c r="AY189" s="18" t="s">
        <v>227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8" t="s">
        <v>85</v>
      </c>
      <c r="BK189" s="206">
        <f>ROUND(I189*H189,2)</f>
        <v>0</v>
      </c>
      <c r="BL189" s="18" t="s">
        <v>234</v>
      </c>
      <c r="BM189" s="205" t="s">
        <v>1568</v>
      </c>
    </row>
    <row r="190" spans="1:65" s="14" customFormat="1" ht="11.25">
      <c r="B190" s="219"/>
      <c r="C190" s="220"/>
      <c r="D190" s="209" t="s">
        <v>236</v>
      </c>
      <c r="E190" s="221" t="s">
        <v>1</v>
      </c>
      <c r="F190" s="222" t="s">
        <v>287</v>
      </c>
      <c r="G190" s="220"/>
      <c r="H190" s="221" t="s">
        <v>1</v>
      </c>
      <c r="I190" s="223"/>
      <c r="J190" s="220"/>
      <c r="K190" s="220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236</v>
      </c>
      <c r="AU190" s="228" t="s">
        <v>88</v>
      </c>
      <c r="AV190" s="14" t="s">
        <v>85</v>
      </c>
      <c r="AW190" s="14" t="s">
        <v>32</v>
      </c>
      <c r="AX190" s="14" t="s">
        <v>77</v>
      </c>
      <c r="AY190" s="228" t="s">
        <v>227</v>
      </c>
    </row>
    <row r="191" spans="1:65" s="14" customFormat="1" ht="11.25">
      <c r="B191" s="219"/>
      <c r="C191" s="220"/>
      <c r="D191" s="209" t="s">
        <v>236</v>
      </c>
      <c r="E191" s="221" t="s">
        <v>1</v>
      </c>
      <c r="F191" s="222" t="s">
        <v>1523</v>
      </c>
      <c r="G191" s="220"/>
      <c r="H191" s="221" t="s">
        <v>1</v>
      </c>
      <c r="I191" s="223"/>
      <c r="J191" s="220"/>
      <c r="K191" s="220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236</v>
      </c>
      <c r="AU191" s="228" t="s">
        <v>88</v>
      </c>
      <c r="AV191" s="14" t="s">
        <v>85</v>
      </c>
      <c r="AW191" s="14" t="s">
        <v>32</v>
      </c>
      <c r="AX191" s="14" t="s">
        <v>77</v>
      </c>
      <c r="AY191" s="228" t="s">
        <v>227</v>
      </c>
    </row>
    <row r="192" spans="1:65" s="14" customFormat="1" ht="11.25">
      <c r="B192" s="219"/>
      <c r="C192" s="220"/>
      <c r="D192" s="209" t="s">
        <v>236</v>
      </c>
      <c r="E192" s="221" t="s">
        <v>1</v>
      </c>
      <c r="F192" s="222" t="s">
        <v>1557</v>
      </c>
      <c r="G192" s="220"/>
      <c r="H192" s="221" t="s">
        <v>1</v>
      </c>
      <c r="I192" s="223"/>
      <c r="J192" s="220"/>
      <c r="K192" s="220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236</v>
      </c>
      <c r="AU192" s="228" t="s">
        <v>88</v>
      </c>
      <c r="AV192" s="14" t="s">
        <v>85</v>
      </c>
      <c r="AW192" s="14" t="s">
        <v>32</v>
      </c>
      <c r="AX192" s="14" t="s">
        <v>77</v>
      </c>
      <c r="AY192" s="228" t="s">
        <v>227</v>
      </c>
    </row>
    <row r="193" spans="1:65" s="14" customFormat="1" ht="11.25">
      <c r="B193" s="219"/>
      <c r="C193" s="220"/>
      <c r="D193" s="209" t="s">
        <v>236</v>
      </c>
      <c r="E193" s="221" t="s">
        <v>1</v>
      </c>
      <c r="F193" s="222" t="s">
        <v>1558</v>
      </c>
      <c r="G193" s="220"/>
      <c r="H193" s="221" t="s">
        <v>1</v>
      </c>
      <c r="I193" s="223"/>
      <c r="J193" s="220"/>
      <c r="K193" s="220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236</v>
      </c>
      <c r="AU193" s="228" t="s">
        <v>88</v>
      </c>
      <c r="AV193" s="14" t="s">
        <v>85</v>
      </c>
      <c r="AW193" s="14" t="s">
        <v>32</v>
      </c>
      <c r="AX193" s="14" t="s">
        <v>77</v>
      </c>
      <c r="AY193" s="228" t="s">
        <v>227</v>
      </c>
    </row>
    <row r="194" spans="1:65" s="13" customFormat="1" ht="11.25">
      <c r="B194" s="207"/>
      <c r="C194" s="208"/>
      <c r="D194" s="209" t="s">
        <v>236</v>
      </c>
      <c r="E194" s="210" t="s">
        <v>1</v>
      </c>
      <c r="F194" s="211" t="s">
        <v>1569</v>
      </c>
      <c r="G194" s="208"/>
      <c r="H194" s="212">
        <v>10</v>
      </c>
      <c r="I194" s="213"/>
      <c r="J194" s="208"/>
      <c r="K194" s="208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236</v>
      </c>
      <c r="AU194" s="218" t="s">
        <v>88</v>
      </c>
      <c r="AV194" s="13" t="s">
        <v>88</v>
      </c>
      <c r="AW194" s="13" t="s">
        <v>32</v>
      </c>
      <c r="AX194" s="13" t="s">
        <v>77</v>
      </c>
      <c r="AY194" s="218" t="s">
        <v>227</v>
      </c>
    </row>
    <row r="195" spans="1:65" s="14" customFormat="1" ht="11.25">
      <c r="B195" s="219"/>
      <c r="C195" s="220"/>
      <c r="D195" s="209" t="s">
        <v>236</v>
      </c>
      <c r="E195" s="221" t="s">
        <v>1</v>
      </c>
      <c r="F195" s="222" t="s">
        <v>1560</v>
      </c>
      <c r="G195" s="220"/>
      <c r="H195" s="221" t="s">
        <v>1</v>
      </c>
      <c r="I195" s="223"/>
      <c r="J195" s="220"/>
      <c r="K195" s="220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236</v>
      </c>
      <c r="AU195" s="228" t="s">
        <v>88</v>
      </c>
      <c r="AV195" s="14" t="s">
        <v>85</v>
      </c>
      <c r="AW195" s="14" t="s">
        <v>32</v>
      </c>
      <c r="AX195" s="14" t="s">
        <v>77</v>
      </c>
      <c r="AY195" s="228" t="s">
        <v>227</v>
      </c>
    </row>
    <row r="196" spans="1:65" s="14" customFormat="1" ht="11.25">
      <c r="B196" s="219"/>
      <c r="C196" s="220"/>
      <c r="D196" s="209" t="s">
        <v>236</v>
      </c>
      <c r="E196" s="221" t="s">
        <v>1</v>
      </c>
      <c r="F196" s="222" t="s">
        <v>1558</v>
      </c>
      <c r="G196" s="220"/>
      <c r="H196" s="221" t="s">
        <v>1</v>
      </c>
      <c r="I196" s="223"/>
      <c r="J196" s="220"/>
      <c r="K196" s="220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236</v>
      </c>
      <c r="AU196" s="228" t="s">
        <v>88</v>
      </c>
      <c r="AV196" s="14" t="s">
        <v>85</v>
      </c>
      <c r="AW196" s="14" t="s">
        <v>32</v>
      </c>
      <c r="AX196" s="14" t="s">
        <v>77</v>
      </c>
      <c r="AY196" s="228" t="s">
        <v>227</v>
      </c>
    </row>
    <row r="197" spans="1:65" s="13" customFormat="1" ht="11.25">
      <c r="B197" s="207"/>
      <c r="C197" s="208"/>
      <c r="D197" s="209" t="s">
        <v>236</v>
      </c>
      <c r="E197" s="210" t="s">
        <v>1</v>
      </c>
      <c r="F197" s="211" t="s">
        <v>1570</v>
      </c>
      <c r="G197" s="208"/>
      <c r="H197" s="212">
        <v>16.8</v>
      </c>
      <c r="I197" s="213"/>
      <c r="J197" s="208"/>
      <c r="K197" s="208"/>
      <c r="L197" s="214"/>
      <c r="M197" s="215"/>
      <c r="N197" s="216"/>
      <c r="O197" s="216"/>
      <c r="P197" s="216"/>
      <c r="Q197" s="216"/>
      <c r="R197" s="216"/>
      <c r="S197" s="216"/>
      <c r="T197" s="217"/>
      <c r="AT197" s="218" t="s">
        <v>236</v>
      </c>
      <c r="AU197" s="218" t="s">
        <v>88</v>
      </c>
      <c r="AV197" s="13" t="s">
        <v>88</v>
      </c>
      <c r="AW197" s="13" t="s">
        <v>32</v>
      </c>
      <c r="AX197" s="13" t="s">
        <v>77</v>
      </c>
      <c r="AY197" s="218" t="s">
        <v>227</v>
      </c>
    </row>
    <row r="198" spans="1:65" s="14" customFormat="1" ht="11.25">
      <c r="B198" s="219"/>
      <c r="C198" s="220"/>
      <c r="D198" s="209" t="s">
        <v>236</v>
      </c>
      <c r="E198" s="221" t="s">
        <v>1</v>
      </c>
      <c r="F198" s="222" t="s">
        <v>1562</v>
      </c>
      <c r="G198" s="220"/>
      <c r="H198" s="221" t="s">
        <v>1</v>
      </c>
      <c r="I198" s="223"/>
      <c r="J198" s="220"/>
      <c r="K198" s="220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236</v>
      </c>
      <c r="AU198" s="228" t="s">
        <v>88</v>
      </c>
      <c r="AV198" s="14" t="s">
        <v>85</v>
      </c>
      <c r="AW198" s="14" t="s">
        <v>32</v>
      </c>
      <c r="AX198" s="14" t="s">
        <v>77</v>
      </c>
      <c r="AY198" s="22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1571</v>
      </c>
      <c r="G199" s="208"/>
      <c r="H199" s="212">
        <v>8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77</v>
      </c>
      <c r="AY199" s="218" t="s">
        <v>227</v>
      </c>
    </row>
    <row r="200" spans="1:65" s="14" customFormat="1" ht="11.25">
      <c r="B200" s="219"/>
      <c r="C200" s="220"/>
      <c r="D200" s="209" t="s">
        <v>236</v>
      </c>
      <c r="E200" s="221" t="s">
        <v>1</v>
      </c>
      <c r="F200" s="222" t="s">
        <v>1564</v>
      </c>
      <c r="G200" s="220"/>
      <c r="H200" s="221" t="s">
        <v>1</v>
      </c>
      <c r="I200" s="223"/>
      <c r="J200" s="220"/>
      <c r="K200" s="220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236</v>
      </c>
      <c r="AU200" s="228" t="s">
        <v>88</v>
      </c>
      <c r="AV200" s="14" t="s">
        <v>85</v>
      </c>
      <c r="AW200" s="14" t="s">
        <v>32</v>
      </c>
      <c r="AX200" s="14" t="s">
        <v>77</v>
      </c>
      <c r="AY200" s="228" t="s">
        <v>227</v>
      </c>
    </row>
    <row r="201" spans="1:65" s="13" customFormat="1" ht="11.25">
      <c r="B201" s="207"/>
      <c r="C201" s="208"/>
      <c r="D201" s="209" t="s">
        <v>236</v>
      </c>
      <c r="E201" s="210" t="s">
        <v>1</v>
      </c>
      <c r="F201" s="211" t="s">
        <v>1572</v>
      </c>
      <c r="G201" s="208"/>
      <c r="H201" s="212">
        <v>10</v>
      </c>
      <c r="I201" s="213"/>
      <c r="J201" s="208"/>
      <c r="K201" s="208"/>
      <c r="L201" s="214"/>
      <c r="M201" s="215"/>
      <c r="N201" s="216"/>
      <c r="O201" s="216"/>
      <c r="P201" s="216"/>
      <c r="Q201" s="216"/>
      <c r="R201" s="216"/>
      <c r="S201" s="216"/>
      <c r="T201" s="217"/>
      <c r="AT201" s="218" t="s">
        <v>236</v>
      </c>
      <c r="AU201" s="218" t="s">
        <v>88</v>
      </c>
      <c r="AV201" s="13" t="s">
        <v>88</v>
      </c>
      <c r="AW201" s="13" t="s">
        <v>32</v>
      </c>
      <c r="AX201" s="13" t="s">
        <v>77</v>
      </c>
      <c r="AY201" s="218" t="s">
        <v>227</v>
      </c>
    </row>
    <row r="202" spans="1:65" s="16" customFormat="1" ht="11.25">
      <c r="B202" s="240"/>
      <c r="C202" s="241"/>
      <c r="D202" s="209" t="s">
        <v>236</v>
      </c>
      <c r="E202" s="242" t="s">
        <v>1491</v>
      </c>
      <c r="F202" s="243" t="s">
        <v>290</v>
      </c>
      <c r="G202" s="241"/>
      <c r="H202" s="244">
        <v>44.8</v>
      </c>
      <c r="I202" s="245"/>
      <c r="J202" s="241"/>
      <c r="K202" s="241"/>
      <c r="L202" s="246"/>
      <c r="M202" s="247"/>
      <c r="N202" s="248"/>
      <c r="O202" s="248"/>
      <c r="P202" s="248"/>
      <c r="Q202" s="248"/>
      <c r="R202" s="248"/>
      <c r="S202" s="248"/>
      <c r="T202" s="249"/>
      <c r="AT202" s="250" t="s">
        <v>236</v>
      </c>
      <c r="AU202" s="250" t="s">
        <v>88</v>
      </c>
      <c r="AV202" s="16" t="s">
        <v>245</v>
      </c>
      <c r="AW202" s="16" t="s">
        <v>32</v>
      </c>
      <c r="AX202" s="16" t="s">
        <v>77</v>
      </c>
      <c r="AY202" s="250" t="s">
        <v>227</v>
      </c>
    </row>
    <row r="203" spans="1:65" s="15" customFormat="1" ht="11.25">
      <c r="B203" s="229"/>
      <c r="C203" s="230"/>
      <c r="D203" s="209" t="s">
        <v>236</v>
      </c>
      <c r="E203" s="231" t="s">
        <v>1</v>
      </c>
      <c r="F203" s="232" t="s">
        <v>244</v>
      </c>
      <c r="G203" s="230"/>
      <c r="H203" s="233">
        <v>44.8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236</v>
      </c>
      <c r="AU203" s="239" t="s">
        <v>88</v>
      </c>
      <c r="AV203" s="15" t="s">
        <v>234</v>
      </c>
      <c r="AW203" s="15" t="s">
        <v>32</v>
      </c>
      <c r="AX203" s="15" t="s">
        <v>85</v>
      </c>
      <c r="AY203" s="239" t="s">
        <v>227</v>
      </c>
    </row>
    <row r="204" spans="1:65" s="2" customFormat="1" ht="24.2" customHeight="1">
      <c r="A204" s="35"/>
      <c r="B204" s="36"/>
      <c r="C204" s="194" t="s">
        <v>330</v>
      </c>
      <c r="D204" s="194" t="s">
        <v>229</v>
      </c>
      <c r="E204" s="195" t="s">
        <v>1573</v>
      </c>
      <c r="F204" s="196" t="s">
        <v>1574</v>
      </c>
      <c r="G204" s="197" t="s">
        <v>248</v>
      </c>
      <c r="H204" s="198">
        <v>56.65</v>
      </c>
      <c r="I204" s="199"/>
      <c r="J204" s="200">
        <f>ROUND(I204*H204,2)</f>
        <v>0</v>
      </c>
      <c r="K204" s="196" t="s">
        <v>233</v>
      </c>
      <c r="L204" s="40"/>
      <c r="M204" s="201" t="s">
        <v>1</v>
      </c>
      <c r="N204" s="202" t="s">
        <v>42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0.316</v>
      </c>
      <c r="T204" s="204">
        <f>S204*H204</f>
        <v>17.901399999999999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234</v>
      </c>
      <c r="AT204" s="205" t="s">
        <v>229</v>
      </c>
      <c r="AU204" s="205" t="s">
        <v>88</v>
      </c>
      <c r="AY204" s="18" t="s">
        <v>227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85</v>
      </c>
      <c r="BK204" s="206">
        <f>ROUND(I204*H204,2)</f>
        <v>0</v>
      </c>
      <c r="BL204" s="18" t="s">
        <v>234</v>
      </c>
      <c r="BM204" s="205" t="s">
        <v>1575</v>
      </c>
    </row>
    <row r="205" spans="1:65" s="14" customFormat="1" ht="11.25">
      <c r="B205" s="219"/>
      <c r="C205" s="220"/>
      <c r="D205" s="209" t="s">
        <v>236</v>
      </c>
      <c r="E205" s="221" t="s">
        <v>1</v>
      </c>
      <c r="F205" s="222" t="s">
        <v>311</v>
      </c>
      <c r="G205" s="220"/>
      <c r="H205" s="221" t="s">
        <v>1</v>
      </c>
      <c r="I205" s="223"/>
      <c r="J205" s="220"/>
      <c r="K205" s="220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236</v>
      </c>
      <c r="AU205" s="228" t="s">
        <v>88</v>
      </c>
      <c r="AV205" s="14" t="s">
        <v>85</v>
      </c>
      <c r="AW205" s="14" t="s">
        <v>32</v>
      </c>
      <c r="AX205" s="14" t="s">
        <v>77</v>
      </c>
      <c r="AY205" s="228" t="s">
        <v>227</v>
      </c>
    </row>
    <row r="206" spans="1:65" s="14" customFormat="1" ht="11.25">
      <c r="B206" s="219"/>
      <c r="C206" s="220"/>
      <c r="D206" s="209" t="s">
        <v>236</v>
      </c>
      <c r="E206" s="221" t="s">
        <v>1</v>
      </c>
      <c r="F206" s="222" t="s">
        <v>1560</v>
      </c>
      <c r="G206" s="220"/>
      <c r="H206" s="221" t="s">
        <v>1</v>
      </c>
      <c r="I206" s="223"/>
      <c r="J206" s="220"/>
      <c r="K206" s="220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236</v>
      </c>
      <c r="AU206" s="228" t="s">
        <v>88</v>
      </c>
      <c r="AV206" s="14" t="s">
        <v>85</v>
      </c>
      <c r="AW206" s="14" t="s">
        <v>32</v>
      </c>
      <c r="AX206" s="14" t="s">
        <v>77</v>
      </c>
      <c r="AY206" s="228" t="s">
        <v>227</v>
      </c>
    </row>
    <row r="207" spans="1:65" s="14" customFormat="1" ht="11.25">
      <c r="B207" s="219"/>
      <c r="C207" s="220"/>
      <c r="D207" s="209" t="s">
        <v>236</v>
      </c>
      <c r="E207" s="221" t="s">
        <v>1</v>
      </c>
      <c r="F207" s="222" t="s">
        <v>1576</v>
      </c>
      <c r="G207" s="220"/>
      <c r="H207" s="221" t="s">
        <v>1</v>
      </c>
      <c r="I207" s="223"/>
      <c r="J207" s="220"/>
      <c r="K207" s="220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236</v>
      </c>
      <c r="AU207" s="228" t="s">
        <v>88</v>
      </c>
      <c r="AV207" s="14" t="s">
        <v>85</v>
      </c>
      <c r="AW207" s="14" t="s">
        <v>32</v>
      </c>
      <c r="AX207" s="14" t="s">
        <v>77</v>
      </c>
      <c r="AY207" s="228" t="s">
        <v>227</v>
      </c>
    </row>
    <row r="208" spans="1:65" s="13" customFormat="1" ht="11.25">
      <c r="B208" s="207"/>
      <c r="C208" s="208"/>
      <c r="D208" s="209" t="s">
        <v>236</v>
      </c>
      <c r="E208" s="210" t="s">
        <v>1</v>
      </c>
      <c r="F208" s="211" t="s">
        <v>1577</v>
      </c>
      <c r="G208" s="208"/>
      <c r="H208" s="212">
        <v>48.95</v>
      </c>
      <c r="I208" s="213"/>
      <c r="J208" s="208"/>
      <c r="K208" s="208"/>
      <c r="L208" s="214"/>
      <c r="M208" s="215"/>
      <c r="N208" s="216"/>
      <c r="O208" s="216"/>
      <c r="P208" s="216"/>
      <c r="Q208" s="216"/>
      <c r="R208" s="216"/>
      <c r="S208" s="216"/>
      <c r="T208" s="217"/>
      <c r="AT208" s="218" t="s">
        <v>236</v>
      </c>
      <c r="AU208" s="218" t="s">
        <v>88</v>
      </c>
      <c r="AV208" s="13" t="s">
        <v>88</v>
      </c>
      <c r="AW208" s="13" t="s">
        <v>32</v>
      </c>
      <c r="AX208" s="13" t="s">
        <v>77</v>
      </c>
      <c r="AY208" s="218" t="s">
        <v>227</v>
      </c>
    </row>
    <row r="209" spans="1:65" s="14" customFormat="1" ht="11.25">
      <c r="B209" s="219"/>
      <c r="C209" s="220"/>
      <c r="D209" s="209" t="s">
        <v>236</v>
      </c>
      <c r="E209" s="221" t="s">
        <v>1</v>
      </c>
      <c r="F209" s="222" t="s">
        <v>1578</v>
      </c>
      <c r="G209" s="220"/>
      <c r="H209" s="221" t="s">
        <v>1</v>
      </c>
      <c r="I209" s="223"/>
      <c r="J209" s="220"/>
      <c r="K209" s="220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236</v>
      </c>
      <c r="AU209" s="228" t="s">
        <v>88</v>
      </c>
      <c r="AV209" s="14" t="s">
        <v>85</v>
      </c>
      <c r="AW209" s="14" t="s">
        <v>32</v>
      </c>
      <c r="AX209" s="14" t="s">
        <v>77</v>
      </c>
      <c r="AY209" s="228" t="s">
        <v>227</v>
      </c>
    </row>
    <row r="210" spans="1:65" s="13" customFormat="1" ht="11.25">
      <c r="B210" s="207"/>
      <c r="C210" s="208"/>
      <c r="D210" s="209" t="s">
        <v>236</v>
      </c>
      <c r="E210" s="210" t="s">
        <v>1</v>
      </c>
      <c r="F210" s="211" t="s">
        <v>1579</v>
      </c>
      <c r="G210" s="208"/>
      <c r="H210" s="212">
        <v>7.7</v>
      </c>
      <c r="I210" s="213"/>
      <c r="J210" s="208"/>
      <c r="K210" s="208"/>
      <c r="L210" s="214"/>
      <c r="M210" s="215"/>
      <c r="N210" s="216"/>
      <c r="O210" s="216"/>
      <c r="P210" s="216"/>
      <c r="Q210" s="216"/>
      <c r="R210" s="216"/>
      <c r="S210" s="216"/>
      <c r="T210" s="217"/>
      <c r="AT210" s="218" t="s">
        <v>236</v>
      </c>
      <c r="AU210" s="218" t="s">
        <v>88</v>
      </c>
      <c r="AV210" s="13" t="s">
        <v>88</v>
      </c>
      <c r="AW210" s="13" t="s">
        <v>32</v>
      </c>
      <c r="AX210" s="13" t="s">
        <v>77</v>
      </c>
      <c r="AY210" s="218" t="s">
        <v>227</v>
      </c>
    </row>
    <row r="211" spans="1:65" s="16" customFormat="1" ht="11.25">
      <c r="B211" s="240"/>
      <c r="C211" s="241"/>
      <c r="D211" s="209" t="s">
        <v>236</v>
      </c>
      <c r="E211" s="242" t="s">
        <v>1494</v>
      </c>
      <c r="F211" s="243" t="s">
        <v>290</v>
      </c>
      <c r="G211" s="241"/>
      <c r="H211" s="244">
        <v>56.65</v>
      </c>
      <c r="I211" s="245"/>
      <c r="J211" s="241"/>
      <c r="K211" s="241"/>
      <c r="L211" s="246"/>
      <c r="M211" s="247"/>
      <c r="N211" s="248"/>
      <c r="O211" s="248"/>
      <c r="P211" s="248"/>
      <c r="Q211" s="248"/>
      <c r="R211" s="248"/>
      <c r="S211" s="248"/>
      <c r="T211" s="249"/>
      <c r="AT211" s="250" t="s">
        <v>236</v>
      </c>
      <c r="AU211" s="250" t="s">
        <v>88</v>
      </c>
      <c r="AV211" s="16" t="s">
        <v>245</v>
      </c>
      <c r="AW211" s="16" t="s">
        <v>32</v>
      </c>
      <c r="AX211" s="16" t="s">
        <v>77</v>
      </c>
      <c r="AY211" s="250" t="s">
        <v>227</v>
      </c>
    </row>
    <row r="212" spans="1:65" s="15" customFormat="1" ht="11.25">
      <c r="B212" s="229"/>
      <c r="C212" s="230"/>
      <c r="D212" s="209" t="s">
        <v>236</v>
      </c>
      <c r="E212" s="231" t="s">
        <v>1</v>
      </c>
      <c r="F212" s="232" t="s">
        <v>244</v>
      </c>
      <c r="G212" s="230"/>
      <c r="H212" s="233">
        <v>56.65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236</v>
      </c>
      <c r="AU212" s="239" t="s">
        <v>88</v>
      </c>
      <c r="AV212" s="15" t="s">
        <v>234</v>
      </c>
      <c r="AW212" s="15" t="s">
        <v>32</v>
      </c>
      <c r="AX212" s="15" t="s">
        <v>85</v>
      </c>
      <c r="AY212" s="239" t="s">
        <v>227</v>
      </c>
    </row>
    <row r="213" spans="1:65" s="2" customFormat="1" ht="14.45" customHeight="1">
      <c r="A213" s="35"/>
      <c r="B213" s="36"/>
      <c r="C213" s="194" t="s">
        <v>332</v>
      </c>
      <c r="D213" s="194" t="s">
        <v>229</v>
      </c>
      <c r="E213" s="195" t="s">
        <v>1580</v>
      </c>
      <c r="F213" s="196" t="s">
        <v>1581</v>
      </c>
      <c r="G213" s="197" t="s">
        <v>232</v>
      </c>
      <c r="H213" s="198">
        <v>103</v>
      </c>
      <c r="I213" s="199"/>
      <c r="J213" s="200">
        <f>ROUND(I213*H213,2)</f>
        <v>0</v>
      </c>
      <c r="K213" s="196" t="s">
        <v>233</v>
      </c>
      <c r="L213" s="40"/>
      <c r="M213" s="201" t="s">
        <v>1</v>
      </c>
      <c r="N213" s="202" t="s">
        <v>42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234</v>
      </c>
      <c r="AT213" s="205" t="s">
        <v>229</v>
      </c>
      <c r="AU213" s="205" t="s">
        <v>88</v>
      </c>
      <c r="AY213" s="18" t="s">
        <v>227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85</v>
      </c>
      <c r="BK213" s="206">
        <f>ROUND(I213*H213,2)</f>
        <v>0</v>
      </c>
      <c r="BL213" s="18" t="s">
        <v>234</v>
      </c>
      <c r="BM213" s="205" t="s">
        <v>1582</v>
      </c>
    </row>
    <row r="214" spans="1:65" s="14" customFormat="1" ht="11.25">
      <c r="B214" s="219"/>
      <c r="C214" s="220"/>
      <c r="D214" s="209" t="s">
        <v>236</v>
      </c>
      <c r="E214" s="221" t="s">
        <v>1</v>
      </c>
      <c r="F214" s="222" t="s">
        <v>311</v>
      </c>
      <c r="G214" s="220"/>
      <c r="H214" s="221" t="s">
        <v>1</v>
      </c>
      <c r="I214" s="223"/>
      <c r="J214" s="220"/>
      <c r="K214" s="220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236</v>
      </c>
      <c r="AU214" s="228" t="s">
        <v>88</v>
      </c>
      <c r="AV214" s="14" t="s">
        <v>85</v>
      </c>
      <c r="AW214" s="14" t="s">
        <v>32</v>
      </c>
      <c r="AX214" s="14" t="s">
        <v>77</v>
      </c>
      <c r="AY214" s="228" t="s">
        <v>227</v>
      </c>
    </row>
    <row r="215" spans="1:65" s="14" customFormat="1" ht="11.25">
      <c r="B215" s="219"/>
      <c r="C215" s="220"/>
      <c r="D215" s="209" t="s">
        <v>236</v>
      </c>
      <c r="E215" s="221" t="s">
        <v>1</v>
      </c>
      <c r="F215" s="222" t="s">
        <v>1560</v>
      </c>
      <c r="G215" s="220"/>
      <c r="H215" s="221" t="s">
        <v>1</v>
      </c>
      <c r="I215" s="223"/>
      <c r="J215" s="220"/>
      <c r="K215" s="220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236</v>
      </c>
      <c r="AU215" s="228" t="s">
        <v>88</v>
      </c>
      <c r="AV215" s="14" t="s">
        <v>85</v>
      </c>
      <c r="AW215" s="14" t="s">
        <v>32</v>
      </c>
      <c r="AX215" s="14" t="s">
        <v>77</v>
      </c>
      <c r="AY215" s="228" t="s">
        <v>227</v>
      </c>
    </row>
    <row r="216" spans="1:65" s="14" customFormat="1" ht="11.25">
      <c r="B216" s="219"/>
      <c r="C216" s="220"/>
      <c r="D216" s="209" t="s">
        <v>236</v>
      </c>
      <c r="E216" s="221" t="s">
        <v>1</v>
      </c>
      <c r="F216" s="222" t="s">
        <v>1576</v>
      </c>
      <c r="G216" s="220"/>
      <c r="H216" s="221" t="s">
        <v>1</v>
      </c>
      <c r="I216" s="223"/>
      <c r="J216" s="220"/>
      <c r="K216" s="220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236</v>
      </c>
      <c r="AU216" s="228" t="s">
        <v>88</v>
      </c>
      <c r="AV216" s="14" t="s">
        <v>85</v>
      </c>
      <c r="AW216" s="14" t="s">
        <v>32</v>
      </c>
      <c r="AX216" s="14" t="s">
        <v>77</v>
      </c>
      <c r="AY216" s="228" t="s">
        <v>227</v>
      </c>
    </row>
    <row r="217" spans="1:65" s="13" customFormat="1" ht="11.25">
      <c r="B217" s="207"/>
      <c r="C217" s="208"/>
      <c r="D217" s="209" t="s">
        <v>236</v>
      </c>
      <c r="E217" s="210" t="s">
        <v>1</v>
      </c>
      <c r="F217" s="211" t="s">
        <v>1583</v>
      </c>
      <c r="G217" s="208"/>
      <c r="H217" s="212">
        <v>89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1:65" s="14" customFormat="1" ht="11.25">
      <c r="B218" s="219"/>
      <c r="C218" s="220"/>
      <c r="D218" s="209" t="s">
        <v>236</v>
      </c>
      <c r="E218" s="221" t="s">
        <v>1</v>
      </c>
      <c r="F218" s="222" t="s">
        <v>1578</v>
      </c>
      <c r="G218" s="220"/>
      <c r="H218" s="221" t="s">
        <v>1</v>
      </c>
      <c r="I218" s="223"/>
      <c r="J218" s="220"/>
      <c r="K218" s="220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236</v>
      </c>
      <c r="AU218" s="228" t="s">
        <v>88</v>
      </c>
      <c r="AV218" s="14" t="s">
        <v>85</v>
      </c>
      <c r="AW218" s="14" t="s">
        <v>32</v>
      </c>
      <c r="AX218" s="14" t="s">
        <v>77</v>
      </c>
      <c r="AY218" s="228" t="s">
        <v>227</v>
      </c>
    </row>
    <row r="219" spans="1:65" s="13" customFormat="1" ht="11.25">
      <c r="B219" s="207"/>
      <c r="C219" s="208"/>
      <c r="D219" s="209" t="s">
        <v>236</v>
      </c>
      <c r="E219" s="210" t="s">
        <v>1</v>
      </c>
      <c r="F219" s="211" t="s">
        <v>1584</v>
      </c>
      <c r="G219" s="208"/>
      <c r="H219" s="212">
        <v>14</v>
      </c>
      <c r="I219" s="213"/>
      <c r="J219" s="208"/>
      <c r="K219" s="208"/>
      <c r="L219" s="214"/>
      <c r="M219" s="215"/>
      <c r="N219" s="216"/>
      <c r="O219" s="216"/>
      <c r="P219" s="216"/>
      <c r="Q219" s="216"/>
      <c r="R219" s="216"/>
      <c r="S219" s="216"/>
      <c r="T219" s="217"/>
      <c r="AT219" s="218" t="s">
        <v>236</v>
      </c>
      <c r="AU219" s="218" t="s">
        <v>88</v>
      </c>
      <c r="AV219" s="13" t="s">
        <v>88</v>
      </c>
      <c r="AW219" s="13" t="s">
        <v>32</v>
      </c>
      <c r="AX219" s="13" t="s">
        <v>77</v>
      </c>
      <c r="AY219" s="218" t="s">
        <v>227</v>
      </c>
    </row>
    <row r="220" spans="1:65" s="16" customFormat="1" ht="11.25">
      <c r="B220" s="240"/>
      <c r="C220" s="241"/>
      <c r="D220" s="209" t="s">
        <v>236</v>
      </c>
      <c r="E220" s="242" t="s">
        <v>1585</v>
      </c>
      <c r="F220" s="243" t="s">
        <v>290</v>
      </c>
      <c r="G220" s="241"/>
      <c r="H220" s="244">
        <v>103</v>
      </c>
      <c r="I220" s="245"/>
      <c r="J220" s="241"/>
      <c r="K220" s="241"/>
      <c r="L220" s="246"/>
      <c r="M220" s="247"/>
      <c r="N220" s="248"/>
      <c r="O220" s="248"/>
      <c r="P220" s="248"/>
      <c r="Q220" s="248"/>
      <c r="R220" s="248"/>
      <c r="S220" s="248"/>
      <c r="T220" s="249"/>
      <c r="AT220" s="250" t="s">
        <v>236</v>
      </c>
      <c r="AU220" s="250" t="s">
        <v>88</v>
      </c>
      <c r="AV220" s="16" t="s">
        <v>245</v>
      </c>
      <c r="AW220" s="16" t="s">
        <v>32</v>
      </c>
      <c r="AX220" s="16" t="s">
        <v>77</v>
      </c>
      <c r="AY220" s="250" t="s">
        <v>227</v>
      </c>
    </row>
    <row r="221" spans="1:65" s="15" customFormat="1" ht="11.25">
      <c r="B221" s="229"/>
      <c r="C221" s="230"/>
      <c r="D221" s="209" t="s">
        <v>236</v>
      </c>
      <c r="E221" s="231" t="s">
        <v>1</v>
      </c>
      <c r="F221" s="232" t="s">
        <v>244</v>
      </c>
      <c r="G221" s="230"/>
      <c r="H221" s="233">
        <v>103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236</v>
      </c>
      <c r="AU221" s="239" t="s">
        <v>88</v>
      </c>
      <c r="AV221" s="15" t="s">
        <v>234</v>
      </c>
      <c r="AW221" s="15" t="s">
        <v>32</v>
      </c>
      <c r="AX221" s="15" t="s">
        <v>85</v>
      </c>
      <c r="AY221" s="239" t="s">
        <v>227</v>
      </c>
    </row>
    <row r="222" spans="1:65" s="2" customFormat="1" ht="24.2" customHeight="1">
      <c r="A222" s="35"/>
      <c r="B222" s="36"/>
      <c r="C222" s="194" t="s">
        <v>335</v>
      </c>
      <c r="D222" s="194" t="s">
        <v>229</v>
      </c>
      <c r="E222" s="195" t="s">
        <v>297</v>
      </c>
      <c r="F222" s="196" t="s">
        <v>298</v>
      </c>
      <c r="G222" s="197" t="s">
        <v>248</v>
      </c>
      <c r="H222" s="198">
        <v>142.6</v>
      </c>
      <c r="I222" s="199"/>
      <c r="J222" s="200">
        <f>ROUND(I222*H222,2)</f>
        <v>0</v>
      </c>
      <c r="K222" s="196" t="s">
        <v>233</v>
      </c>
      <c r="L222" s="40"/>
      <c r="M222" s="201" t="s">
        <v>1</v>
      </c>
      <c r="N222" s="202" t="s">
        <v>42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0.45</v>
      </c>
      <c r="T222" s="204">
        <f>S222*H222</f>
        <v>64.17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234</v>
      </c>
      <c r="AT222" s="205" t="s">
        <v>229</v>
      </c>
      <c r="AU222" s="205" t="s">
        <v>88</v>
      </c>
      <c r="AY222" s="18" t="s">
        <v>227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85</v>
      </c>
      <c r="BK222" s="206">
        <f>ROUND(I222*H222,2)</f>
        <v>0</v>
      </c>
      <c r="BL222" s="18" t="s">
        <v>234</v>
      </c>
      <c r="BM222" s="205" t="s">
        <v>1586</v>
      </c>
    </row>
    <row r="223" spans="1:65" s="14" customFormat="1" ht="11.25">
      <c r="B223" s="219"/>
      <c r="C223" s="220"/>
      <c r="D223" s="209" t="s">
        <v>236</v>
      </c>
      <c r="E223" s="221" t="s">
        <v>1</v>
      </c>
      <c r="F223" s="222" t="s">
        <v>311</v>
      </c>
      <c r="G223" s="220"/>
      <c r="H223" s="221" t="s">
        <v>1</v>
      </c>
      <c r="I223" s="223"/>
      <c r="J223" s="220"/>
      <c r="K223" s="220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236</v>
      </c>
      <c r="AU223" s="228" t="s">
        <v>88</v>
      </c>
      <c r="AV223" s="14" t="s">
        <v>85</v>
      </c>
      <c r="AW223" s="14" t="s">
        <v>32</v>
      </c>
      <c r="AX223" s="14" t="s">
        <v>77</v>
      </c>
      <c r="AY223" s="228" t="s">
        <v>227</v>
      </c>
    </row>
    <row r="224" spans="1:65" s="14" customFormat="1" ht="11.25">
      <c r="B224" s="219"/>
      <c r="C224" s="220"/>
      <c r="D224" s="209" t="s">
        <v>236</v>
      </c>
      <c r="E224" s="221" t="s">
        <v>1</v>
      </c>
      <c r="F224" s="222" t="s">
        <v>1523</v>
      </c>
      <c r="G224" s="220"/>
      <c r="H224" s="221" t="s">
        <v>1</v>
      </c>
      <c r="I224" s="223"/>
      <c r="J224" s="220"/>
      <c r="K224" s="220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236</v>
      </c>
      <c r="AU224" s="228" t="s">
        <v>88</v>
      </c>
      <c r="AV224" s="14" t="s">
        <v>85</v>
      </c>
      <c r="AW224" s="14" t="s">
        <v>32</v>
      </c>
      <c r="AX224" s="14" t="s">
        <v>77</v>
      </c>
      <c r="AY224" s="228" t="s">
        <v>227</v>
      </c>
    </row>
    <row r="225" spans="1:65" s="14" customFormat="1" ht="11.25">
      <c r="B225" s="219"/>
      <c r="C225" s="220"/>
      <c r="D225" s="209" t="s">
        <v>236</v>
      </c>
      <c r="E225" s="221" t="s">
        <v>1</v>
      </c>
      <c r="F225" s="222" t="s">
        <v>1587</v>
      </c>
      <c r="G225" s="220"/>
      <c r="H225" s="221" t="s">
        <v>1</v>
      </c>
      <c r="I225" s="223"/>
      <c r="J225" s="220"/>
      <c r="K225" s="220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236</v>
      </c>
      <c r="AU225" s="228" t="s">
        <v>88</v>
      </c>
      <c r="AV225" s="14" t="s">
        <v>85</v>
      </c>
      <c r="AW225" s="14" t="s">
        <v>32</v>
      </c>
      <c r="AX225" s="14" t="s">
        <v>77</v>
      </c>
      <c r="AY225" s="228" t="s">
        <v>227</v>
      </c>
    </row>
    <row r="226" spans="1:65" s="13" customFormat="1" ht="11.25">
      <c r="B226" s="207"/>
      <c r="C226" s="208"/>
      <c r="D226" s="209" t="s">
        <v>236</v>
      </c>
      <c r="E226" s="210" t="s">
        <v>1</v>
      </c>
      <c r="F226" s="211" t="s">
        <v>1588</v>
      </c>
      <c r="G226" s="208"/>
      <c r="H226" s="212">
        <v>60</v>
      </c>
      <c r="I226" s="213"/>
      <c r="J226" s="208"/>
      <c r="K226" s="208"/>
      <c r="L226" s="214"/>
      <c r="M226" s="215"/>
      <c r="N226" s="216"/>
      <c r="O226" s="216"/>
      <c r="P226" s="216"/>
      <c r="Q226" s="216"/>
      <c r="R226" s="216"/>
      <c r="S226" s="216"/>
      <c r="T226" s="217"/>
      <c r="AT226" s="218" t="s">
        <v>236</v>
      </c>
      <c r="AU226" s="218" t="s">
        <v>88</v>
      </c>
      <c r="AV226" s="13" t="s">
        <v>88</v>
      </c>
      <c r="AW226" s="13" t="s">
        <v>32</v>
      </c>
      <c r="AX226" s="13" t="s">
        <v>77</v>
      </c>
      <c r="AY226" s="218" t="s">
        <v>227</v>
      </c>
    </row>
    <row r="227" spans="1:65" s="14" customFormat="1" ht="11.25">
      <c r="B227" s="219"/>
      <c r="C227" s="220"/>
      <c r="D227" s="209" t="s">
        <v>236</v>
      </c>
      <c r="E227" s="221" t="s">
        <v>1</v>
      </c>
      <c r="F227" s="222" t="s">
        <v>1589</v>
      </c>
      <c r="G227" s="220"/>
      <c r="H227" s="221" t="s">
        <v>1</v>
      </c>
      <c r="I227" s="223"/>
      <c r="J227" s="220"/>
      <c r="K227" s="220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236</v>
      </c>
      <c r="AU227" s="228" t="s">
        <v>88</v>
      </c>
      <c r="AV227" s="14" t="s">
        <v>85</v>
      </c>
      <c r="AW227" s="14" t="s">
        <v>32</v>
      </c>
      <c r="AX227" s="14" t="s">
        <v>77</v>
      </c>
      <c r="AY227" s="228" t="s">
        <v>227</v>
      </c>
    </row>
    <row r="228" spans="1:65" s="13" customFormat="1" ht="11.25">
      <c r="B228" s="207"/>
      <c r="C228" s="208"/>
      <c r="D228" s="209" t="s">
        <v>236</v>
      </c>
      <c r="E228" s="210" t="s">
        <v>1</v>
      </c>
      <c r="F228" s="211" t="s">
        <v>1590</v>
      </c>
      <c r="G228" s="208"/>
      <c r="H228" s="212">
        <v>15.3</v>
      </c>
      <c r="I228" s="213"/>
      <c r="J228" s="208"/>
      <c r="K228" s="208"/>
      <c r="L228" s="214"/>
      <c r="M228" s="215"/>
      <c r="N228" s="216"/>
      <c r="O228" s="216"/>
      <c r="P228" s="216"/>
      <c r="Q228" s="216"/>
      <c r="R228" s="216"/>
      <c r="S228" s="216"/>
      <c r="T228" s="217"/>
      <c r="AT228" s="218" t="s">
        <v>236</v>
      </c>
      <c r="AU228" s="218" t="s">
        <v>88</v>
      </c>
      <c r="AV228" s="13" t="s">
        <v>88</v>
      </c>
      <c r="AW228" s="13" t="s">
        <v>32</v>
      </c>
      <c r="AX228" s="13" t="s">
        <v>77</v>
      </c>
      <c r="AY228" s="218" t="s">
        <v>227</v>
      </c>
    </row>
    <row r="229" spans="1:65" s="14" customFormat="1" ht="11.25">
      <c r="B229" s="219"/>
      <c r="C229" s="220"/>
      <c r="D229" s="209" t="s">
        <v>236</v>
      </c>
      <c r="E229" s="221" t="s">
        <v>1</v>
      </c>
      <c r="F229" s="222" t="s">
        <v>1591</v>
      </c>
      <c r="G229" s="220"/>
      <c r="H229" s="221" t="s">
        <v>1</v>
      </c>
      <c r="I229" s="223"/>
      <c r="J229" s="220"/>
      <c r="K229" s="220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236</v>
      </c>
      <c r="AU229" s="228" t="s">
        <v>88</v>
      </c>
      <c r="AV229" s="14" t="s">
        <v>85</v>
      </c>
      <c r="AW229" s="14" t="s">
        <v>32</v>
      </c>
      <c r="AX229" s="14" t="s">
        <v>77</v>
      </c>
      <c r="AY229" s="228" t="s">
        <v>227</v>
      </c>
    </row>
    <row r="230" spans="1:65" s="13" customFormat="1" ht="11.25">
      <c r="B230" s="207"/>
      <c r="C230" s="208"/>
      <c r="D230" s="209" t="s">
        <v>236</v>
      </c>
      <c r="E230" s="210" t="s">
        <v>1</v>
      </c>
      <c r="F230" s="211" t="s">
        <v>1592</v>
      </c>
      <c r="G230" s="208"/>
      <c r="H230" s="212">
        <v>7.35</v>
      </c>
      <c r="I230" s="213"/>
      <c r="J230" s="208"/>
      <c r="K230" s="208"/>
      <c r="L230" s="214"/>
      <c r="M230" s="215"/>
      <c r="N230" s="216"/>
      <c r="O230" s="216"/>
      <c r="P230" s="216"/>
      <c r="Q230" s="216"/>
      <c r="R230" s="216"/>
      <c r="S230" s="216"/>
      <c r="T230" s="217"/>
      <c r="AT230" s="218" t="s">
        <v>236</v>
      </c>
      <c r="AU230" s="218" t="s">
        <v>88</v>
      </c>
      <c r="AV230" s="13" t="s">
        <v>88</v>
      </c>
      <c r="AW230" s="13" t="s">
        <v>32</v>
      </c>
      <c r="AX230" s="13" t="s">
        <v>77</v>
      </c>
      <c r="AY230" s="218" t="s">
        <v>227</v>
      </c>
    </row>
    <row r="231" spans="1:65" s="14" customFormat="1" ht="11.25">
      <c r="B231" s="219"/>
      <c r="C231" s="220"/>
      <c r="D231" s="209" t="s">
        <v>236</v>
      </c>
      <c r="E231" s="221" t="s">
        <v>1</v>
      </c>
      <c r="F231" s="222" t="s">
        <v>1525</v>
      </c>
      <c r="G231" s="220"/>
      <c r="H231" s="221" t="s">
        <v>1</v>
      </c>
      <c r="I231" s="223"/>
      <c r="J231" s="220"/>
      <c r="K231" s="220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236</v>
      </c>
      <c r="AU231" s="228" t="s">
        <v>88</v>
      </c>
      <c r="AV231" s="14" t="s">
        <v>85</v>
      </c>
      <c r="AW231" s="14" t="s">
        <v>32</v>
      </c>
      <c r="AX231" s="14" t="s">
        <v>77</v>
      </c>
      <c r="AY231" s="228" t="s">
        <v>227</v>
      </c>
    </row>
    <row r="232" spans="1:65" s="14" customFormat="1" ht="11.25">
      <c r="B232" s="219"/>
      <c r="C232" s="220"/>
      <c r="D232" s="209" t="s">
        <v>236</v>
      </c>
      <c r="E232" s="221" t="s">
        <v>1</v>
      </c>
      <c r="F232" s="222" t="s">
        <v>1593</v>
      </c>
      <c r="G232" s="220"/>
      <c r="H232" s="221" t="s">
        <v>1</v>
      </c>
      <c r="I232" s="223"/>
      <c r="J232" s="220"/>
      <c r="K232" s="220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236</v>
      </c>
      <c r="AU232" s="228" t="s">
        <v>88</v>
      </c>
      <c r="AV232" s="14" t="s">
        <v>85</v>
      </c>
      <c r="AW232" s="14" t="s">
        <v>32</v>
      </c>
      <c r="AX232" s="14" t="s">
        <v>77</v>
      </c>
      <c r="AY232" s="228" t="s">
        <v>227</v>
      </c>
    </row>
    <row r="233" spans="1:65" s="13" customFormat="1" ht="11.25">
      <c r="B233" s="207"/>
      <c r="C233" s="208"/>
      <c r="D233" s="209" t="s">
        <v>236</v>
      </c>
      <c r="E233" s="210" t="s">
        <v>1</v>
      </c>
      <c r="F233" s="211" t="s">
        <v>1594</v>
      </c>
      <c r="G233" s="208"/>
      <c r="H233" s="212">
        <v>55</v>
      </c>
      <c r="I233" s="213"/>
      <c r="J233" s="208"/>
      <c r="K233" s="208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236</v>
      </c>
      <c r="AU233" s="218" t="s">
        <v>88</v>
      </c>
      <c r="AV233" s="13" t="s">
        <v>88</v>
      </c>
      <c r="AW233" s="13" t="s">
        <v>32</v>
      </c>
      <c r="AX233" s="13" t="s">
        <v>77</v>
      </c>
      <c r="AY233" s="218" t="s">
        <v>227</v>
      </c>
    </row>
    <row r="234" spans="1:65" s="14" customFormat="1" ht="11.25">
      <c r="B234" s="219"/>
      <c r="C234" s="220"/>
      <c r="D234" s="209" t="s">
        <v>236</v>
      </c>
      <c r="E234" s="221" t="s">
        <v>1</v>
      </c>
      <c r="F234" s="222" t="s">
        <v>1595</v>
      </c>
      <c r="G234" s="220"/>
      <c r="H234" s="221" t="s">
        <v>1</v>
      </c>
      <c r="I234" s="223"/>
      <c r="J234" s="220"/>
      <c r="K234" s="220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236</v>
      </c>
      <c r="AU234" s="228" t="s">
        <v>88</v>
      </c>
      <c r="AV234" s="14" t="s">
        <v>85</v>
      </c>
      <c r="AW234" s="14" t="s">
        <v>32</v>
      </c>
      <c r="AX234" s="14" t="s">
        <v>77</v>
      </c>
      <c r="AY234" s="228" t="s">
        <v>227</v>
      </c>
    </row>
    <row r="235" spans="1:65" s="13" customFormat="1" ht="11.25">
      <c r="B235" s="207"/>
      <c r="C235" s="208"/>
      <c r="D235" s="209" t="s">
        <v>236</v>
      </c>
      <c r="E235" s="210" t="s">
        <v>1</v>
      </c>
      <c r="F235" s="211" t="s">
        <v>1596</v>
      </c>
      <c r="G235" s="208"/>
      <c r="H235" s="212">
        <v>2.2000000000000002</v>
      </c>
      <c r="I235" s="213"/>
      <c r="J235" s="208"/>
      <c r="K235" s="208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236</v>
      </c>
      <c r="AU235" s="218" t="s">
        <v>88</v>
      </c>
      <c r="AV235" s="13" t="s">
        <v>88</v>
      </c>
      <c r="AW235" s="13" t="s">
        <v>32</v>
      </c>
      <c r="AX235" s="13" t="s">
        <v>77</v>
      </c>
      <c r="AY235" s="218" t="s">
        <v>227</v>
      </c>
    </row>
    <row r="236" spans="1:65" s="14" customFormat="1" ht="11.25">
      <c r="B236" s="219"/>
      <c r="C236" s="220"/>
      <c r="D236" s="209" t="s">
        <v>236</v>
      </c>
      <c r="E236" s="221" t="s">
        <v>1</v>
      </c>
      <c r="F236" s="222" t="s">
        <v>1597</v>
      </c>
      <c r="G236" s="220"/>
      <c r="H236" s="221" t="s">
        <v>1</v>
      </c>
      <c r="I236" s="223"/>
      <c r="J236" s="220"/>
      <c r="K236" s="220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236</v>
      </c>
      <c r="AU236" s="228" t="s">
        <v>88</v>
      </c>
      <c r="AV236" s="14" t="s">
        <v>85</v>
      </c>
      <c r="AW236" s="14" t="s">
        <v>32</v>
      </c>
      <c r="AX236" s="14" t="s">
        <v>77</v>
      </c>
      <c r="AY236" s="228" t="s">
        <v>227</v>
      </c>
    </row>
    <row r="237" spans="1:65" s="13" customFormat="1" ht="11.25">
      <c r="B237" s="207"/>
      <c r="C237" s="208"/>
      <c r="D237" s="209" t="s">
        <v>236</v>
      </c>
      <c r="E237" s="210" t="s">
        <v>1</v>
      </c>
      <c r="F237" s="211" t="s">
        <v>1598</v>
      </c>
      <c r="G237" s="208"/>
      <c r="H237" s="212">
        <v>2.75</v>
      </c>
      <c r="I237" s="213"/>
      <c r="J237" s="208"/>
      <c r="K237" s="208"/>
      <c r="L237" s="214"/>
      <c r="M237" s="215"/>
      <c r="N237" s="216"/>
      <c r="O237" s="216"/>
      <c r="P237" s="216"/>
      <c r="Q237" s="216"/>
      <c r="R237" s="216"/>
      <c r="S237" s="216"/>
      <c r="T237" s="217"/>
      <c r="AT237" s="218" t="s">
        <v>236</v>
      </c>
      <c r="AU237" s="218" t="s">
        <v>88</v>
      </c>
      <c r="AV237" s="13" t="s">
        <v>88</v>
      </c>
      <c r="AW237" s="13" t="s">
        <v>32</v>
      </c>
      <c r="AX237" s="13" t="s">
        <v>77</v>
      </c>
      <c r="AY237" s="218" t="s">
        <v>227</v>
      </c>
    </row>
    <row r="238" spans="1:65" s="16" customFormat="1" ht="11.25">
      <c r="B238" s="240"/>
      <c r="C238" s="241"/>
      <c r="D238" s="209" t="s">
        <v>236</v>
      </c>
      <c r="E238" s="242" t="s">
        <v>179</v>
      </c>
      <c r="F238" s="243" t="s">
        <v>290</v>
      </c>
      <c r="G238" s="241"/>
      <c r="H238" s="244">
        <v>142.6</v>
      </c>
      <c r="I238" s="245"/>
      <c r="J238" s="241"/>
      <c r="K238" s="241"/>
      <c r="L238" s="246"/>
      <c r="M238" s="247"/>
      <c r="N238" s="248"/>
      <c r="O238" s="248"/>
      <c r="P238" s="248"/>
      <c r="Q238" s="248"/>
      <c r="R238" s="248"/>
      <c r="S238" s="248"/>
      <c r="T238" s="249"/>
      <c r="AT238" s="250" t="s">
        <v>236</v>
      </c>
      <c r="AU238" s="250" t="s">
        <v>88</v>
      </c>
      <c r="AV238" s="16" t="s">
        <v>245</v>
      </c>
      <c r="AW238" s="16" t="s">
        <v>32</v>
      </c>
      <c r="AX238" s="16" t="s">
        <v>77</v>
      </c>
      <c r="AY238" s="250" t="s">
        <v>227</v>
      </c>
    </row>
    <row r="239" spans="1:65" s="15" customFormat="1" ht="11.25">
      <c r="B239" s="229"/>
      <c r="C239" s="230"/>
      <c r="D239" s="209" t="s">
        <v>236</v>
      </c>
      <c r="E239" s="231" t="s">
        <v>1</v>
      </c>
      <c r="F239" s="232" t="s">
        <v>244</v>
      </c>
      <c r="G239" s="230"/>
      <c r="H239" s="233">
        <v>142.6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236</v>
      </c>
      <c r="AU239" s="239" t="s">
        <v>88</v>
      </c>
      <c r="AV239" s="15" t="s">
        <v>234</v>
      </c>
      <c r="AW239" s="15" t="s">
        <v>32</v>
      </c>
      <c r="AX239" s="15" t="s">
        <v>85</v>
      </c>
      <c r="AY239" s="239" t="s">
        <v>227</v>
      </c>
    </row>
    <row r="240" spans="1:65" s="2" customFormat="1" ht="14.45" customHeight="1">
      <c r="A240" s="35"/>
      <c r="B240" s="36"/>
      <c r="C240" s="194" t="s">
        <v>339</v>
      </c>
      <c r="D240" s="194" t="s">
        <v>229</v>
      </c>
      <c r="E240" s="195" t="s">
        <v>292</v>
      </c>
      <c r="F240" s="196" t="s">
        <v>293</v>
      </c>
      <c r="G240" s="197" t="s">
        <v>232</v>
      </c>
      <c r="H240" s="198">
        <v>224.5</v>
      </c>
      <c r="I240" s="199"/>
      <c r="J240" s="200">
        <f>ROUND(I240*H240,2)</f>
        <v>0</v>
      </c>
      <c r="K240" s="196" t="s">
        <v>233</v>
      </c>
      <c r="L240" s="40"/>
      <c r="M240" s="201" t="s">
        <v>1</v>
      </c>
      <c r="N240" s="202" t="s">
        <v>42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234</v>
      </c>
      <c r="AT240" s="205" t="s">
        <v>229</v>
      </c>
      <c r="AU240" s="205" t="s">
        <v>88</v>
      </c>
      <c r="AY240" s="18" t="s">
        <v>227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85</v>
      </c>
      <c r="BK240" s="206">
        <f>ROUND(I240*H240,2)</f>
        <v>0</v>
      </c>
      <c r="BL240" s="18" t="s">
        <v>234</v>
      </c>
      <c r="BM240" s="205" t="s">
        <v>1599</v>
      </c>
    </row>
    <row r="241" spans="2:51" s="14" customFormat="1" ht="11.25">
      <c r="B241" s="219"/>
      <c r="C241" s="220"/>
      <c r="D241" s="209" t="s">
        <v>236</v>
      </c>
      <c r="E241" s="221" t="s">
        <v>1</v>
      </c>
      <c r="F241" s="222" t="s">
        <v>311</v>
      </c>
      <c r="G241" s="220"/>
      <c r="H241" s="221" t="s">
        <v>1</v>
      </c>
      <c r="I241" s="223"/>
      <c r="J241" s="220"/>
      <c r="K241" s="220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236</v>
      </c>
      <c r="AU241" s="228" t="s">
        <v>88</v>
      </c>
      <c r="AV241" s="14" t="s">
        <v>85</v>
      </c>
      <c r="AW241" s="14" t="s">
        <v>32</v>
      </c>
      <c r="AX241" s="14" t="s">
        <v>77</v>
      </c>
      <c r="AY241" s="228" t="s">
        <v>227</v>
      </c>
    </row>
    <row r="242" spans="2:51" s="14" customFormat="1" ht="11.25">
      <c r="B242" s="219"/>
      <c r="C242" s="220"/>
      <c r="D242" s="209" t="s">
        <v>236</v>
      </c>
      <c r="E242" s="221" t="s">
        <v>1</v>
      </c>
      <c r="F242" s="222" t="s">
        <v>1523</v>
      </c>
      <c r="G242" s="220"/>
      <c r="H242" s="221" t="s">
        <v>1</v>
      </c>
      <c r="I242" s="223"/>
      <c r="J242" s="220"/>
      <c r="K242" s="220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236</v>
      </c>
      <c r="AU242" s="228" t="s">
        <v>88</v>
      </c>
      <c r="AV242" s="14" t="s">
        <v>85</v>
      </c>
      <c r="AW242" s="14" t="s">
        <v>32</v>
      </c>
      <c r="AX242" s="14" t="s">
        <v>77</v>
      </c>
      <c r="AY242" s="228" t="s">
        <v>227</v>
      </c>
    </row>
    <row r="243" spans="2:51" s="14" customFormat="1" ht="11.25">
      <c r="B243" s="219"/>
      <c r="C243" s="220"/>
      <c r="D243" s="209" t="s">
        <v>236</v>
      </c>
      <c r="E243" s="221" t="s">
        <v>1</v>
      </c>
      <c r="F243" s="222" t="s">
        <v>1587</v>
      </c>
      <c r="G243" s="220"/>
      <c r="H243" s="221" t="s">
        <v>1</v>
      </c>
      <c r="I243" s="223"/>
      <c r="J243" s="220"/>
      <c r="K243" s="220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236</v>
      </c>
      <c r="AU243" s="228" t="s">
        <v>88</v>
      </c>
      <c r="AV243" s="14" t="s">
        <v>85</v>
      </c>
      <c r="AW243" s="14" t="s">
        <v>32</v>
      </c>
      <c r="AX243" s="14" t="s">
        <v>77</v>
      </c>
      <c r="AY243" s="228" t="s">
        <v>227</v>
      </c>
    </row>
    <row r="244" spans="2:51" s="13" customFormat="1" ht="11.25">
      <c r="B244" s="207"/>
      <c r="C244" s="208"/>
      <c r="D244" s="209" t="s">
        <v>236</v>
      </c>
      <c r="E244" s="210" t="s">
        <v>1</v>
      </c>
      <c r="F244" s="211" t="s">
        <v>1600</v>
      </c>
      <c r="G244" s="208"/>
      <c r="H244" s="212">
        <v>100</v>
      </c>
      <c r="I244" s="213"/>
      <c r="J244" s="208"/>
      <c r="K244" s="208"/>
      <c r="L244" s="214"/>
      <c r="M244" s="215"/>
      <c r="N244" s="216"/>
      <c r="O244" s="216"/>
      <c r="P244" s="216"/>
      <c r="Q244" s="216"/>
      <c r="R244" s="216"/>
      <c r="S244" s="216"/>
      <c r="T244" s="217"/>
      <c r="AT244" s="218" t="s">
        <v>236</v>
      </c>
      <c r="AU244" s="218" t="s">
        <v>88</v>
      </c>
      <c r="AV244" s="13" t="s">
        <v>88</v>
      </c>
      <c r="AW244" s="13" t="s">
        <v>32</v>
      </c>
      <c r="AX244" s="13" t="s">
        <v>77</v>
      </c>
      <c r="AY244" s="218" t="s">
        <v>227</v>
      </c>
    </row>
    <row r="245" spans="2:51" s="14" customFormat="1" ht="11.25">
      <c r="B245" s="219"/>
      <c r="C245" s="220"/>
      <c r="D245" s="209" t="s">
        <v>236</v>
      </c>
      <c r="E245" s="221" t="s">
        <v>1</v>
      </c>
      <c r="F245" s="222" t="s">
        <v>1589</v>
      </c>
      <c r="G245" s="220"/>
      <c r="H245" s="221" t="s">
        <v>1</v>
      </c>
      <c r="I245" s="223"/>
      <c r="J245" s="220"/>
      <c r="K245" s="220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236</v>
      </c>
      <c r="AU245" s="228" t="s">
        <v>88</v>
      </c>
      <c r="AV245" s="14" t="s">
        <v>85</v>
      </c>
      <c r="AW245" s="14" t="s">
        <v>32</v>
      </c>
      <c r="AX245" s="14" t="s">
        <v>77</v>
      </c>
      <c r="AY245" s="228" t="s">
        <v>227</v>
      </c>
    </row>
    <row r="246" spans="2:51" s="13" customFormat="1" ht="11.25">
      <c r="B246" s="207"/>
      <c r="C246" s="208"/>
      <c r="D246" s="209" t="s">
        <v>236</v>
      </c>
      <c r="E246" s="210" t="s">
        <v>1</v>
      </c>
      <c r="F246" s="211" t="s">
        <v>1601</v>
      </c>
      <c r="G246" s="208"/>
      <c r="H246" s="212">
        <v>6</v>
      </c>
      <c r="I246" s="213"/>
      <c r="J246" s="208"/>
      <c r="K246" s="208"/>
      <c r="L246" s="214"/>
      <c r="M246" s="215"/>
      <c r="N246" s="216"/>
      <c r="O246" s="216"/>
      <c r="P246" s="216"/>
      <c r="Q246" s="216"/>
      <c r="R246" s="216"/>
      <c r="S246" s="216"/>
      <c r="T246" s="217"/>
      <c r="AT246" s="218" t="s">
        <v>236</v>
      </c>
      <c r="AU246" s="218" t="s">
        <v>88</v>
      </c>
      <c r="AV246" s="13" t="s">
        <v>88</v>
      </c>
      <c r="AW246" s="13" t="s">
        <v>32</v>
      </c>
      <c r="AX246" s="13" t="s">
        <v>77</v>
      </c>
      <c r="AY246" s="218" t="s">
        <v>227</v>
      </c>
    </row>
    <row r="247" spans="2:51" s="14" customFormat="1" ht="11.25">
      <c r="B247" s="219"/>
      <c r="C247" s="220"/>
      <c r="D247" s="209" t="s">
        <v>236</v>
      </c>
      <c r="E247" s="221" t="s">
        <v>1</v>
      </c>
      <c r="F247" s="222" t="s">
        <v>1591</v>
      </c>
      <c r="G247" s="220"/>
      <c r="H247" s="221" t="s">
        <v>1</v>
      </c>
      <c r="I247" s="223"/>
      <c r="J247" s="220"/>
      <c r="K247" s="220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236</v>
      </c>
      <c r="AU247" s="228" t="s">
        <v>88</v>
      </c>
      <c r="AV247" s="14" t="s">
        <v>85</v>
      </c>
      <c r="AW247" s="14" t="s">
        <v>32</v>
      </c>
      <c r="AX247" s="14" t="s">
        <v>77</v>
      </c>
      <c r="AY247" s="228" t="s">
        <v>227</v>
      </c>
    </row>
    <row r="248" spans="2:51" s="13" customFormat="1" ht="11.25">
      <c r="B248" s="207"/>
      <c r="C248" s="208"/>
      <c r="D248" s="209" t="s">
        <v>236</v>
      </c>
      <c r="E248" s="210" t="s">
        <v>1</v>
      </c>
      <c r="F248" s="211" t="s">
        <v>1602</v>
      </c>
      <c r="G248" s="208"/>
      <c r="H248" s="212">
        <v>9.5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2:51" s="14" customFormat="1" ht="11.25">
      <c r="B249" s="219"/>
      <c r="C249" s="220"/>
      <c r="D249" s="209" t="s">
        <v>236</v>
      </c>
      <c r="E249" s="221" t="s">
        <v>1</v>
      </c>
      <c r="F249" s="222" t="s">
        <v>1525</v>
      </c>
      <c r="G249" s="220"/>
      <c r="H249" s="221" t="s">
        <v>1</v>
      </c>
      <c r="I249" s="223"/>
      <c r="J249" s="220"/>
      <c r="K249" s="220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236</v>
      </c>
      <c r="AU249" s="228" t="s">
        <v>88</v>
      </c>
      <c r="AV249" s="14" t="s">
        <v>85</v>
      </c>
      <c r="AW249" s="14" t="s">
        <v>32</v>
      </c>
      <c r="AX249" s="14" t="s">
        <v>77</v>
      </c>
      <c r="AY249" s="228" t="s">
        <v>227</v>
      </c>
    </row>
    <row r="250" spans="2:51" s="14" customFormat="1" ht="11.25">
      <c r="B250" s="219"/>
      <c r="C250" s="220"/>
      <c r="D250" s="209" t="s">
        <v>236</v>
      </c>
      <c r="E250" s="221" t="s">
        <v>1</v>
      </c>
      <c r="F250" s="222" t="s">
        <v>1593</v>
      </c>
      <c r="G250" s="220"/>
      <c r="H250" s="221" t="s">
        <v>1</v>
      </c>
      <c r="I250" s="223"/>
      <c r="J250" s="220"/>
      <c r="K250" s="220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236</v>
      </c>
      <c r="AU250" s="228" t="s">
        <v>88</v>
      </c>
      <c r="AV250" s="14" t="s">
        <v>85</v>
      </c>
      <c r="AW250" s="14" t="s">
        <v>32</v>
      </c>
      <c r="AX250" s="14" t="s">
        <v>77</v>
      </c>
      <c r="AY250" s="228" t="s">
        <v>227</v>
      </c>
    </row>
    <row r="251" spans="2:51" s="13" customFormat="1" ht="11.25">
      <c r="B251" s="207"/>
      <c r="C251" s="208"/>
      <c r="D251" s="209" t="s">
        <v>236</v>
      </c>
      <c r="E251" s="210" t="s">
        <v>1</v>
      </c>
      <c r="F251" s="211" t="s">
        <v>1603</v>
      </c>
      <c r="G251" s="208"/>
      <c r="H251" s="212">
        <v>100</v>
      </c>
      <c r="I251" s="213"/>
      <c r="J251" s="208"/>
      <c r="K251" s="208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236</v>
      </c>
      <c r="AU251" s="218" t="s">
        <v>88</v>
      </c>
      <c r="AV251" s="13" t="s">
        <v>88</v>
      </c>
      <c r="AW251" s="13" t="s">
        <v>32</v>
      </c>
      <c r="AX251" s="13" t="s">
        <v>77</v>
      </c>
      <c r="AY251" s="218" t="s">
        <v>227</v>
      </c>
    </row>
    <row r="252" spans="2:51" s="14" customFormat="1" ht="11.25">
      <c r="B252" s="219"/>
      <c r="C252" s="220"/>
      <c r="D252" s="209" t="s">
        <v>236</v>
      </c>
      <c r="E252" s="221" t="s">
        <v>1</v>
      </c>
      <c r="F252" s="222" t="s">
        <v>1595</v>
      </c>
      <c r="G252" s="220"/>
      <c r="H252" s="221" t="s">
        <v>1</v>
      </c>
      <c r="I252" s="223"/>
      <c r="J252" s="220"/>
      <c r="K252" s="220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236</v>
      </c>
      <c r="AU252" s="228" t="s">
        <v>88</v>
      </c>
      <c r="AV252" s="14" t="s">
        <v>85</v>
      </c>
      <c r="AW252" s="14" t="s">
        <v>32</v>
      </c>
      <c r="AX252" s="14" t="s">
        <v>77</v>
      </c>
      <c r="AY252" s="228" t="s">
        <v>227</v>
      </c>
    </row>
    <row r="253" spans="2:51" s="13" customFormat="1" ht="11.25">
      <c r="B253" s="207"/>
      <c r="C253" s="208"/>
      <c r="D253" s="209" t="s">
        <v>236</v>
      </c>
      <c r="E253" s="210" t="s">
        <v>1</v>
      </c>
      <c r="F253" s="211" t="s">
        <v>1604</v>
      </c>
      <c r="G253" s="208"/>
      <c r="H253" s="212">
        <v>4</v>
      </c>
      <c r="I253" s="213"/>
      <c r="J253" s="208"/>
      <c r="K253" s="208"/>
      <c r="L253" s="214"/>
      <c r="M253" s="215"/>
      <c r="N253" s="216"/>
      <c r="O253" s="216"/>
      <c r="P253" s="216"/>
      <c r="Q253" s="216"/>
      <c r="R253" s="216"/>
      <c r="S253" s="216"/>
      <c r="T253" s="217"/>
      <c r="AT253" s="218" t="s">
        <v>236</v>
      </c>
      <c r="AU253" s="218" t="s">
        <v>88</v>
      </c>
      <c r="AV253" s="13" t="s">
        <v>88</v>
      </c>
      <c r="AW253" s="13" t="s">
        <v>32</v>
      </c>
      <c r="AX253" s="13" t="s">
        <v>77</v>
      </c>
      <c r="AY253" s="218" t="s">
        <v>227</v>
      </c>
    </row>
    <row r="254" spans="2:51" s="14" customFormat="1" ht="11.25">
      <c r="B254" s="219"/>
      <c r="C254" s="220"/>
      <c r="D254" s="209" t="s">
        <v>236</v>
      </c>
      <c r="E254" s="221" t="s">
        <v>1</v>
      </c>
      <c r="F254" s="222" t="s">
        <v>1597</v>
      </c>
      <c r="G254" s="220"/>
      <c r="H254" s="221" t="s">
        <v>1</v>
      </c>
      <c r="I254" s="223"/>
      <c r="J254" s="220"/>
      <c r="K254" s="220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236</v>
      </c>
      <c r="AU254" s="228" t="s">
        <v>88</v>
      </c>
      <c r="AV254" s="14" t="s">
        <v>85</v>
      </c>
      <c r="AW254" s="14" t="s">
        <v>32</v>
      </c>
      <c r="AX254" s="14" t="s">
        <v>77</v>
      </c>
      <c r="AY254" s="228" t="s">
        <v>227</v>
      </c>
    </row>
    <row r="255" spans="2:51" s="13" customFormat="1" ht="11.25">
      <c r="B255" s="207"/>
      <c r="C255" s="208"/>
      <c r="D255" s="209" t="s">
        <v>236</v>
      </c>
      <c r="E255" s="210" t="s">
        <v>1</v>
      </c>
      <c r="F255" s="211" t="s">
        <v>1605</v>
      </c>
      <c r="G255" s="208"/>
      <c r="H255" s="212">
        <v>5</v>
      </c>
      <c r="I255" s="213"/>
      <c r="J255" s="208"/>
      <c r="K255" s="208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236</v>
      </c>
      <c r="AU255" s="218" t="s">
        <v>88</v>
      </c>
      <c r="AV255" s="13" t="s">
        <v>88</v>
      </c>
      <c r="AW255" s="13" t="s">
        <v>32</v>
      </c>
      <c r="AX255" s="13" t="s">
        <v>77</v>
      </c>
      <c r="AY255" s="218" t="s">
        <v>227</v>
      </c>
    </row>
    <row r="256" spans="2:51" s="16" customFormat="1" ht="11.25">
      <c r="B256" s="240"/>
      <c r="C256" s="241"/>
      <c r="D256" s="209" t="s">
        <v>236</v>
      </c>
      <c r="E256" s="242" t="s">
        <v>1496</v>
      </c>
      <c r="F256" s="243" t="s">
        <v>290</v>
      </c>
      <c r="G256" s="241"/>
      <c r="H256" s="244">
        <v>224.5</v>
      </c>
      <c r="I256" s="245"/>
      <c r="J256" s="241"/>
      <c r="K256" s="241"/>
      <c r="L256" s="246"/>
      <c r="M256" s="247"/>
      <c r="N256" s="248"/>
      <c r="O256" s="248"/>
      <c r="P256" s="248"/>
      <c r="Q256" s="248"/>
      <c r="R256" s="248"/>
      <c r="S256" s="248"/>
      <c r="T256" s="249"/>
      <c r="AT256" s="250" t="s">
        <v>236</v>
      </c>
      <c r="AU256" s="250" t="s">
        <v>88</v>
      </c>
      <c r="AV256" s="16" t="s">
        <v>245</v>
      </c>
      <c r="AW256" s="16" t="s">
        <v>32</v>
      </c>
      <c r="AX256" s="16" t="s">
        <v>77</v>
      </c>
      <c r="AY256" s="250" t="s">
        <v>227</v>
      </c>
    </row>
    <row r="257" spans="1:65" s="15" customFormat="1" ht="11.25">
      <c r="B257" s="229"/>
      <c r="C257" s="230"/>
      <c r="D257" s="209" t="s">
        <v>236</v>
      </c>
      <c r="E257" s="231" t="s">
        <v>1</v>
      </c>
      <c r="F257" s="232" t="s">
        <v>244</v>
      </c>
      <c r="G257" s="230"/>
      <c r="H257" s="233">
        <v>224.5</v>
      </c>
      <c r="I257" s="234"/>
      <c r="J257" s="230"/>
      <c r="K257" s="230"/>
      <c r="L257" s="235"/>
      <c r="M257" s="236"/>
      <c r="N257" s="237"/>
      <c r="O257" s="237"/>
      <c r="P257" s="237"/>
      <c r="Q257" s="237"/>
      <c r="R257" s="237"/>
      <c r="S257" s="237"/>
      <c r="T257" s="238"/>
      <c r="AT257" s="239" t="s">
        <v>236</v>
      </c>
      <c r="AU257" s="239" t="s">
        <v>88</v>
      </c>
      <c r="AV257" s="15" t="s">
        <v>234</v>
      </c>
      <c r="AW257" s="15" t="s">
        <v>32</v>
      </c>
      <c r="AX257" s="15" t="s">
        <v>85</v>
      </c>
      <c r="AY257" s="239" t="s">
        <v>227</v>
      </c>
    </row>
    <row r="258" spans="1:65" s="2" customFormat="1" ht="24.2" customHeight="1">
      <c r="A258" s="35"/>
      <c r="B258" s="36"/>
      <c r="C258" s="194" t="s">
        <v>7</v>
      </c>
      <c r="D258" s="194" t="s">
        <v>229</v>
      </c>
      <c r="E258" s="195" t="s">
        <v>308</v>
      </c>
      <c r="F258" s="196" t="s">
        <v>309</v>
      </c>
      <c r="G258" s="197" t="s">
        <v>248</v>
      </c>
      <c r="H258" s="198">
        <v>610.34</v>
      </c>
      <c r="I258" s="199"/>
      <c r="J258" s="200">
        <f>ROUND(I258*H258,2)</f>
        <v>0</v>
      </c>
      <c r="K258" s="196" t="s">
        <v>249</v>
      </c>
      <c r="L258" s="40"/>
      <c r="M258" s="201" t="s">
        <v>1</v>
      </c>
      <c r="N258" s="202" t="s">
        <v>42</v>
      </c>
      <c r="O258" s="72"/>
      <c r="P258" s="203">
        <f>O258*H258</f>
        <v>0</v>
      </c>
      <c r="Q258" s="203">
        <v>0</v>
      </c>
      <c r="R258" s="203">
        <f>Q258*H258</f>
        <v>0</v>
      </c>
      <c r="S258" s="203">
        <v>0.92900000000000005</v>
      </c>
      <c r="T258" s="204">
        <f>S258*H258</f>
        <v>567.0058600000001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234</v>
      </c>
      <c r="AT258" s="205" t="s">
        <v>229</v>
      </c>
      <c r="AU258" s="205" t="s">
        <v>88</v>
      </c>
      <c r="AY258" s="18" t="s">
        <v>227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85</v>
      </c>
      <c r="BK258" s="206">
        <f>ROUND(I258*H258,2)</f>
        <v>0</v>
      </c>
      <c r="BL258" s="18" t="s">
        <v>234</v>
      </c>
      <c r="BM258" s="205" t="s">
        <v>1606</v>
      </c>
    </row>
    <row r="259" spans="1:65" s="14" customFormat="1" ht="11.25">
      <c r="B259" s="219"/>
      <c r="C259" s="220"/>
      <c r="D259" s="209" t="s">
        <v>236</v>
      </c>
      <c r="E259" s="221" t="s">
        <v>1</v>
      </c>
      <c r="F259" s="222" t="s">
        <v>311</v>
      </c>
      <c r="G259" s="220"/>
      <c r="H259" s="221" t="s">
        <v>1</v>
      </c>
      <c r="I259" s="223"/>
      <c r="J259" s="220"/>
      <c r="K259" s="220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236</v>
      </c>
      <c r="AU259" s="228" t="s">
        <v>88</v>
      </c>
      <c r="AV259" s="14" t="s">
        <v>85</v>
      </c>
      <c r="AW259" s="14" t="s">
        <v>32</v>
      </c>
      <c r="AX259" s="14" t="s">
        <v>77</v>
      </c>
      <c r="AY259" s="228" t="s">
        <v>227</v>
      </c>
    </row>
    <row r="260" spans="1:65" s="14" customFormat="1" ht="11.25">
      <c r="B260" s="219"/>
      <c r="C260" s="220"/>
      <c r="D260" s="209" t="s">
        <v>236</v>
      </c>
      <c r="E260" s="221" t="s">
        <v>1</v>
      </c>
      <c r="F260" s="222" t="s">
        <v>1523</v>
      </c>
      <c r="G260" s="220"/>
      <c r="H260" s="221" t="s">
        <v>1</v>
      </c>
      <c r="I260" s="223"/>
      <c r="J260" s="220"/>
      <c r="K260" s="220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236</v>
      </c>
      <c r="AU260" s="228" t="s">
        <v>88</v>
      </c>
      <c r="AV260" s="14" t="s">
        <v>85</v>
      </c>
      <c r="AW260" s="14" t="s">
        <v>32</v>
      </c>
      <c r="AX260" s="14" t="s">
        <v>77</v>
      </c>
      <c r="AY260" s="228" t="s">
        <v>227</v>
      </c>
    </row>
    <row r="261" spans="1:65" s="14" customFormat="1" ht="11.25">
      <c r="B261" s="219"/>
      <c r="C261" s="220"/>
      <c r="D261" s="209" t="s">
        <v>236</v>
      </c>
      <c r="E261" s="221" t="s">
        <v>1</v>
      </c>
      <c r="F261" s="222" t="s">
        <v>1607</v>
      </c>
      <c r="G261" s="220"/>
      <c r="H261" s="221" t="s">
        <v>1</v>
      </c>
      <c r="I261" s="223"/>
      <c r="J261" s="220"/>
      <c r="K261" s="220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236</v>
      </c>
      <c r="AU261" s="228" t="s">
        <v>88</v>
      </c>
      <c r="AV261" s="14" t="s">
        <v>85</v>
      </c>
      <c r="AW261" s="14" t="s">
        <v>32</v>
      </c>
      <c r="AX261" s="14" t="s">
        <v>77</v>
      </c>
      <c r="AY261" s="228" t="s">
        <v>227</v>
      </c>
    </row>
    <row r="262" spans="1:65" s="13" customFormat="1" ht="11.25">
      <c r="B262" s="207"/>
      <c r="C262" s="208"/>
      <c r="D262" s="209" t="s">
        <v>236</v>
      </c>
      <c r="E262" s="210" t="s">
        <v>1</v>
      </c>
      <c r="F262" s="211" t="s">
        <v>1608</v>
      </c>
      <c r="G262" s="208"/>
      <c r="H262" s="212">
        <v>102.12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77</v>
      </c>
      <c r="AY262" s="218" t="s">
        <v>227</v>
      </c>
    </row>
    <row r="263" spans="1:65" s="14" customFormat="1" ht="11.25">
      <c r="B263" s="219"/>
      <c r="C263" s="220"/>
      <c r="D263" s="209" t="s">
        <v>236</v>
      </c>
      <c r="E263" s="221" t="s">
        <v>1</v>
      </c>
      <c r="F263" s="222" t="s">
        <v>1525</v>
      </c>
      <c r="G263" s="220"/>
      <c r="H263" s="221" t="s">
        <v>1</v>
      </c>
      <c r="I263" s="223"/>
      <c r="J263" s="220"/>
      <c r="K263" s="220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236</v>
      </c>
      <c r="AU263" s="228" t="s">
        <v>88</v>
      </c>
      <c r="AV263" s="14" t="s">
        <v>85</v>
      </c>
      <c r="AW263" s="14" t="s">
        <v>32</v>
      </c>
      <c r="AX263" s="14" t="s">
        <v>77</v>
      </c>
      <c r="AY263" s="228" t="s">
        <v>227</v>
      </c>
    </row>
    <row r="264" spans="1:65" s="14" customFormat="1" ht="11.25">
      <c r="B264" s="219"/>
      <c r="C264" s="220"/>
      <c r="D264" s="209" t="s">
        <v>236</v>
      </c>
      <c r="E264" s="221" t="s">
        <v>1</v>
      </c>
      <c r="F264" s="222" t="s">
        <v>1609</v>
      </c>
      <c r="G264" s="220"/>
      <c r="H264" s="221" t="s">
        <v>1</v>
      </c>
      <c r="I264" s="223"/>
      <c r="J264" s="220"/>
      <c r="K264" s="220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236</v>
      </c>
      <c r="AU264" s="228" t="s">
        <v>88</v>
      </c>
      <c r="AV264" s="14" t="s">
        <v>85</v>
      </c>
      <c r="AW264" s="14" t="s">
        <v>32</v>
      </c>
      <c r="AX264" s="14" t="s">
        <v>77</v>
      </c>
      <c r="AY264" s="228" t="s">
        <v>227</v>
      </c>
    </row>
    <row r="265" spans="1:65" s="13" customFormat="1" ht="11.25">
      <c r="B265" s="207"/>
      <c r="C265" s="208"/>
      <c r="D265" s="209" t="s">
        <v>236</v>
      </c>
      <c r="E265" s="210" t="s">
        <v>1</v>
      </c>
      <c r="F265" s="211" t="s">
        <v>1610</v>
      </c>
      <c r="G265" s="208"/>
      <c r="H265" s="212">
        <v>99.825000000000003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1:65" s="14" customFormat="1" ht="11.25">
      <c r="B266" s="219"/>
      <c r="C266" s="220"/>
      <c r="D266" s="209" t="s">
        <v>236</v>
      </c>
      <c r="E266" s="221" t="s">
        <v>1</v>
      </c>
      <c r="F266" s="222" t="s">
        <v>1611</v>
      </c>
      <c r="G266" s="220"/>
      <c r="H266" s="221" t="s">
        <v>1</v>
      </c>
      <c r="I266" s="223"/>
      <c r="J266" s="220"/>
      <c r="K266" s="220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236</v>
      </c>
      <c r="AU266" s="228" t="s">
        <v>88</v>
      </c>
      <c r="AV266" s="14" t="s">
        <v>85</v>
      </c>
      <c r="AW266" s="14" t="s">
        <v>32</v>
      </c>
      <c r="AX266" s="14" t="s">
        <v>77</v>
      </c>
      <c r="AY266" s="228" t="s">
        <v>227</v>
      </c>
    </row>
    <row r="267" spans="1:65" s="13" customFormat="1" ht="11.25">
      <c r="B267" s="207"/>
      <c r="C267" s="208"/>
      <c r="D267" s="209" t="s">
        <v>236</v>
      </c>
      <c r="E267" s="210" t="s">
        <v>1</v>
      </c>
      <c r="F267" s="211" t="s">
        <v>1612</v>
      </c>
      <c r="G267" s="208"/>
      <c r="H267" s="212">
        <v>12.1</v>
      </c>
      <c r="I267" s="213"/>
      <c r="J267" s="208"/>
      <c r="K267" s="208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236</v>
      </c>
      <c r="AU267" s="218" t="s">
        <v>88</v>
      </c>
      <c r="AV267" s="13" t="s">
        <v>88</v>
      </c>
      <c r="AW267" s="13" t="s">
        <v>32</v>
      </c>
      <c r="AX267" s="13" t="s">
        <v>77</v>
      </c>
      <c r="AY267" s="218" t="s">
        <v>227</v>
      </c>
    </row>
    <row r="268" spans="1:65" s="14" customFormat="1" ht="11.25">
      <c r="B268" s="219"/>
      <c r="C268" s="220"/>
      <c r="D268" s="209" t="s">
        <v>236</v>
      </c>
      <c r="E268" s="221" t="s">
        <v>1</v>
      </c>
      <c r="F268" s="222" t="s">
        <v>1613</v>
      </c>
      <c r="G268" s="220"/>
      <c r="H268" s="221" t="s">
        <v>1</v>
      </c>
      <c r="I268" s="223"/>
      <c r="J268" s="220"/>
      <c r="K268" s="220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236</v>
      </c>
      <c r="AU268" s="228" t="s">
        <v>88</v>
      </c>
      <c r="AV268" s="14" t="s">
        <v>85</v>
      </c>
      <c r="AW268" s="14" t="s">
        <v>32</v>
      </c>
      <c r="AX268" s="14" t="s">
        <v>77</v>
      </c>
      <c r="AY268" s="228" t="s">
        <v>227</v>
      </c>
    </row>
    <row r="269" spans="1:65" s="14" customFormat="1" ht="11.25">
      <c r="B269" s="219"/>
      <c r="C269" s="220"/>
      <c r="D269" s="209" t="s">
        <v>236</v>
      </c>
      <c r="E269" s="221" t="s">
        <v>1</v>
      </c>
      <c r="F269" s="222" t="s">
        <v>1614</v>
      </c>
      <c r="G269" s="220"/>
      <c r="H269" s="221" t="s">
        <v>1</v>
      </c>
      <c r="I269" s="223"/>
      <c r="J269" s="220"/>
      <c r="K269" s="220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236</v>
      </c>
      <c r="AU269" s="228" t="s">
        <v>88</v>
      </c>
      <c r="AV269" s="14" t="s">
        <v>85</v>
      </c>
      <c r="AW269" s="14" t="s">
        <v>32</v>
      </c>
      <c r="AX269" s="14" t="s">
        <v>77</v>
      </c>
      <c r="AY269" s="228" t="s">
        <v>227</v>
      </c>
    </row>
    <row r="270" spans="1:65" s="13" customFormat="1" ht="11.25">
      <c r="B270" s="207"/>
      <c r="C270" s="208"/>
      <c r="D270" s="209" t="s">
        <v>236</v>
      </c>
      <c r="E270" s="210" t="s">
        <v>1</v>
      </c>
      <c r="F270" s="211" t="s">
        <v>1615</v>
      </c>
      <c r="G270" s="208"/>
      <c r="H270" s="212">
        <v>2.75</v>
      </c>
      <c r="I270" s="213"/>
      <c r="J270" s="208"/>
      <c r="K270" s="208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236</v>
      </c>
      <c r="AU270" s="218" t="s">
        <v>88</v>
      </c>
      <c r="AV270" s="13" t="s">
        <v>88</v>
      </c>
      <c r="AW270" s="13" t="s">
        <v>32</v>
      </c>
      <c r="AX270" s="13" t="s">
        <v>77</v>
      </c>
      <c r="AY270" s="218" t="s">
        <v>227</v>
      </c>
    </row>
    <row r="271" spans="1:65" s="14" customFormat="1" ht="11.25">
      <c r="B271" s="219"/>
      <c r="C271" s="220"/>
      <c r="D271" s="209" t="s">
        <v>236</v>
      </c>
      <c r="E271" s="221" t="s">
        <v>1</v>
      </c>
      <c r="F271" s="222" t="s">
        <v>1616</v>
      </c>
      <c r="G271" s="220"/>
      <c r="H271" s="221" t="s">
        <v>1</v>
      </c>
      <c r="I271" s="223"/>
      <c r="J271" s="220"/>
      <c r="K271" s="220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236</v>
      </c>
      <c r="AU271" s="228" t="s">
        <v>88</v>
      </c>
      <c r="AV271" s="14" t="s">
        <v>85</v>
      </c>
      <c r="AW271" s="14" t="s">
        <v>32</v>
      </c>
      <c r="AX271" s="14" t="s">
        <v>77</v>
      </c>
      <c r="AY271" s="228" t="s">
        <v>227</v>
      </c>
    </row>
    <row r="272" spans="1:65" s="13" customFormat="1" ht="11.25">
      <c r="B272" s="207"/>
      <c r="C272" s="208"/>
      <c r="D272" s="209" t="s">
        <v>236</v>
      </c>
      <c r="E272" s="210" t="s">
        <v>1</v>
      </c>
      <c r="F272" s="211" t="s">
        <v>1617</v>
      </c>
      <c r="G272" s="208"/>
      <c r="H272" s="212">
        <v>4.95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77</v>
      </c>
      <c r="AY272" s="218" t="s">
        <v>227</v>
      </c>
    </row>
    <row r="273" spans="2:51" s="16" customFormat="1" ht="11.25">
      <c r="B273" s="240"/>
      <c r="C273" s="241"/>
      <c r="D273" s="209" t="s">
        <v>236</v>
      </c>
      <c r="E273" s="242" t="s">
        <v>130</v>
      </c>
      <c r="F273" s="243" t="s">
        <v>290</v>
      </c>
      <c r="G273" s="241"/>
      <c r="H273" s="244">
        <v>221.745</v>
      </c>
      <c r="I273" s="245"/>
      <c r="J273" s="241"/>
      <c r="K273" s="241"/>
      <c r="L273" s="246"/>
      <c r="M273" s="247"/>
      <c r="N273" s="248"/>
      <c r="O273" s="248"/>
      <c r="P273" s="248"/>
      <c r="Q273" s="248"/>
      <c r="R273" s="248"/>
      <c r="S273" s="248"/>
      <c r="T273" s="249"/>
      <c r="AT273" s="250" t="s">
        <v>236</v>
      </c>
      <c r="AU273" s="250" t="s">
        <v>88</v>
      </c>
      <c r="AV273" s="16" t="s">
        <v>245</v>
      </c>
      <c r="AW273" s="16" t="s">
        <v>32</v>
      </c>
      <c r="AX273" s="16" t="s">
        <v>77</v>
      </c>
      <c r="AY273" s="250" t="s">
        <v>227</v>
      </c>
    </row>
    <row r="274" spans="2:51" s="14" customFormat="1" ht="11.25">
      <c r="B274" s="219"/>
      <c r="C274" s="220"/>
      <c r="D274" s="209" t="s">
        <v>236</v>
      </c>
      <c r="E274" s="221" t="s">
        <v>1</v>
      </c>
      <c r="F274" s="222" t="s">
        <v>1523</v>
      </c>
      <c r="G274" s="220"/>
      <c r="H274" s="221" t="s">
        <v>1</v>
      </c>
      <c r="I274" s="223"/>
      <c r="J274" s="220"/>
      <c r="K274" s="220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236</v>
      </c>
      <c r="AU274" s="228" t="s">
        <v>88</v>
      </c>
      <c r="AV274" s="14" t="s">
        <v>85</v>
      </c>
      <c r="AW274" s="14" t="s">
        <v>32</v>
      </c>
      <c r="AX274" s="14" t="s">
        <v>77</v>
      </c>
      <c r="AY274" s="228" t="s">
        <v>227</v>
      </c>
    </row>
    <row r="275" spans="2:51" s="14" customFormat="1" ht="11.25">
      <c r="B275" s="219"/>
      <c r="C275" s="220"/>
      <c r="D275" s="209" t="s">
        <v>236</v>
      </c>
      <c r="E275" s="221" t="s">
        <v>1</v>
      </c>
      <c r="F275" s="222" t="s">
        <v>1618</v>
      </c>
      <c r="G275" s="220"/>
      <c r="H275" s="221" t="s">
        <v>1</v>
      </c>
      <c r="I275" s="223"/>
      <c r="J275" s="220"/>
      <c r="K275" s="220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236</v>
      </c>
      <c r="AU275" s="228" t="s">
        <v>88</v>
      </c>
      <c r="AV275" s="14" t="s">
        <v>85</v>
      </c>
      <c r="AW275" s="14" t="s">
        <v>32</v>
      </c>
      <c r="AX275" s="14" t="s">
        <v>77</v>
      </c>
      <c r="AY275" s="228" t="s">
        <v>227</v>
      </c>
    </row>
    <row r="276" spans="2:51" s="13" customFormat="1" ht="11.25">
      <c r="B276" s="207"/>
      <c r="C276" s="208"/>
      <c r="D276" s="209" t="s">
        <v>236</v>
      </c>
      <c r="E276" s="210" t="s">
        <v>1</v>
      </c>
      <c r="F276" s="211" t="s">
        <v>1619</v>
      </c>
      <c r="G276" s="208"/>
      <c r="H276" s="212">
        <v>27.6</v>
      </c>
      <c r="I276" s="213"/>
      <c r="J276" s="208"/>
      <c r="K276" s="208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236</v>
      </c>
      <c r="AU276" s="218" t="s">
        <v>88</v>
      </c>
      <c r="AV276" s="13" t="s">
        <v>88</v>
      </c>
      <c r="AW276" s="13" t="s">
        <v>32</v>
      </c>
      <c r="AX276" s="13" t="s">
        <v>77</v>
      </c>
      <c r="AY276" s="218" t="s">
        <v>227</v>
      </c>
    </row>
    <row r="277" spans="2:51" s="14" customFormat="1" ht="11.25">
      <c r="B277" s="219"/>
      <c r="C277" s="220"/>
      <c r="D277" s="209" t="s">
        <v>236</v>
      </c>
      <c r="E277" s="221" t="s">
        <v>1</v>
      </c>
      <c r="F277" s="222" t="s">
        <v>1525</v>
      </c>
      <c r="G277" s="220"/>
      <c r="H277" s="221" t="s">
        <v>1</v>
      </c>
      <c r="I277" s="223"/>
      <c r="J277" s="220"/>
      <c r="K277" s="220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236</v>
      </c>
      <c r="AU277" s="228" t="s">
        <v>88</v>
      </c>
      <c r="AV277" s="14" t="s">
        <v>85</v>
      </c>
      <c r="AW277" s="14" t="s">
        <v>32</v>
      </c>
      <c r="AX277" s="14" t="s">
        <v>77</v>
      </c>
      <c r="AY277" s="228" t="s">
        <v>227</v>
      </c>
    </row>
    <row r="278" spans="2:51" s="14" customFormat="1" ht="11.25">
      <c r="B278" s="219"/>
      <c r="C278" s="220"/>
      <c r="D278" s="209" t="s">
        <v>236</v>
      </c>
      <c r="E278" s="221" t="s">
        <v>1</v>
      </c>
      <c r="F278" s="222" t="s">
        <v>1620</v>
      </c>
      <c r="G278" s="220"/>
      <c r="H278" s="221" t="s">
        <v>1</v>
      </c>
      <c r="I278" s="223"/>
      <c r="J278" s="220"/>
      <c r="K278" s="220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236</v>
      </c>
      <c r="AU278" s="228" t="s">
        <v>88</v>
      </c>
      <c r="AV278" s="14" t="s">
        <v>85</v>
      </c>
      <c r="AW278" s="14" t="s">
        <v>32</v>
      </c>
      <c r="AX278" s="14" t="s">
        <v>77</v>
      </c>
      <c r="AY278" s="228" t="s">
        <v>227</v>
      </c>
    </row>
    <row r="279" spans="2:51" s="13" customFormat="1" ht="11.25">
      <c r="B279" s="207"/>
      <c r="C279" s="208"/>
      <c r="D279" s="209" t="s">
        <v>236</v>
      </c>
      <c r="E279" s="210" t="s">
        <v>1</v>
      </c>
      <c r="F279" s="211" t="s">
        <v>1621</v>
      </c>
      <c r="G279" s="208"/>
      <c r="H279" s="212">
        <v>36.575000000000003</v>
      </c>
      <c r="I279" s="213"/>
      <c r="J279" s="208"/>
      <c r="K279" s="208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236</v>
      </c>
      <c r="AU279" s="218" t="s">
        <v>88</v>
      </c>
      <c r="AV279" s="13" t="s">
        <v>88</v>
      </c>
      <c r="AW279" s="13" t="s">
        <v>32</v>
      </c>
      <c r="AX279" s="13" t="s">
        <v>77</v>
      </c>
      <c r="AY279" s="218" t="s">
        <v>227</v>
      </c>
    </row>
    <row r="280" spans="2:51" s="16" customFormat="1" ht="11.25">
      <c r="B280" s="240"/>
      <c r="C280" s="241"/>
      <c r="D280" s="209" t="s">
        <v>236</v>
      </c>
      <c r="E280" s="242" t="s">
        <v>181</v>
      </c>
      <c r="F280" s="243" t="s">
        <v>290</v>
      </c>
      <c r="G280" s="241"/>
      <c r="H280" s="244">
        <v>64.174999999999997</v>
      </c>
      <c r="I280" s="245"/>
      <c r="J280" s="241"/>
      <c r="K280" s="241"/>
      <c r="L280" s="246"/>
      <c r="M280" s="247"/>
      <c r="N280" s="248"/>
      <c r="O280" s="248"/>
      <c r="P280" s="248"/>
      <c r="Q280" s="248"/>
      <c r="R280" s="248"/>
      <c r="S280" s="248"/>
      <c r="T280" s="249"/>
      <c r="AT280" s="250" t="s">
        <v>236</v>
      </c>
      <c r="AU280" s="250" t="s">
        <v>88</v>
      </c>
      <c r="AV280" s="16" t="s">
        <v>245</v>
      </c>
      <c r="AW280" s="16" t="s">
        <v>32</v>
      </c>
      <c r="AX280" s="16" t="s">
        <v>77</v>
      </c>
      <c r="AY280" s="250" t="s">
        <v>227</v>
      </c>
    </row>
    <row r="281" spans="2:51" s="14" customFormat="1" ht="11.25">
      <c r="B281" s="219"/>
      <c r="C281" s="220"/>
      <c r="D281" s="209" t="s">
        <v>236</v>
      </c>
      <c r="E281" s="221" t="s">
        <v>1</v>
      </c>
      <c r="F281" s="222" t="s">
        <v>1523</v>
      </c>
      <c r="G281" s="220"/>
      <c r="H281" s="221" t="s">
        <v>1</v>
      </c>
      <c r="I281" s="223"/>
      <c r="J281" s="220"/>
      <c r="K281" s="220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236</v>
      </c>
      <c r="AU281" s="228" t="s">
        <v>88</v>
      </c>
      <c r="AV281" s="14" t="s">
        <v>85</v>
      </c>
      <c r="AW281" s="14" t="s">
        <v>32</v>
      </c>
      <c r="AX281" s="14" t="s">
        <v>77</v>
      </c>
      <c r="AY281" s="228" t="s">
        <v>227</v>
      </c>
    </row>
    <row r="282" spans="2:51" s="14" customFormat="1" ht="11.25">
      <c r="B282" s="219"/>
      <c r="C282" s="220"/>
      <c r="D282" s="209" t="s">
        <v>236</v>
      </c>
      <c r="E282" s="221" t="s">
        <v>1</v>
      </c>
      <c r="F282" s="222" t="s">
        <v>1622</v>
      </c>
      <c r="G282" s="220"/>
      <c r="H282" s="221" t="s">
        <v>1</v>
      </c>
      <c r="I282" s="223"/>
      <c r="J282" s="220"/>
      <c r="K282" s="220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236</v>
      </c>
      <c r="AU282" s="228" t="s">
        <v>88</v>
      </c>
      <c r="AV282" s="14" t="s">
        <v>85</v>
      </c>
      <c r="AW282" s="14" t="s">
        <v>32</v>
      </c>
      <c r="AX282" s="14" t="s">
        <v>77</v>
      </c>
      <c r="AY282" s="228" t="s">
        <v>227</v>
      </c>
    </row>
    <row r="283" spans="2:51" s="14" customFormat="1" ht="11.25">
      <c r="B283" s="219"/>
      <c r="C283" s="220"/>
      <c r="D283" s="209" t="s">
        <v>236</v>
      </c>
      <c r="E283" s="221" t="s">
        <v>1</v>
      </c>
      <c r="F283" s="222" t="s">
        <v>1623</v>
      </c>
      <c r="G283" s="220"/>
      <c r="H283" s="221" t="s">
        <v>1</v>
      </c>
      <c r="I283" s="223"/>
      <c r="J283" s="220"/>
      <c r="K283" s="220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236</v>
      </c>
      <c r="AU283" s="228" t="s">
        <v>88</v>
      </c>
      <c r="AV283" s="14" t="s">
        <v>85</v>
      </c>
      <c r="AW283" s="14" t="s">
        <v>32</v>
      </c>
      <c r="AX283" s="14" t="s">
        <v>77</v>
      </c>
      <c r="AY283" s="228" t="s">
        <v>227</v>
      </c>
    </row>
    <row r="284" spans="2:51" s="13" customFormat="1" ht="11.25">
      <c r="B284" s="207"/>
      <c r="C284" s="208"/>
      <c r="D284" s="209" t="s">
        <v>236</v>
      </c>
      <c r="E284" s="210" t="s">
        <v>1</v>
      </c>
      <c r="F284" s="211" t="s">
        <v>1624</v>
      </c>
      <c r="G284" s="208"/>
      <c r="H284" s="212">
        <v>174.6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77</v>
      </c>
      <c r="AY284" s="218" t="s">
        <v>227</v>
      </c>
    </row>
    <row r="285" spans="2:51" s="14" customFormat="1" ht="11.25">
      <c r="B285" s="219"/>
      <c r="C285" s="220"/>
      <c r="D285" s="209" t="s">
        <v>236</v>
      </c>
      <c r="E285" s="221" t="s">
        <v>1</v>
      </c>
      <c r="F285" s="222" t="s">
        <v>1525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2:51" s="14" customFormat="1" ht="11.25">
      <c r="B286" s="219"/>
      <c r="C286" s="220"/>
      <c r="D286" s="209" t="s">
        <v>236</v>
      </c>
      <c r="E286" s="221" t="s">
        <v>1</v>
      </c>
      <c r="F286" s="222" t="s">
        <v>1625</v>
      </c>
      <c r="G286" s="220"/>
      <c r="H286" s="221" t="s">
        <v>1</v>
      </c>
      <c r="I286" s="223"/>
      <c r="J286" s="220"/>
      <c r="K286" s="220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236</v>
      </c>
      <c r="AU286" s="228" t="s">
        <v>88</v>
      </c>
      <c r="AV286" s="14" t="s">
        <v>85</v>
      </c>
      <c r="AW286" s="14" t="s">
        <v>32</v>
      </c>
      <c r="AX286" s="14" t="s">
        <v>77</v>
      </c>
      <c r="AY286" s="228" t="s">
        <v>227</v>
      </c>
    </row>
    <row r="287" spans="2:51" s="13" customFormat="1" ht="11.25">
      <c r="B287" s="207"/>
      <c r="C287" s="208"/>
      <c r="D287" s="209" t="s">
        <v>236</v>
      </c>
      <c r="E287" s="210" t="s">
        <v>1</v>
      </c>
      <c r="F287" s="211" t="s">
        <v>1626</v>
      </c>
      <c r="G287" s="208"/>
      <c r="H287" s="212">
        <v>139.15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2:51" s="13" customFormat="1" ht="11.25">
      <c r="B288" s="207"/>
      <c r="C288" s="208"/>
      <c r="D288" s="209" t="s">
        <v>236</v>
      </c>
      <c r="E288" s="210" t="s">
        <v>1</v>
      </c>
      <c r="F288" s="211" t="s">
        <v>1627</v>
      </c>
      <c r="G288" s="208"/>
      <c r="H288" s="212">
        <v>10.67</v>
      </c>
      <c r="I288" s="213"/>
      <c r="J288" s="208"/>
      <c r="K288" s="208"/>
      <c r="L288" s="214"/>
      <c r="M288" s="215"/>
      <c r="N288" s="216"/>
      <c r="O288" s="216"/>
      <c r="P288" s="216"/>
      <c r="Q288" s="216"/>
      <c r="R288" s="216"/>
      <c r="S288" s="216"/>
      <c r="T288" s="217"/>
      <c r="AT288" s="218" t="s">
        <v>236</v>
      </c>
      <c r="AU288" s="218" t="s">
        <v>88</v>
      </c>
      <c r="AV288" s="13" t="s">
        <v>88</v>
      </c>
      <c r="AW288" s="13" t="s">
        <v>32</v>
      </c>
      <c r="AX288" s="13" t="s">
        <v>77</v>
      </c>
      <c r="AY288" s="218" t="s">
        <v>227</v>
      </c>
    </row>
    <row r="289" spans="1:65" s="16" customFormat="1" ht="11.25">
      <c r="B289" s="240"/>
      <c r="C289" s="241"/>
      <c r="D289" s="209" t="s">
        <v>236</v>
      </c>
      <c r="E289" s="242" t="s">
        <v>1487</v>
      </c>
      <c r="F289" s="243" t="s">
        <v>290</v>
      </c>
      <c r="G289" s="241"/>
      <c r="H289" s="244">
        <v>324.42</v>
      </c>
      <c r="I289" s="245"/>
      <c r="J289" s="241"/>
      <c r="K289" s="241"/>
      <c r="L289" s="246"/>
      <c r="M289" s="247"/>
      <c r="N289" s="248"/>
      <c r="O289" s="248"/>
      <c r="P289" s="248"/>
      <c r="Q289" s="248"/>
      <c r="R289" s="248"/>
      <c r="S289" s="248"/>
      <c r="T289" s="249"/>
      <c r="AT289" s="250" t="s">
        <v>236</v>
      </c>
      <c r="AU289" s="250" t="s">
        <v>88</v>
      </c>
      <c r="AV289" s="16" t="s">
        <v>245</v>
      </c>
      <c r="AW289" s="16" t="s">
        <v>32</v>
      </c>
      <c r="AX289" s="16" t="s">
        <v>77</v>
      </c>
      <c r="AY289" s="250" t="s">
        <v>227</v>
      </c>
    </row>
    <row r="290" spans="1:65" s="15" customFormat="1" ht="11.25">
      <c r="B290" s="229"/>
      <c r="C290" s="230"/>
      <c r="D290" s="209" t="s">
        <v>236</v>
      </c>
      <c r="E290" s="231" t="s">
        <v>1</v>
      </c>
      <c r="F290" s="232" t="s">
        <v>244</v>
      </c>
      <c r="G290" s="230"/>
      <c r="H290" s="233">
        <v>610.34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236</v>
      </c>
      <c r="AU290" s="239" t="s">
        <v>88</v>
      </c>
      <c r="AV290" s="15" t="s">
        <v>234</v>
      </c>
      <c r="AW290" s="15" t="s">
        <v>32</v>
      </c>
      <c r="AX290" s="15" t="s">
        <v>85</v>
      </c>
      <c r="AY290" s="239" t="s">
        <v>227</v>
      </c>
    </row>
    <row r="291" spans="1:65" s="2" customFormat="1" ht="14.45" customHeight="1">
      <c r="A291" s="35"/>
      <c r="B291" s="36"/>
      <c r="C291" s="194" t="s">
        <v>349</v>
      </c>
      <c r="D291" s="194" t="s">
        <v>229</v>
      </c>
      <c r="E291" s="195" t="s">
        <v>322</v>
      </c>
      <c r="F291" s="196" t="s">
        <v>323</v>
      </c>
      <c r="G291" s="197" t="s">
        <v>232</v>
      </c>
      <c r="H291" s="198">
        <v>1063.5999999999999</v>
      </c>
      <c r="I291" s="199"/>
      <c r="J291" s="200">
        <f>ROUND(I291*H291,2)</f>
        <v>0</v>
      </c>
      <c r="K291" s="196" t="s">
        <v>233</v>
      </c>
      <c r="L291" s="40"/>
      <c r="M291" s="201" t="s">
        <v>1</v>
      </c>
      <c r="N291" s="202" t="s">
        <v>42</v>
      </c>
      <c r="O291" s="72"/>
      <c r="P291" s="203">
        <f>O291*H291</f>
        <v>0</v>
      </c>
      <c r="Q291" s="203">
        <v>2.0000000000000002E-5</v>
      </c>
      <c r="R291" s="203">
        <f>Q291*H291</f>
        <v>2.1271999999999999E-2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234</v>
      </c>
      <c r="AT291" s="205" t="s">
        <v>229</v>
      </c>
      <c r="AU291" s="205" t="s">
        <v>88</v>
      </c>
      <c r="AY291" s="18" t="s">
        <v>227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85</v>
      </c>
      <c r="BK291" s="206">
        <f>ROUND(I291*H291,2)</f>
        <v>0</v>
      </c>
      <c r="BL291" s="18" t="s">
        <v>234</v>
      </c>
      <c r="BM291" s="205" t="s">
        <v>1628</v>
      </c>
    </row>
    <row r="292" spans="1:65" s="14" customFormat="1" ht="11.25">
      <c r="B292" s="219"/>
      <c r="C292" s="220"/>
      <c r="D292" s="209" t="s">
        <v>236</v>
      </c>
      <c r="E292" s="221" t="s">
        <v>1</v>
      </c>
      <c r="F292" s="222" t="s">
        <v>311</v>
      </c>
      <c r="G292" s="220"/>
      <c r="H292" s="221" t="s">
        <v>1</v>
      </c>
      <c r="I292" s="223"/>
      <c r="J292" s="220"/>
      <c r="K292" s="220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236</v>
      </c>
      <c r="AU292" s="228" t="s">
        <v>88</v>
      </c>
      <c r="AV292" s="14" t="s">
        <v>85</v>
      </c>
      <c r="AW292" s="14" t="s">
        <v>32</v>
      </c>
      <c r="AX292" s="14" t="s">
        <v>77</v>
      </c>
      <c r="AY292" s="228" t="s">
        <v>227</v>
      </c>
    </row>
    <row r="293" spans="1:65" s="14" customFormat="1" ht="11.25">
      <c r="B293" s="219"/>
      <c r="C293" s="220"/>
      <c r="D293" s="209" t="s">
        <v>236</v>
      </c>
      <c r="E293" s="221" t="s">
        <v>1</v>
      </c>
      <c r="F293" s="222" t="s">
        <v>1523</v>
      </c>
      <c r="G293" s="220"/>
      <c r="H293" s="221" t="s">
        <v>1</v>
      </c>
      <c r="I293" s="223"/>
      <c r="J293" s="220"/>
      <c r="K293" s="220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236</v>
      </c>
      <c r="AU293" s="228" t="s">
        <v>88</v>
      </c>
      <c r="AV293" s="14" t="s">
        <v>85</v>
      </c>
      <c r="AW293" s="14" t="s">
        <v>32</v>
      </c>
      <c r="AX293" s="14" t="s">
        <v>77</v>
      </c>
      <c r="AY293" s="228" t="s">
        <v>227</v>
      </c>
    </row>
    <row r="294" spans="1:65" s="14" customFormat="1" ht="11.25">
      <c r="B294" s="219"/>
      <c r="C294" s="220"/>
      <c r="D294" s="209" t="s">
        <v>236</v>
      </c>
      <c r="E294" s="221" t="s">
        <v>1</v>
      </c>
      <c r="F294" s="222" t="s">
        <v>1607</v>
      </c>
      <c r="G294" s="220"/>
      <c r="H294" s="221" t="s">
        <v>1</v>
      </c>
      <c r="I294" s="223"/>
      <c r="J294" s="220"/>
      <c r="K294" s="220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236</v>
      </c>
      <c r="AU294" s="228" t="s">
        <v>88</v>
      </c>
      <c r="AV294" s="14" t="s">
        <v>85</v>
      </c>
      <c r="AW294" s="14" t="s">
        <v>32</v>
      </c>
      <c r="AX294" s="14" t="s">
        <v>77</v>
      </c>
      <c r="AY294" s="228" t="s">
        <v>227</v>
      </c>
    </row>
    <row r="295" spans="1:65" s="13" customFormat="1" ht="11.25">
      <c r="B295" s="207"/>
      <c r="C295" s="208"/>
      <c r="D295" s="209" t="s">
        <v>236</v>
      </c>
      <c r="E295" s="210" t="s">
        <v>1</v>
      </c>
      <c r="F295" s="211" t="s">
        <v>1629</v>
      </c>
      <c r="G295" s="208"/>
      <c r="H295" s="212">
        <v>170.2</v>
      </c>
      <c r="I295" s="213"/>
      <c r="J295" s="208"/>
      <c r="K295" s="208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236</v>
      </c>
      <c r="AU295" s="218" t="s">
        <v>88</v>
      </c>
      <c r="AV295" s="13" t="s">
        <v>88</v>
      </c>
      <c r="AW295" s="13" t="s">
        <v>32</v>
      </c>
      <c r="AX295" s="13" t="s">
        <v>77</v>
      </c>
      <c r="AY295" s="218" t="s">
        <v>227</v>
      </c>
    </row>
    <row r="296" spans="1:65" s="14" customFormat="1" ht="11.25">
      <c r="B296" s="219"/>
      <c r="C296" s="220"/>
      <c r="D296" s="209" t="s">
        <v>236</v>
      </c>
      <c r="E296" s="221" t="s">
        <v>1</v>
      </c>
      <c r="F296" s="222" t="s">
        <v>1525</v>
      </c>
      <c r="G296" s="220"/>
      <c r="H296" s="221" t="s">
        <v>1</v>
      </c>
      <c r="I296" s="223"/>
      <c r="J296" s="220"/>
      <c r="K296" s="220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236</v>
      </c>
      <c r="AU296" s="228" t="s">
        <v>88</v>
      </c>
      <c r="AV296" s="14" t="s">
        <v>85</v>
      </c>
      <c r="AW296" s="14" t="s">
        <v>32</v>
      </c>
      <c r="AX296" s="14" t="s">
        <v>77</v>
      </c>
      <c r="AY296" s="228" t="s">
        <v>227</v>
      </c>
    </row>
    <row r="297" spans="1:65" s="14" customFormat="1" ht="11.25">
      <c r="B297" s="219"/>
      <c r="C297" s="220"/>
      <c r="D297" s="209" t="s">
        <v>236</v>
      </c>
      <c r="E297" s="221" t="s">
        <v>1</v>
      </c>
      <c r="F297" s="222" t="s">
        <v>1609</v>
      </c>
      <c r="G297" s="220"/>
      <c r="H297" s="221" t="s">
        <v>1</v>
      </c>
      <c r="I297" s="223"/>
      <c r="J297" s="220"/>
      <c r="K297" s="220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236</v>
      </c>
      <c r="AU297" s="228" t="s">
        <v>88</v>
      </c>
      <c r="AV297" s="14" t="s">
        <v>85</v>
      </c>
      <c r="AW297" s="14" t="s">
        <v>32</v>
      </c>
      <c r="AX297" s="14" t="s">
        <v>77</v>
      </c>
      <c r="AY297" s="228" t="s">
        <v>227</v>
      </c>
    </row>
    <row r="298" spans="1:65" s="13" customFormat="1" ht="11.25">
      <c r="B298" s="207"/>
      <c r="C298" s="208"/>
      <c r="D298" s="209" t="s">
        <v>236</v>
      </c>
      <c r="E298" s="210" t="s">
        <v>1</v>
      </c>
      <c r="F298" s="211" t="s">
        <v>1630</v>
      </c>
      <c r="G298" s="208"/>
      <c r="H298" s="212">
        <v>181.5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1:65" s="14" customFormat="1" ht="11.25">
      <c r="B299" s="219"/>
      <c r="C299" s="220"/>
      <c r="D299" s="209" t="s">
        <v>236</v>
      </c>
      <c r="E299" s="221" t="s">
        <v>1</v>
      </c>
      <c r="F299" s="222" t="s">
        <v>1611</v>
      </c>
      <c r="G299" s="220"/>
      <c r="H299" s="221" t="s">
        <v>1</v>
      </c>
      <c r="I299" s="223"/>
      <c r="J299" s="220"/>
      <c r="K299" s="220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236</v>
      </c>
      <c r="AU299" s="228" t="s">
        <v>88</v>
      </c>
      <c r="AV299" s="14" t="s">
        <v>85</v>
      </c>
      <c r="AW299" s="14" t="s">
        <v>32</v>
      </c>
      <c r="AX299" s="14" t="s">
        <v>77</v>
      </c>
      <c r="AY299" s="228" t="s">
        <v>227</v>
      </c>
    </row>
    <row r="300" spans="1:65" s="13" customFormat="1" ht="11.25">
      <c r="B300" s="207"/>
      <c r="C300" s="208"/>
      <c r="D300" s="209" t="s">
        <v>236</v>
      </c>
      <c r="E300" s="210" t="s">
        <v>1</v>
      </c>
      <c r="F300" s="211" t="s">
        <v>1631</v>
      </c>
      <c r="G300" s="208"/>
      <c r="H300" s="212">
        <v>22</v>
      </c>
      <c r="I300" s="213"/>
      <c r="J300" s="208"/>
      <c r="K300" s="208"/>
      <c r="L300" s="214"/>
      <c r="M300" s="215"/>
      <c r="N300" s="216"/>
      <c r="O300" s="216"/>
      <c r="P300" s="216"/>
      <c r="Q300" s="216"/>
      <c r="R300" s="216"/>
      <c r="S300" s="216"/>
      <c r="T300" s="217"/>
      <c r="AT300" s="218" t="s">
        <v>236</v>
      </c>
      <c r="AU300" s="218" t="s">
        <v>88</v>
      </c>
      <c r="AV300" s="13" t="s">
        <v>88</v>
      </c>
      <c r="AW300" s="13" t="s">
        <v>32</v>
      </c>
      <c r="AX300" s="13" t="s">
        <v>77</v>
      </c>
      <c r="AY300" s="218" t="s">
        <v>227</v>
      </c>
    </row>
    <row r="301" spans="1:65" s="14" customFormat="1" ht="11.25">
      <c r="B301" s="219"/>
      <c r="C301" s="220"/>
      <c r="D301" s="209" t="s">
        <v>236</v>
      </c>
      <c r="E301" s="221" t="s">
        <v>1</v>
      </c>
      <c r="F301" s="222" t="s">
        <v>1613</v>
      </c>
      <c r="G301" s="220"/>
      <c r="H301" s="221" t="s">
        <v>1</v>
      </c>
      <c r="I301" s="223"/>
      <c r="J301" s="220"/>
      <c r="K301" s="220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236</v>
      </c>
      <c r="AU301" s="228" t="s">
        <v>88</v>
      </c>
      <c r="AV301" s="14" t="s">
        <v>85</v>
      </c>
      <c r="AW301" s="14" t="s">
        <v>32</v>
      </c>
      <c r="AX301" s="14" t="s">
        <v>77</v>
      </c>
      <c r="AY301" s="228" t="s">
        <v>227</v>
      </c>
    </row>
    <row r="302" spans="1:65" s="14" customFormat="1" ht="11.25">
      <c r="B302" s="219"/>
      <c r="C302" s="220"/>
      <c r="D302" s="209" t="s">
        <v>236</v>
      </c>
      <c r="E302" s="221" t="s">
        <v>1</v>
      </c>
      <c r="F302" s="222" t="s">
        <v>1614</v>
      </c>
      <c r="G302" s="220"/>
      <c r="H302" s="221" t="s">
        <v>1</v>
      </c>
      <c r="I302" s="223"/>
      <c r="J302" s="220"/>
      <c r="K302" s="220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236</v>
      </c>
      <c r="AU302" s="228" t="s">
        <v>88</v>
      </c>
      <c r="AV302" s="14" t="s">
        <v>85</v>
      </c>
      <c r="AW302" s="14" t="s">
        <v>32</v>
      </c>
      <c r="AX302" s="14" t="s">
        <v>77</v>
      </c>
      <c r="AY302" s="228" t="s">
        <v>227</v>
      </c>
    </row>
    <row r="303" spans="1:65" s="13" customFormat="1" ht="11.25">
      <c r="B303" s="207"/>
      <c r="C303" s="208"/>
      <c r="D303" s="209" t="s">
        <v>236</v>
      </c>
      <c r="E303" s="210" t="s">
        <v>1</v>
      </c>
      <c r="F303" s="211" t="s">
        <v>1632</v>
      </c>
      <c r="G303" s="208"/>
      <c r="H303" s="212">
        <v>5</v>
      </c>
      <c r="I303" s="213"/>
      <c r="J303" s="208"/>
      <c r="K303" s="208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236</v>
      </c>
      <c r="AU303" s="218" t="s">
        <v>88</v>
      </c>
      <c r="AV303" s="13" t="s">
        <v>88</v>
      </c>
      <c r="AW303" s="13" t="s">
        <v>32</v>
      </c>
      <c r="AX303" s="13" t="s">
        <v>77</v>
      </c>
      <c r="AY303" s="218" t="s">
        <v>227</v>
      </c>
    </row>
    <row r="304" spans="1:65" s="14" customFormat="1" ht="11.25">
      <c r="B304" s="219"/>
      <c r="C304" s="220"/>
      <c r="D304" s="209" t="s">
        <v>236</v>
      </c>
      <c r="E304" s="221" t="s">
        <v>1</v>
      </c>
      <c r="F304" s="222" t="s">
        <v>1616</v>
      </c>
      <c r="G304" s="220"/>
      <c r="H304" s="221" t="s">
        <v>1</v>
      </c>
      <c r="I304" s="223"/>
      <c r="J304" s="220"/>
      <c r="K304" s="220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236</v>
      </c>
      <c r="AU304" s="228" t="s">
        <v>88</v>
      </c>
      <c r="AV304" s="14" t="s">
        <v>85</v>
      </c>
      <c r="AW304" s="14" t="s">
        <v>32</v>
      </c>
      <c r="AX304" s="14" t="s">
        <v>77</v>
      </c>
      <c r="AY304" s="228" t="s">
        <v>227</v>
      </c>
    </row>
    <row r="305" spans="2:51" s="13" customFormat="1" ht="11.25">
      <c r="B305" s="207"/>
      <c r="C305" s="208"/>
      <c r="D305" s="209" t="s">
        <v>236</v>
      </c>
      <c r="E305" s="210" t="s">
        <v>1</v>
      </c>
      <c r="F305" s="211" t="s">
        <v>1633</v>
      </c>
      <c r="G305" s="208"/>
      <c r="H305" s="212">
        <v>9</v>
      </c>
      <c r="I305" s="213"/>
      <c r="J305" s="208"/>
      <c r="K305" s="208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236</v>
      </c>
      <c r="AU305" s="218" t="s">
        <v>88</v>
      </c>
      <c r="AV305" s="13" t="s">
        <v>88</v>
      </c>
      <c r="AW305" s="13" t="s">
        <v>32</v>
      </c>
      <c r="AX305" s="13" t="s">
        <v>77</v>
      </c>
      <c r="AY305" s="218" t="s">
        <v>227</v>
      </c>
    </row>
    <row r="306" spans="2:51" s="16" customFormat="1" ht="11.25">
      <c r="B306" s="240"/>
      <c r="C306" s="241"/>
      <c r="D306" s="209" t="s">
        <v>236</v>
      </c>
      <c r="E306" s="242" t="s">
        <v>1498</v>
      </c>
      <c r="F306" s="243" t="s">
        <v>290</v>
      </c>
      <c r="G306" s="241"/>
      <c r="H306" s="244">
        <v>387.7</v>
      </c>
      <c r="I306" s="245"/>
      <c r="J306" s="241"/>
      <c r="K306" s="241"/>
      <c r="L306" s="246"/>
      <c r="M306" s="247"/>
      <c r="N306" s="248"/>
      <c r="O306" s="248"/>
      <c r="P306" s="248"/>
      <c r="Q306" s="248"/>
      <c r="R306" s="248"/>
      <c r="S306" s="248"/>
      <c r="T306" s="249"/>
      <c r="AT306" s="250" t="s">
        <v>236</v>
      </c>
      <c r="AU306" s="250" t="s">
        <v>88</v>
      </c>
      <c r="AV306" s="16" t="s">
        <v>245</v>
      </c>
      <c r="AW306" s="16" t="s">
        <v>32</v>
      </c>
      <c r="AX306" s="16" t="s">
        <v>77</v>
      </c>
      <c r="AY306" s="250" t="s">
        <v>227</v>
      </c>
    </row>
    <row r="307" spans="2:51" s="14" customFormat="1" ht="11.25">
      <c r="B307" s="219"/>
      <c r="C307" s="220"/>
      <c r="D307" s="209" t="s">
        <v>236</v>
      </c>
      <c r="E307" s="221" t="s">
        <v>1</v>
      </c>
      <c r="F307" s="222" t="s">
        <v>1523</v>
      </c>
      <c r="G307" s="220"/>
      <c r="H307" s="221" t="s">
        <v>1</v>
      </c>
      <c r="I307" s="223"/>
      <c r="J307" s="220"/>
      <c r="K307" s="220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236</v>
      </c>
      <c r="AU307" s="228" t="s">
        <v>88</v>
      </c>
      <c r="AV307" s="14" t="s">
        <v>85</v>
      </c>
      <c r="AW307" s="14" t="s">
        <v>32</v>
      </c>
      <c r="AX307" s="14" t="s">
        <v>77</v>
      </c>
      <c r="AY307" s="228" t="s">
        <v>227</v>
      </c>
    </row>
    <row r="308" spans="2:51" s="14" customFormat="1" ht="11.25">
      <c r="B308" s="219"/>
      <c r="C308" s="220"/>
      <c r="D308" s="209" t="s">
        <v>236</v>
      </c>
      <c r="E308" s="221" t="s">
        <v>1</v>
      </c>
      <c r="F308" s="222" t="s">
        <v>1618</v>
      </c>
      <c r="G308" s="220"/>
      <c r="H308" s="221" t="s">
        <v>1</v>
      </c>
      <c r="I308" s="223"/>
      <c r="J308" s="220"/>
      <c r="K308" s="220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236</v>
      </c>
      <c r="AU308" s="228" t="s">
        <v>88</v>
      </c>
      <c r="AV308" s="14" t="s">
        <v>85</v>
      </c>
      <c r="AW308" s="14" t="s">
        <v>32</v>
      </c>
      <c r="AX308" s="14" t="s">
        <v>77</v>
      </c>
      <c r="AY308" s="228" t="s">
        <v>227</v>
      </c>
    </row>
    <row r="309" spans="2:51" s="13" customFormat="1" ht="11.25">
      <c r="B309" s="207"/>
      <c r="C309" s="208"/>
      <c r="D309" s="209" t="s">
        <v>236</v>
      </c>
      <c r="E309" s="210" t="s">
        <v>1</v>
      </c>
      <c r="F309" s="211" t="s">
        <v>1634</v>
      </c>
      <c r="G309" s="208"/>
      <c r="H309" s="212">
        <v>46</v>
      </c>
      <c r="I309" s="213"/>
      <c r="J309" s="208"/>
      <c r="K309" s="208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236</v>
      </c>
      <c r="AU309" s="218" t="s">
        <v>88</v>
      </c>
      <c r="AV309" s="13" t="s">
        <v>88</v>
      </c>
      <c r="AW309" s="13" t="s">
        <v>32</v>
      </c>
      <c r="AX309" s="13" t="s">
        <v>77</v>
      </c>
      <c r="AY309" s="218" t="s">
        <v>227</v>
      </c>
    </row>
    <row r="310" spans="2:51" s="14" customFormat="1" ht="11.25">
      <c r="B310" s="219"/>
      <c r="C310" s="220"/>
      <c r="D310" s="209" t="s">
        <v>236</v>
      </c>
      <c r="E310" s="221" t="s">
        <v>1</v>
      </c>
      <c r="F310" s="222" t="s">
        <v>1525</v>
      </c>
      <c r="G310" s="220"/>
      <c r="H310" s="221" t="s">
        <v>1</v>
      </c>
      <c r="I310" s="223"/>
      <c r="J310" s="220"/>
      <c r="K310" s="220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236</v>
      </c>
      <c r="AU310" s="228" t="s">
        <v>88</v>
      </c>
      <c r="AV310" s="14" t="s">
        <v>85</v>
      </c>
      <c r="AW310" s="14" t="s">
        <v>32</v>
      </c>
      <c r="AX310" s="14" t="s">
        <v>77</v>
      </c>
      <c r="AY310" s="228" t="s">
        <v>227</v>
      </c>
    </row>
    <row r="311" spans="2:51" s="14" customFormat="1" ht="11.25">
      <c r="B311" s="219"/>
      <c r="C311" s="220"/>
      <c r="D311" s="209" t="s">
        <v>236</v>
      </c>
      <c r="E311" s="221" t="s">
        <v>1</v>
      </c>
      <c r="F311" s="222" t="s">
        <v>1620</v>
      </c>
      <c r="G311" s="220"/>
      <c r="H311" s="221" t="s">
        <v>1</v>
      </c>
      <c r="I311" s="223"/>
      <c r="J311" s="220"/>
      <c r="K311" s="220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236</v>
      </c>
      <c r="AU311" s="228" t="s">
        <v>88</v>
      </c>
      <c r="AV311" s="14" t="s">
        <v>85</v>
      </c>
      <c r="AW311" s="14" t="s">
        <v>32</v>
      </c>
      <c r="AX311" s="14" t="s">
        <v>77</v>
      </c>
      <c r="AY311" s="228" t="s">
        <v>227</v>
      </c>
    </row>
    <row r="312" spans="2:51" s="13" customFormat="1" ht="11.25">
      <c r="B312" s="207"/>
      <c r="C312" s="208"/>
      <c r="D312" s="209" t="s">
        <v>236</v>
      </c>
      <c r="E312" s="210" t="s">
        <v>1</v>
      </c>
      <c r="F312" s="211" t="s">
        <v>1635</v>
      </c>
      <c r="G312" s="208"/>
      <c r="H312" s="212">
        <v>66.5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2:51" s="16" customFormat="1" ht="11.25">
      <c r="B313" s="240"/>
      <c r="C313" s="241"/>
      <c r="D313" s="209" t="s">
        <v>236</v>
      </c>
      <c r="E313" s="242" t="s">
        <v>1500</v>
      </c>
      <c r="F313" s="243" t="s">
        <v>290</v>
      </c>
      <c r="G313" s="241"/>
      <c r="H313" s="244">
        <v>112.5</v>
      </c>
      <c r="I313" s="245"/>
      <c r="J313" s="241"/>
      <c r="K313" s="241"/>
      <c r="L313" s="246"/>
      <c r="M313" s="247"/>
      <c r="N313" s="248"/>
      <c r="O313" s="248"/>
      <c r="P313" s="248"/>
      <c r="Q313" s="248"/>
      <c r="R313" s="248"/>
      <c r="S313" s="248"/>
      <c r="T313" s="249"/>
      <c r="AT313" s="250" t="s">
        <v>236</v>
      </c>
      <c r="AU313" s="250" t="s">
        <v>88</v>
      </c>
      <c r="AV313" s="16" t="s">
        <v>245</v>
      </c>
      <c r="AW313" s="16" t="s">
        <v>32</v>
      </c>
      <c r="AX313" s="16" t="s">
        <v>77</v>
      </c>
      <c r="AY313" s="250" t="s">
        <v>227</v>
      </c>
    </row>
    <row r="314" spans="2:51" s="14" customFormat="1" ht="11.25">
      <c r="B314" s="219"/>
      <c r="C314" s="220"/>
      <c r="D314" s="209" t="s">
        <v>236</v>
      </c>
      <c r="E314" s="221" t="s">
        <v>1</v>
      </c>
      <c r="F314" s="222" t="s">
        <v>1523</v>
      </c>
      <c r="G314" s="220"/>
      <c r="H314" s="221" t="s">
        <v>1</v>
      </c>
      <c r="I314" s="223"/>
      <c r="J314" s="220"/>
      <c r="K314" s="220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236</v>
      </c>
      <c r="AU314" s="228" t="s">
        <v>88</v>
      </c>
      <c r="AV314" s="14" t="s">
        <v>85</v>
      </c>
      <c r="AW314" s="14" t="s">
        <v>32</v>
      </c>
      <c r="AX314" s="14" t="s">
        <v>77</v>
      </c>
      <c r="AY314" s="228" t="s">
        <v>227</v>
      </c>
    </row>
    <row r="315" spans="2:51" s="14" customFormat="1" ht="11.25">
      <c r="B315" s="219"/>
      <c r="C315" s="220"/>
      <c r="D315" s="209" t="s">
        <v>236</v>
      </c>
      <c r="E315" s="221" t="s">
        <v>1</v>
      </c>
      <c r="F315" s="222" t="s">
        <v>1622</v>
      </c>
      <c r="G315" s="220"/>
      <c r="H315" s="221" t="s">
        <v>1</v>
      </c>
      <c r="I315" s="223"/>
      <c r="J315" s="220"/>
      <c r="K315" s="220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236</v>
      </c>
      <c r="AU315" s="228" t="s">
        <v>88</v>
      </c>
      <c r="AV315" s="14" t="s">
        <v>85</v>
      </c>
      <c r="AW315" s="14" t="s">
        <v>32</v>
      </c>
      <c r="AX315" s="14" t="s">
        <v>77</v>
      </c>
      <c r="AY315" s="228" t="s">
        <v>227</v>
      </c>
    </row>
    <row r="316" spans="2:51" s="14" customFormat="1" ht="11.25">
      <c r="B316" s="219"/>
      <c r="C316" s="220"/>
      <c r="D316" s="209" t="s">
        <v>236</v>
      </c>
      <c r="E316" s="221" t="s">
        <v>1</v>
      </c>
      <c r="F316" s="222" t="s">
        <v>1623</v>
      </c>
      <c r="G316" s="220"/>
      <c r="H316" s="221" t="s">
        <v>1</v>
      </c>
      <c r="I316" s="223"/>
      <c r="J316" s="220"/>
      <c r="K316" s="220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236</v>
      </c>
      <c r="AU316" s="228" t="s">
        <v>88</v>
      </c>
      <c r="AV316" s="14" t="s">
        <v>85</v>
      </c>
      <c r="AW316" s="14" t="s">
        <v>32</v>
      </c>
      <c r="AX316" s="14" t="s">
        <v>77</v>
      </c>
      <c r="AY316" s="228" t="s">
        <v>227</v>
      </c>
    </row>
    <row r="317" spans="2:51" s="13" customFormat="1" ht="11.25">
      <c r="B317" s="207"/>
      <c r="C317" s="208"/>
      <c r="D317" s="209" t="s">
        <v>236</v>
      </c>
      <c r="E317" s="210" t="s">
        <v>1</v>
      </c>
      <c r="F317" s="211" t="s">
        <v>1636</v>
      </c>
      <c r="G317" s="208"/>
      <c r="H317" s="212">
        <v>291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77</v>
      </c>
      <c r="AY317" s="218" t="s">
        <v>227</v>
      </c>
    </row>
    <row r="318" spans="2:51" s="14" customFormat="1" ht="11.25">
      <c r="B318" s="219"/>
      <c r="C318" s="220"/>
      <c r="D318" s="209" t="s">
        <v>236</v>
      </c>
      <c r="E318" s="221" t="s">
        <v>1</v>
      </c>
      <c r="F318" s="222" t="s">
        <v>1525</v>
      </c>
      <c r="G318" s="220"/>
      <c r="H318" s="221" t="s">
        <v>1</v>
      </c>
      <c r="I318" s="223"/>
      <c r="J318" s="220"/>
      <c r="K318" s="220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236</v>
      </c>
      <c r="AU318" s="228" t="s">
        <v>88</v>
      </c>
      <c r="AV318" s="14" t="s">
        <v>85</v>
      </c>
      <c r="AW318" s="14" t="s">
        <v>32</v>
      </c>
      <c r="AX318" s="14" t="s">
        <v>77</v>
      </c>
      <c r="AY318" s="228" t="s">
        <v>227</v>
      </c>
    </row>
    <row r="319" spans="2:51" s="14" customFormat="1" ht="11.25">
      <c r="B319" s="219"/>
      <c r="C319" s="220"/>
      <c r="D319" s="209" t="s">
        <v>236</v>
      </c>
      <c r="E319" s="221" t="s">
        <v>1</v>
      </c>
      <c r="F319" s="222" t="s">
        <v>1625</v>
      </c>
      <c r="G319" s="220"/>
      <c r="H319" s="221" t="s">
        <v>1</v>
      </c>
      <c r="I319" s="223"/>
      <c r="J319" s="220"/>
      <c r="K319" s="220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236</v>
      </c>
      <c r="AU319" s="228" t="s">
        <v>88</v>
      </c>
      <c r="AV319" s="14" t="s">
        <v>85</v>
      </c>
      <c r="AW319" s="14" t="s">
        <v>32</v>
      </c>
      <c r="AX319" s="14" t="s">
        <v>77</v>
      </c>
      <c r="AY319" s="228" t="s">
        <v>227</v>
      </c>
    </row>
    <row r="320" spans="2:51" s="13" customFormat="1" ht="11.25">
      <c r="B320" s="207"/>
      <c r="C320" s="208"/>
      <c r="D320" s="209" t="s">
        <v>236</v>
      </c>
      <c r="E320" s="210" t="s">
        <v>1</v>
      </c>
      <c r="F320" s="211" t="s">
        <v>1637</v>
      </c>
      <c r="G320" s="208"/>
      <c r="H320" s="212">
        <v>253</v>
      </c>
      <c r="I320" s="213"/>
      <c r="J320" s="208"/>
      <c r="K320" s="208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236</v>
      </c>
      <c r="AU320" s="218" t="s">
        <v>88</v>
      </c>
      <c r="AV320" s="13" t="s">
        <v>88</v>
      </c>
      <c r="AW320" s="13" t="s">
        <v>32</v>
      </c>
      <c r="AX320" s="13" t="s">
        <v>77</v>
      </c>
      <c r="AY320" s="218" t="s">
        <v>227</v>
      </c>
    </row>
    <row r="321" spans="1:65" s="13" customFormat="1" ht="11.25">
      <c r="B321" s="207"/>
      <c r="C321" s="208"/>
      <c r="D321" s="209" t="s">
        <v>236</v>
      </c>
      <c r="E321" s="210" t="s">
        <v>1</v>
      </c>
      <c r="F321" s="211" t="s">
        <v>1638</v>
      </c>
      <c r="G321" s="208"/>
      <c r="H321" s="212">
        <v>19.399999999999999</v>
      </c>
      <c r="I321" s="213"/>
      <c r="J321" s="208"/>
      <c r="K321" s="208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236</v>
      </c>
      <c r="AU321" s="218" t="s">
        <v>88</v>
      </c>
      <c r="AV321" s="13" t="s">
        <v>88</v>
      </c>
      <c r="AW321" s="13" t="s">
        <v>32</v>
      </c>
      <c r="AX321" s="13" t="s">
        <v>77</v>
      </c>
      <c r="AY321" s="218" t="s">
        <v>227</v>
      </c>
    </row>
    <row r="322" spans="1:65" s="16" customFormat="1" ht="11.25">
      <c r="B322" s="240"/>
      <c r="C322" s="241"/>
      <c r="D322" s="209" t="s">
        <v>236</v>
      </c>
      <c r="E322" s="242" t="s">
        <v>1</v>
      </c>
      <c r="F322" s="243" t="s">
        <v>290</v>
      </c>
      <c r="G322" s="241"/>
      <c r="H322" s="244">
        <v>563.4</v>
      </c>
      <c r="I322" s="245"/>
      <c r="J322" s="241"/>
      <c r="K322" s="241"/>
      <c r="L322" s="246"/>
      <c r="M322" s="247"/>
      <c r="N322" s="248"/>
      <c r="O322" s="248"/>
      <c r="P322" s="248"/>
      <c r="Q322" s="248"/>
      <c r="R322" s="248"/>
      <c r="S322" s="248"/>
      <c r="T322" s="249"/>
      <c r="AT322" s="250" t="s">
        <v>236</v>
      </c>
      <c r="AU322" s="250" t="s">
        <v>88</v>
      </c>
      <c r="AV322" s="16" t="s">
        <v>245</v>
      </c>
      <c r="AW322" s="16" t="s">
        <v>32</v>
      </c>
      <c r="AX322" s="16" t="s">
        <v>77</v>
      </c>
      <c r="AY322" s="250" t="s">
        <v>227</v>
      </c>
    </row>
    <row r="323" spans="1:65" s="15" customFormat="1" ht="11.25">
      <c r="B323" s="229"/>
      <c r="C323" s="230"/>
      <c r="D323" s="209" t="s">
        <v>236</v>
      </c>
      <c r="E323" s="231" t="s">
        <v>1</v>
      </c>
      <c r="F323" s="232" t="s">
        <v>244</v>
      </c>
      <c r="G323" s="230"/>
      <c r="H323" s="233">
        <v>1063.5999999999999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236</v>
      </c>
      <c r="AU323" s="239" t="s">
        <v>88</v>
      </c>
      <c r="AV323" s="15" t="s">
        <v>234</v>
      </c>
      <c r="AW323" s="15" t="s">
        <v>32</v>
      </c>
      <c r="AX323" s="15" t="s">
        <v>85</v>
      </c>
      <c r="AY323" s="239" t="s">
        <v>227</v>
      </c>
    </row>
    <row r="324" spans="1:65" s="2" customFormat="1" ht="14.45" customHeight="1">
      <c r="A324" s="35"/>
      <c r="B324" s="36"/>
      <c r="C324" s="194" t="s">
        <v>356</v>
      </c>
      <c r="D324" s="194" t="s">
        <v>229</v>
      </c>
      <c r="E324" s="195" t="s">
        <v>272</v>
      </c>
      <c r="F324" s="196" t="s">
        <v>273</v>
      </c>
      <c r="G324" s="197" t="s">
        <v>274</v>
      </c>
      <c r="H324" s="198">
        <v>651.04600000000005</v>
      </c>
      <c r="I324" s="199"/>
      <c r="J324" s="200">
        <f>ROUND(I324*H324,2)</f>
        <v>0</v>
      </c>
      <c r="K324" s="196" t="s">
        <v>233</v>
      </c>
      <c r="L324" s="40"/>
      <c r="M324" s="201" t="s">
        <v>1</v>
      </c>
      <c r="N324" s="202" t="s">
        <v>42</v>
      </c>
      <c r="O324" s="72"/>
      <c r="P324" s="203">
        <f>O324*H324</f>
        <v>0</v>
      </c>
      <c r="Q324" s="203">
        <v>0</v>
      </c>
      <c r="R324" s="203">
        <f>Q324*H324</f>
        <v>0</v>
      </c>
      <c r="S324" s="203">
        <v>0</v>
      </c>
      <c r="T324" s="204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234</v>
      </c>
      <c r="AT324" s="205" t="s">
        <v>229</v>
      </c>
      <c r="AU324" s="205" t="s">
        <v>88</v>
      </c>
      <c r="AY324" s="18" t="s">
        <v>227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85</v>
      </c>
      <c r="BK324" s="206">
        <f>ROUND(I324*H324,2)</f>
        <v>0</v>
      </c>
      <c r="BL324" s="18" t="s">
        <v>234</v>
      </c>
      <c r="BM324" s="205" t="s">
        <v>1639</v>
      </c>
    </row>
    <row r="325" spans="1:65" s="2" customFormat="1" ht="24.2" customHeight="1">
      <c r="A325" s="35"/>
      <c r="B325" s="36"/>
      <c r="C325" s="194" t="s">
        <v>363</v>
      </c>
      <c r="D325" s="194" t="s">
        <v>229</v>
      </c>
      <c r="E325" s="195" t="s">
        <v>277</v>
      </c>
      <c r="F325" s="196" t="s">
        <v>278</v>
      </c>
      <c r="G325" s="197" t="s">
        <v>274</v>
      </c>
      <c r="H325" s="198">
        <v>2604.1840000000002</v>
      </c>
      <c r="I325" s="199"/>
      <c r="J325" s="200">
        <f>ROUND(I325*H325,2)</f>
        <v>0</v>
      </c>
      <c r="K325" s="196" t="s">
        <v>233</v>
      </c>
      <c r="L325" s="40"/>
      <c r="M325" s="201" t="s">
        <v>1</v>
      </c>
      <c r="N325" s="202" t="s">
        <v>42</v>
      </c>
      <c r="O325" s="72"/>
      <c r="P325" s="203">
        <f>O325*H325</f>
        <v>0</v>
      </c>
      <c r="Q325" s="203">
        <v>0</v>
      </c>
      <c r="R325" s="203">
        <f>Q325*H325</f>
        <v>0</v>
      </c>
      <c r="S325" s="203">
        <v>0</v>
      </c>
      <c r="T325" s="204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234</v>
      </c>
      <c r="AT325" s="205" t="s">
        <v>229</v>
      </c>
      <c r="AU325" s="205" t="s">
        <v>88</v>
      </c>
      <c r="AY325" s="18" t="s">
        <v>227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85</v>
      </c>
      <c r="BK325" s="206">
        <f>ROUND(I325*H325,2)</f>
        <v>0</v>
      </c>
      <c r="BL325" s="18" t="s">
        <v>234</v>
      </c>
      <c r="BM325" s="205" t="s">
        <v>1640</v>
      </c>
    </row>
    <row r="326" spans="1:65" s="13" customFormat="1" ht="11.25">
      <c r="B326" s="207"/>
      <c r="C326" s="208"/>
      <c r="D326" s="209" t="s">
        <v>236</v>
      </c>
      <c r="E326" s="208"/>
      <c r="F326" s="211" t="s">
        <v>1641</v>
      </c>
      <c r="G326" s="208"/>
      <c r="H326" s="212">
        <v>2604.1840000000002</v>
      </c>
      <c r="I326" s="213"/>
      <c r="J326" s="208"/>
      <c r="K326" s="208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236</v>
      </c>
      <c r="AU326" s="218" t="s">
        <v>88</v>
      </c>
      <c r="AV326" s="13" t="s">
        <v>88</v>
      </c>
      <c r="AW326" s="13" t="s">
        <v>4</v>
      </c>
      <c r="AX326" s="13" t="s">
        <v>85</v>
      </c>
      <c r="AY326" s="218" t="s">
        <v>227</v>
      </c>
    </row>
    <row r="327" spans="1:65" s="2" customFormat="1" ht="14.45" customHeight="1">
      <c r="A327" s="35"/>
      <c r="B327" s="36"/>
      <c r="C327" s="194" t="s">
        <v>371</v>
      </c>
      <c r="D327" s="194" t="s">
        <v>229</v>
      </c>
      <c r="E327" s="195" t="s">
        <v>336</v>
      </c>
      <c r="F327" s="196" t="s">
        <v>337</v>
      </c>
      <c r="G327" s="197" t="s">
        <v>274</v>
      </c>
      <c r="H327" s="198">
        <v>651.04600000000005</v>
      </c>
      <c r="I327" s="199"/>
      <c r="J327" s="200">
        <f>ROUND(I327*H327,2)</f>
        <v>0</v>
      </c>
      <c r="K327" s="196" t="s">
        <v>249</v>
      </c>
      <c r="L327" s="40"/>
      <c r="M327" s="201" t="s">
        <v>1</v>
      </c>
      <c r="N327" s="202" t="s">
        <v>42</v>
      </c>
      <c r="O327" s="72"/>
      <c r="P327" s="203">
        <f>O327*H327</f>
        <v>0</v>
      </c>
      <c r="Q327" s="203">
        <v>0</v>
      </c>
      <c r="R327" s="203">
        <f>Q327*H327</f>
        <v>0</v>
      </c>
      <c r="S327" s="203">
        <v>0</v>
      </c>
      <c r="T327" s="204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5" t="s">
        <v>234</v>
      </c>
      <c r="AT327" s="205" t="s">
        <v>229</v>
      </c>
      <c r="AU327" s="205" t="s">
        <v>88</v>
      </c>
      <c r="AY327" s="18" t="s">
        <v>227</v>
      </c>
      <c r="BE327" s="206">
        <f>IF(N327="základní",J327,0)</f>
        <v>0</v>
      </c>
      <c r="BF327" s="206">
        <f>IF(N327="snížená",J327,0)</f>
        <v>0</v>
      </c>
      <c r="BG327" s="206">
        <f>IF(N327="zákl. přenesená",J327,0)</f>
        <v>0</v>
      </c>
      <c r="BH327" s="206">
        <f>IF(N327="sníž. přenesená",J327,0)</f>
        <v>0</v>
      </c>
      <c r="BI327" s="206">
        <f>IF(N327="nulová",J327,0)</f>
        <v>0</v>
      </c>
      <c r="BJ327" s="18" t="s">
        <v>85</v>
      </c>
      <c r="BK327" s="206">
        <f>ROUND(I327*H327,2)</f>
        <v>0</v>
      </c>
      <c r="BL327" s="18" t="s">
        <v>234</v>
      </c>
      <c r="BM327" s="205" t="s">
        <v>1642</v>
      </c>
    </row>
    <row r="328" spans="1:65" s="2" customFormat="1" ht="24.2" customHeight="1">
      <c r="A328" s="35"/>
      <c r="B328" s="36"/>
      <c r="C328" s="194" t="s">
        <v>383</v>
      </c>
      <c r="D328" s="194" t="s">
        <v>229</v>
      </c>
      <c r="E328" s="195" t="s">
        <v>350</v>
      </c>
      <c r="F328" s="196" t="s">
        <v>351</v>
      </c>
      <c r="G328" s="197" t="s">
        <v>352</v>
      </c>
      <c r="H328" s="198">
        <v>200</v>
      </c>
      <c r="I328" s="199"/>
      <c r="J328" s="200">
        <f>ROUND(I328*H328,2)</f>
        <v>0</v>
      </c>
      <c r="K328" s="196" t="s">
        <v>233</v>
      </c>
      <c r="L328" s="40"/>
      <c r="M328" s="201" t="s">
        <v>1</v>
      </c>
      <c r="N328" s="202" t="s">
        <v>42</v>
      </c>
      <c r="O328" s="72"/>
      <c r="P328" s="203">
        <f>O328*H328</f>
        <v>0</v>
      </c>
      <c r="Q328" s="203">
        <v>3.0000000000000001E-5</v>
      </c>
      <c r="R328" s="203">
        <f>Q328*H328</f>
        <v>6.0000000000000001E-3</v>
      </c>
      <c r="S328" s="203">
        <v>0</v>
      </c>
      <c r="T328" s="204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234</v>
      </c>
      <c r="AT328" s="205" t="s">
        <v>229</v>
      </c>
      <c r="AU328" s="205" t="s">
        <v>88</v>
      </c>
      <c r="AY328" s="18" t="s">
        <v>227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85</v>
      </c>
      <c r="BK328" s="206">
        <f>ROUND(I328*H328,2)</f>
        <v>0</v>
      </c>
      <c r="BL328" s="18" t="s">
        <v>234</v>
      </c>
      <c r="BM328" s="205" t="s">
        <v>1643</v>
      </c>
    </row>
    <row r="329" spans="1:65" s="13" customFormat="1" ht="11.25">
      <c r="B329" s="207"/>
      <c r="C329" s="208"/>
      <c r="D329" s="209" t="s">
        <v>236</v>
      </c>
      <c r="E329" s="210" t="s">
        <v>1</v>
      </c>
      <c r="F329" s="211" t="s">
        <v>1644</v>
      </c>
      <c r="G329" s="208"/>
      <c r="H329" s="212">
        <v>200</v>
      </c>
      <c r="I329" s="213"/>
      <c r="J329" s="208"/>
      <c r="K329" s="208"/>
      <c r="L329" s="214"/>
      <c r="M329" s="215"/>
      <c r="N329" s="216"/>
      <c r="O329" s="216"/>
      <c r="P329" s="216"/>
      <c r="Q329" s="216"/>
      <c r="R329" s="216"/>
      <c r="S329" s="216"/>
      <c r="T329" s="217"/>
      <c r="AT329" s="218" t="s">
        <v>236</v>
      </c>
      <c r="AU329" s="218" t="s">
        <v>88</v>
      </c>
      <c r="AV329" s="13" t="s">
        <v>88</v>
      </c>
      <c r="AW329" s="13" t="s">
        <v>32</v>
      </c>
      <c r="AX329" s="13" t="s">
        <v>85</v>
      </c>
      <c r="AY329" s="218" t="s">
        <v>227</v>
      </c>
    </row>
    <row r="330" spans="1:65" s="2" customFormat="1" ht="24.2" customHeight="1">
      <c r="A330" s="35"/>
      <c r="B330" s="36"/>
      <c r="C330" s="194" t="s">
        <v>388</v>
      </c>
      <c r="D330" s="194" t="s">
        <v>229</v>
      </c>
      <c r="E330" s="195" t="s">
        <v>357</v>
      </c>
      <c r="F330" s="196" t="s">
        <v>358</v>
      </c>
      <c r="G330" s="197" t="s">
        <v>359</v>
      </c>
      <c r="H330" s="198">
        <v>70</v>
      </c>
      <c r="I330" s="199"/>
      <c r="J330" s="200">
        <f>ROUND(I330*H330,2)</f>
        <v>0</v>
      </c>
      <c r="K330" s="196" t="s">
        <v>233</v>
      </c>
      <c r="L330" s="40"/>
      <c r="M330" s="201" t="s">
        <v>1</v>
      </c>
      <c r="N330" s="202" t="s">
        <v>42</v>
      </c>
      <c r="O330" s="72"/>
      <c r="P330" s="203">
        <f>O330*H330</f>
        <v>0</v>
      </c>
      <c r="Q330" s="203">
        <v>0</v>
      </c>
      <c r="R330" s="203">
        <f>Q330*H330</f>
        <v>0</v>
      </c>
      <c r="S330" s="203">
        <v>0</v>
      </c>
      <c r="T330" s="204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5" t="s">
        <v>234</v>
      </c>
      <c r="AT330" s="205" t="s">
        <v>229</v>
      </c>
      <c r="AU330" s="205" t="s">
        <v>88</v>
      </c>
      <c r="AY330" s="18" t="s">
        <v>227</v>
      </c>
      <c r="BE330" s="206">
        <f>IF(N330="základní",J330,0)</f>
        <v>0</v>
      </c>
      <c r="BF330" s="206">
        <f>IF(N330="snížená",J330,0)</f>
        <v>0</v>
      </c>
      <c r="BG330" s="206">
        <f>IF(N330="zákl. přenesená",J330,0)</f>
        <v>0</v>
      </c>
      <c r="BH330" s="206">
        <f>IF(N330="sníž. přenesená",J330,0)</f>
        <v>0</v>
      </c>
      <c r="BI330" s="206">
        <f>IF(N330="nulová",J330,0)</f>
        <v>0</v>
      </c>
      <c r="BJ330" s="18" t="s">
        <v>85</v>
      </c>
      <c r="BK330" s="206">
        <f>ROUND(I330*H330,2)</f>
        <v>0</v>
      </c>
      <c r="BL330" s="18" t="s">
        <v>234</v>
      </c>
      <c r="BM330" s="205" t="s">
        <v>1645</v>
      </c>
    </row>
    <row r="331" spans="1:65" s="13" customFormat="1" ht="11.25">
      <c r="B331" s="207"/>
      <c r="C331" s="208"/>
      <c r="D331" s="209" t="s">
        <v>236</v>
      </c>
      <c r="E331" s="210" t="s">
        <v>1</v>
      </c>
      <c r="F331" s="211" t="s">
        <v>1646</v>
      </c>
      <c r="G331" s="208"/>
      <c r="H331" s="212">
        <v>70</v>
      </c>
      <c r="I331" s="213"/>
      <c r="J331" s="208"/>
      <c r="K331" s="208"/>
      <c r="L331" s="214"/>
      <c r="M331" s="215"/>
      <c r="N331" s="216"/>
      <c r="O331" s="216"/>
      <c r="P331" s="216"/>
      <c r="Q331" s="216"/>
      <c r="R331" s="216"/>
      <c r="S331" s="216"/>
      <c r="T331" s="217"/>
      <c r="AT331" s="218" t="s">
        <v>236</v>
      </c>
      <c r="AU331" s="218" t="s">
        <v>88</v>
      </c>
      <c r="AV331" s="13" t="s">
        <v>88</v>
      </c>
      <c r="AW331" s="13" t="s">
        <v>32</v>
      </c>
      <c r="AX331" s="13" t="s">
        <v>85</v>
      </c>
      <c r="AY331" s="218" t="s">
        <v>227</v>
      </c>
    </row>
    <row r="332" spans="1:65" s="2" customFormat="1" ht="24.2" customHeight="1">
      <c r="A332" s="35"/>
      <c r="B332" s="36"/>
      <c r="C332" s="194" t="s">
        <v>399</v>
      </c>
      <c r="D332" s="194" t="s">
        <v>229</v>
      </c>
      <c r="E332" s="195" t="s">
        <v>364</v>
      </c>
      <c r="F332" s="196" t="s">
        <v>365</v>
      </c>
      <c r="G332" s="197" t="s">
        <v>232</v>
      </c>
      <c r="H332" s="198">
        <v>47.9</v>
      </c>
      <c r="I332" s="199"/>
      <c r="J332" s="200">
        <f>ROUND(I332*H332,2)</f>
        <v>0</v>
      </c>
      <c r="K332" s="196" t="s">
        <v>233</v>
      </c>
      <c r="L332" s="40"/>
      <c r="M332" s="201" t="s">
        <v>1</v>
      </c>
      <c r="N332" s="202" t="s">
        <v>42</v>
      </c>
      <c r="O332" s="72"/>
      <c r="P332" s="203">
        <f>O332*H332</f>
        <v>0</v>
      </c>
      <c r="Q332" s="203">
        <v>8.6800000000000002E-3</v>
      </c>
      <c r="R332" s="203">
        <f>Q332*H332</f>
        <v>0.41577199999999997</v>
      </c>
      <c r="S332" s="203">
        <v>0</v>
      </c>
      <c r="T332" s="204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5" t="s">
        <v>234</v>
      </c>
      <c r="AT332" s="205" t="s">
        <v>229</v>
      </c>
      <c r="AU332" s="205" t="s">
        <v>88</v>
      </c>
      <c r="AY332" s="18" t="s">
        <v>227</v>
      </c>
      <c r="BE332" s="206">
        <f>IF(N332="základní",J332,0)</f>
        <v>0</v>
      </c>
      <c r="BF332" s="206">
        <f>IF(N332="snížená",J332,0)</f>
        <v>0</v>
      </c>
      <c r="BG332" s="206">
        <f>IF(N332="zákl. přenesená",J332,0)</f>
        <v>0</v>
      </c>
      <c r="BH332" s="206">
        <f>IF(N332="sníž. přenesená",J332,0)</f>
        <v>0</v>
      </c>
      <c r="BI332" s="206">
        <f>IF(N332="nulová",J332,0)</f>
        <v>0</v>
      </c>
      <c r="BJ332" s="18" t="s">
        <v>85</v>
      </c>
      <c r="BK332" s="206">
        <f>ROUND(I332*H332,2)</f>
        <v>0</v>
      </c>
      <c r="BL332" s="18" t="s">
        <v>234</v>
      </c>
      <c r="BM332" s="205" t="s">
        <v>1647</v>
      </c>
    </row>
    <row r="333" spans="1:65" s="14" customFormat="1" ht="11.25">
      <c r="B333" s="219"/>
      <c r="C333" s="220"/>
      <c r="D333" s="209" t="s">
        <v>236</v>
      </c>
      <c r="E333" s="221" t="s">
        <v>1</v>
      </c>
      <c r="F333" s="222" t="s">
        <v>367</v>
      </c>
      <c r="G333" s="220"/>
      <c r="H333" s="221" t="s">
        <v>1</v>
      </c>
      <c r="I333" s="223"/>
      <c r="J333" s="220"/>
      <c r="K333" s="220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236</v>
      </c>
      <c r="AU333" s="228" t="s">
        <v>88</v>
      </c>
      <c r="AV333" s="14" t="s">
        <v>85</v>
      </c>
      <c r="AW333" s="14" t="s">
        <v>32</v>
      </c>
      <c r="AX333" s="14" t="s">
        <v>77</v>
      </c>
      <c r="AY333" s="228" t="s">
        <v>227</v>
      </c>
    </row>
    <row r="334" spans="1:65" s="13" customFormat="1" ht="11.25">
      <c r="B334" s="207"/>
      <c r="C334" s="208"/>
      <c r="D334" s="209" t="s">
        <v>236</v>
      </c>
      <c r="E334" s="210" t="s">
        <v>1</v>
      </c>
      <c r="F334" s="211" t="s">
        <v>1648</v>
      </c>
      <c r="G334" s="208"/>
      <c r="H334" s="212">
        <v>20.399999999999999</v>
      </c>
      <c r="I334" s="213"/>
      <c r="J334" s="208"/>
      <c r="K334" s="208"/>
      <c r="L334" s="214"/>
      <c r="M334" s="215"/>
      <c r="N334" s="216"/>
      <c r="O334" s="216"/>
      <c r="P334" s="216"/>
      <c r="Q334" s="216"/>
      <c r="R334" s="216"/>
      <c r="S334" s="216"/>
      <c r="T334" s="217"/>
      <c r="AT334" s="218" t="s">
        <v>236</v>
      </c>
      <c r="AU334" s="218" t="s">
        <v>88</v>
      </c>
      <c r="AV334" s="13" t="s">
        <v>88</v>
      </c>
      <c r="AW334" s="13" t="s">
        <v>32</v>
      </c>
      <c r="AX334" s="13" t="s">
        <v>77</v>
      </c>
      <c r="AY334" s="218" t="s">
        <v>227</v>
      </c>
    </row>
    <row r="335" spans="1:65" s="13" customFormat="1" ht="11.25">
      <c r="B335" s="207"/>
      <c r="C335" s="208"/>
      <c r="D335" s="209" t="s">
        <v>236</v>
      </c>
      <c r="E335" s="210" t="s">
        <v>1</v>
      </c>
      <c r="F335" s="211" t="s">
        <v>1649</v>
      </c>
      <c r="G335" s="208"/>
      <c r="H335" s="212">
        <v>19.8</v>
      </c>
      <c r="I335" s="213"/>
      <c r="J335" s="208"/>
      <c r="K335" s="208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236</v>
      </c>
      <c r="AU335" s="218" t="s">
        <v>88</v>
      </c>
      <c r="AV335" s="13" t="s">
        <v>88</v>
      </c>
      <c r="AW335" s="13" t="s">
        <v>32</v>
      </c>
      <c r="AX335" s="13" t="s">
        <v>77</v>
      </c>
      <c r="AY335" s="218" t="s">
        <v>227</v>
      </c>
    </row>
    <row r="336" spans="1:65" s="13" customFormat="1" ht="11.25">
      <c r="B336" s="207"/>
      <c r="C336" s="208"/>
      <c r="D336" s="209" t="s">
        <v>236</v>
      </c>
      <c r="E336" s="210" t="s">
        <v>1</v>
      </c>
      <c r="F336" s="211" t="s">
        <v>1650</v>
      </c>
      <c r="G336" s="208"/>
      <c r="H336" s="212">
        <v>2.2000000000000002</v>
      </c>
      <c r="I336" s="213"/>
      <c r="J336" s="208"/>
      <c r="K336" s="208"/>
      <c r="L336" s="214"/>
      <c r="M336" s="215"/>
      <c r="N336" s="216"/>
      <c r="O336" s="216"/>
      <c r="P336" s="216"/>
      <c r="Q336" s="216"/>
      <c r="R336" s="216"/>
      <c r="S336" s="216"/>
      <c r="T336" s="217"/>
      <c r="AT336" s="218" t="s">
        <v>236</v>
      </c>
      <c r="AU336" s="218" t="s">
        <v>88</v>
      </c>
      <c r="AV336" s="13" t="s">
        <v>88</v>
      </c>
      <c r="AW336" s="13" t="s">
        <v>32</v>
      </c>
      <c r="AX336" s="13" t="s">
        <v>77</v>
      </c>
      <c r="AY336" s="218" t="s">
        <v>227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1651</v>
      </c>
      <c r="G337" s="208"/>
      <c r="H337" s="212">
        <v>2.2000000000000002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77</v>
      </c>
      <c r="AY337" s="218" t="s">
        <v>227</v>
      </c>
    </row>
    <row r="338" spans="1:65" s="13" customFormat="1" ht="11.25">
      <c r="B338" s="207"/>
      <c r="C338" s="208"/>
      <c r="D338" s="209" t="s">
        <v>236</v>
      </c>
      <c r="E338" s="210" t="s">
        <v>1</v>
      </c>
      <c r="F338" s="211" t="s">
        <v>1652</v>
      </c>
      <c r="G338" s="208"/>
      <c r="H338" s="212">
        <v>1.1000000000000001</v>
      </c>
      <c r="I338" s="213"/>
      <c r="J338" s="208"/>
      <c r="K338" s="208"/>
      <c r="L338" s="214"/>
      <c r="M338" s="215"/>
      <c r="N338" s="216"/>
      <c r="O338" s="216"/>
      <c r="P338" s="216"/>
      <c r="Q338" s="216"/>
      <c r="R338" s="216"/>
      <c r="S338" s="216"/>
      <c r="T338" s="217"/>
      <c r="AT338" s="218" t="s">
        <v>236</v>
      </c>
      <c r="AU338" s="218" t="s">
        <v>88</v>
      </c>
      <c r="AV338" s="13" t="s">
        <v>88</v>
      </c>
      <c r="AW338" s="13" t="s">
        <v>32</v>
      </c>
      <c r="AX338" s="13" t="s">
        <v>77</v>
      </c>
      <c r="AY338" s="218" t="s">
        <v>227</v>
      </c>
    </row>
    <row r="339" spans="1:65" s="13" customFormat="1" ht="11.25">
      <c r="B339" s="207"/>
      <c r="C339" s="208"/>
      <c r="D339" s="209" t="s">
        <v>236</v>
      </c>
      <c r="E339" s="210" t="s">
        <v>1</v>
      </c>
      <c r="F339" s="211" t="s">
        <v>1653</v>
      </c>
      <c r="G339" s="208"/>
      <c r="H339" s="212">
        <v>2.2000000000000002</v>
      </c>
      <c r="I339" s="213"/>
      <c r="J339" s="208"/>
      <c r="K339" s="208"/>
      <c r="L339" s="214"/>
      <c r="M339" s="215"/>
      <c r="N339" s="216"/>
      <c r="O339" s="216"/>
      <c r="P339" s="216"/>
      <c r="Q339" s="216"/>
      <c r="R339" s="216"/>
      <c r="S339" s="216"/>
      <c r="T339" s="217"/>
      <c r="AT339" s="218" t="s">
        <v>236</v>
      </c>
      <c r="AU339" s="218" t="s">
        <v>88</v>
      </c>
      <c r="AV339" s="13" t="s">
        <v>88</v>
      </c>
      <c r="AW339" s="13" t="s">
        <v>32</v>
      </c>
      <c r="AX339" s="13" t="s">
        <v>77</v>
      </c>
      <c r="AY339" s="218" t="s">
        <v>227</v>
      </c>
    </row>
    <row r="340" spans="1:65" s="15" customFormat="1" ht="11.25">
      <c r="B340" s="229"/>
      <c r="C340" s="230"/>
      <c r="D340" s="209" t="s">
        <v>236</v>
      </c>
      <c r="E340" s="231" t="s">
        <v>147</v>
      </c>
      <c r="F340" s="232" t="s">
        <v>244</v>
      </c>
      <c r="G340" s="230"/>
      <c r="H340" s="233">
        <v>47.9</v>
      </c>
      <c r="I340" s="234"/>
      <c r="J340" s="230"/>
      <c r="K340" s="230"/>
      <c r="L340" s="235"/>
      <c r="M340" s="236"/>
      <c r="N340" s="237"/>
      <c r="O340" s="237"/>
      <c r="P340" s="237"/>
      <c r="Q340" s="237"/>
      <c r="R340" s="237"/>
      <c r="S340" s="237"/>
      <c r="T340" s="238"/>
      <c r="AT340" s="239" t="s">
        <v>236</v>
      </c>
      <c r="AU340" s="239" t="s">
        <v>88</v>
      </c>
      <c r="AV340" s="15" t="s">
        <v>234</v>
      </c>
      <c r="AW340" s="15" t="s">
        <v>32</v>
      </c>
      <c r="AX340" s="15" t="s">
        <v>85</v>
      </c>
      <c r="AY340" s="239" t="s">
        <v>227</v>
      </c>
    </row>
    <row r="341" spans="1:65" s="2" customFormat="1" ht="24.2" customHeight="1">
      <c r="A341" s="35"/>
      <c r="B341" s="36"/>
      <c r="C341" s="194" t="s">
        <v>408</v>
      </c>
      <c r="D341" s="194" t="s">
        <v>229</v>
      </c>
      <c r="E341" s="195" t="s">
        <v>372</v>
      </c>
      <c r="F341" s="196" t="s">
        <v>373</v>
      </c>
      <c r="G341" s="197" t="s">
        <v>232</v>
      </c>
      <c r="H341" s="198">
        <v>13.6</v>
      </c>
      <c r="I341" s="199"/>
      <c r="J341" s="200">
        <f>ROUND(I341*H341,2)</f>
        <v>0</v>
      </c>
      <c r="K341" s="196" t="s">
        <v>233</v>
      </c>
      <c r="L341" s="40"/>
      <c r="M341" s="201" t="s">
        <v>1</v>
      </c>
      <c r="N341" s="202" t="s">
        <v>42</v>
      </c>
      <c r="O341" s="72"/>
      <c r="P341" s="203">
        <f>O341*H341</f>
        <v>0</v>
      </c>
      <c r="Q341" s="203">
        <v>1.269E-2</v>
      </c>
      <c r="R341" s="203">
        <f>Q341*H341</f>
        <v>0.17258399999999999</v>
      </c>
      <c r="S341" s="203">
        <v>0</v>
      </c>
      <c r="T341" s="20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234</v>
      </c>
      <c r="AT341" s="205" t="s">
        <v>229</v>
      </c>
      <c r="AU341" s="205" t="s">
        <v>88</v>
      </c>
      <c r="AY341" s="18" t="s">
        <v>227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85</v>
      </c>
      <c r="BK341" s="206">
        <f>ROUND(I341*H341,2)</f>
        <v>0</v>
      </c>
      <c r="BL341" s="18" t="s">
        <v>234</v>
      </c>
      <c r="BM341" s="205" t="s">
        <v>1654</v>
      </c>
    </row>
    <row r="342" spans="1:65" s="14" customFormat="1" ht="11.25">
      <c r="B342" s="219"/>
      <c r="C342" s="220"/>
      <c r="D342" s="209" t="s">
        <v>236</v>
      </c>
      <c r="E342" s="221" t="s">
        <v>1</v>
      </c>
      <c r="F342" s="222" t="s">
        <v>1655</v>
      </c>
      <c r="G342" s="220"/>
      <c r="H342" s="221" t="s">
        <v>1</v>
      </c>
      <c r="I342" s="223"/>
      <c r="J342" s="220"/>
      <c r="K342" s="220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236</v>
      </c>
      <c r="AU342" s="228" t="s">
        <v>88</v>
      </c>
      <c r="AV342" s="14" t="s">
        <v>85</v>
      </c>
      <c r="AW342" s="14" t="s">
        <v>32</v>
      </c>
      <c r="AX342" s="14" t="s">
        <v>77</v>
      </c>
      <c r="AY342" s="228" t="s">
        <v>227</v>
      </c>
    </row>
    <row r="343" spans="1:65" s="13" customFormat="1" ht="11.25">
      <c r="B343" s="207"/>
      <c r="C343" s="208"/>
      <c r="D343" s="209" t="s">
        <v>236</v>
      </c>
      <c r="E343" s="210" t="s">
        <v>1</v>
      </c>
      <c r="F343" s="211" t="s">
        <v>1656</v>
      </c>
      <c r="G343" s="208"/>
      <c r="H343" s="212">
        <v>4.8</v>
      </c>
      <c r="I343" s="213"/>
      <c r="J343" s="208"/>
      <c r="K343" s="208"/>
      <c r="L343" s="214"/>
      <c r="M343" s="215"/>
      <c r="N343" s="216"/>
      <c r="O343" s="216"/>
      <c r="P343" s="216"/>
      <c r="Q343" s="216"/>
      <c r="R343" s="216"/>
      <c r="S343" s="216"/>
      <c r="T343" s="217"/>
      <c r="AT343" s="218" t="s">
        <v>236</v>
      </c>
      <c r="AU343" s="218" t="s">
        <v>88</v>
      </c>
      <c r="AV343" s="13" t="s">
        <v>88</v>
      </c>
      <c r="AW343" s="13" t="s">
        <v>32</v>
      </c>
      <c r="AX343" s="13" t="s">
        <v>77</v>
      </c>
      <c r="AY343" s="218" t="s">
        <v>227</v>
      </c>
    </row>
    <row r="344" spans="1:65" s="13" customFormat="1" ht="11.25">
      <c r="B344" s="207"/>
      <c r="C344" s="208"/>
      <c r="D344" s="209" t="s">
        <v>236</v>
      </c>
      <c r="E344" s="210" t="s">
        <v>1</v>
      </c>
      <c r="F344" s="211" t="s">
        <v>1657</v>
      </c>
      <c r="G344" s="208"/>
      <c r="H344" s="212">
        <v>3.3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77</v>
      </c>
      <c r="AY344" s="218" t="s">
        <v>227</v>
      </c>
    </row>
    <row r="345" spans="1:65" s="13" customFormat="1" ht="11.25">
      <c r="B345" s="207"/>
      <c r="C345" s="208"/>
      <c r="D345" s="209" t="s">
        <v>236</v>
      </c>
      <c r="E345" s="210" t="s">
        <v>1</v>
      </c>
      <c r="F345" s="211" t="s">
        <v>1658</v>
      </c>
      <c r="G345" s="208"/>
      <c r="H345" s="212">
        <v>1.1000000000000001</v>
      </c>
      <c r="I345" s="213"/>
      <c r="J345" s="208"/>
      <c r="K345" s="208"/>
      <c r="L345" s="214"/>
      <c r="M345" s="215"/>
      <c r="N345" s="216"/>
      <c r="O345" s="216"/>
      <c r="P345" s="216"/>
      <c r="Q345" s="216"/>
      <c r="R345" s="216"/>
      <c r="S345" s="216"/>
      <c r="T345" s="217"/>
      <c r="AT345" s="218" t="s">
        <v>236</v>
      </c>
      <c r="AU345" s="218" t="s">
        <v>88</v>
      </c>
      <c r="AV345" s="13" t="s">
        <v>88</v>
      </c>
      <c r="AW345" s="13" t="s">
        <v>32</v>
      </c>
      <c r="AX345" s="13" t="s">
        <v>77</v>
      </c>
      <c r="AY345" s="218" t="s">
        <v>227</v>
      </c>
    </row>
    <row r="346" spans="1:65" s="13" customFormat="1" ht="11.25">
      <c r="B346" s="207"/>
      <c r="C346" s="208"/>
      <c r="D346" s="209" t="s">
        <v>236</v>
      </c>
      <c r="E346" s="210" t="s">
        <v>1</v>
      </c>
      <c r="F346" s="211" t="s">
        <v>1650</v>
      </c>
      <c r="G346" s="208"/>
      <c r="H346" s="212">
        <v>2.2000000000000002</v>
      </c>
      <c r="I346" s="213"/>
      <c r="J346" s="208"/>
      <c r="K346" s="208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236</v>
      </c>
      <c r="AU346" s="218" t="s">
        <v>88</v>
      </c>
      <c r="AV346" s="13" t="s">
        <v>88</v>
      </c>
      <c r="AW346" s="13" t="s">
        <v>32</v>
      </c>
      <c r="AX346" s="13" t="s">
        <v>77</v>
      </c>
      <c r="AY346" s="218" t="s">
        <v>227</v>
      </c>
    </row>
    <row r="347" spans="1:65" s="13" customFormat="1" ht="11.25">
      <c r="B347" s="207"/>
      <c r="C347" s="208"/>
      <c r="D347" s="209" t="s">
        <v>236</v>
      </c>
      <c r="E347" s="210" t="s">
        <v>1</v>
      </c>
      <c r="F347" s="211" t="s">
        <v>1651</v>
      </c>
      <c r="G347" s="208"/>
      <c r="H347" s="212">
        <v>2.2000000000000002</v>
      </c>
      <c r="I347" s="213"/>
      <c r="J347" s="208"/>
      <c r="K347" s="208"/>
      <c r="L347" s="214"/>
      <c r="M347" s="215"/>
      <c r="N347" s="216"/>
      <c r="O347" s="216"/>
      <c r="P347" s="216"/>
      <c r="Q347" s="216"/>
      <c r="R347" s="216"/>
      <c r="S347" s="216"/>
      <c r="T347" s="217"/>
      <c r="AT347" s="218" t="s">
        <v>236</v>
      </c>
      <c r="AU347" s="218" t="s">
        <v>88</v>
      </c>
      <c r="AV347" s="13" t="s">
        <v>88</v>
      </c>
      <c r="AW347" s="13" t="s">
        <v>32</v>
      </c>
      <c r="AX347" s="13" t="s">
        <v>77</v>
      </c>
      <c r="AY347" s="218" t="s">
        <v>227</v>
      </c>
    </row>
    <row r="348" spans="1:65" s="15" customFormat="1" ht="11.25">
      <c r="B348" s="229"/>
      <c r="C348" s="230"/>
      <c r="D348" s="209" t="s">
        <v>236</v>
      </c>
      <c r="E348" s="231" t="s">
        <v>189</v>
      </c>
      <c r="F348" s="232" t="s">
        <v>244</v>
      </c>
      <c r="G348" s="230"/>
      <c r="H348" s="233">
        <v>13.6</v>
      </c>
      <c r="I348" s="234"/>
      <c r="J348" s="230"/>
      <c r="K348" s="230"/>
      <c r="L348" s="235"/>
      <c r="M348" s="236"/>
      <c r="N348" s="237"/>
      <c r="O348" s="237"/>
      <c r="P348" s="237"/>
      <c r="Q348" s="237"/>
      <c r="R348" s="237"/>
      <c r="S348" s="237"/>
      <c r="T348" s="238"/>
      <c r="AT348" s="239" t="s">
        <v>236</v>
      </c>
      <c r="AU348" s="239" t="s">
        <v>88</v>
      </c>
      <c r="AV348" s="15" t="s">
        <v>234</v>
      </c>
      <c r="AW348" s="15" t="s">
        <v>32</v>
      </c>
      <c r="AX348" s="15" t="s">
        <v>85</v>
      </c>
      <c r="AY348" s="239" t="s">
        <v>227</v>
      </c>
    </row>
    <row r="349" spans="1:65" s="2" customFormat="1" ht="24.2" customHeight="1">
      <c r="A349" s="35"/>
      <c r="B349" s="36"/>
      <c r="C349" s="194" t="s">
        <v>414</v>
      </c>
      <c r="D349" s="194" t="s">
        <v>229</v>
      </c>
      <c r="E349" s="195" t="s">
        <v>1659</v>
      </c>
      <c r="F349" s="196" t="s">
        <v>1660</v>
      </c>
      <c r="G349" s="197" t="s">
        <v>232</v>
      </c>
      <c r="H349" s="198">
        <v>2.2000000000000002</v>
      </c>
      <c r="I349" s="199"/>
      <c r="J349" s="200">
        <f>ROUND(I349*H349,2)</f>
        <v>0</v>
      </c>
      <c r="K349" s="196" t="s">
        <v>249</v>
      </c>
      <c r="L349" s="40"/>
      <c r="M349" s="201" t="s">
        <v>1</v>
      </c>
      <c r="N349" s="202" t="s">
        <v>42</v>
      </c>
      <c r="O349" s="72"/>
      <c r="P349" s="203">
        <f>O349*H349</f>
        <v>0</v>
      </c>
      <c r="Q349" s="203">
        <v>1.269E-2</v>
      </c>
      <c r="R349" s="203">
        <f>Q349*H349</f>
        <v>2.7918000000000002E-2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234</v>
      </c>
      <c r="AT349" s="205" t="s">
        <v>229</v>
      </c>
      <c r="AU349" s="205" t="s">
        <v>88</v>
      </c>
      <c r="AY349" s="18" t="s">
        <v>227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85</v>
      </c>
      <c r="BK349" s="206">
        <f>ROUND(I349*H349,2)</f>
        <v>0</v>
      </c>
      <c r="BL349" s="18" t="s">
        <v>234</v>
      </c>
      <c r="BM349" s="205" t="s">
        <v>1661</v>
      </c>
    </row>
    <row r="350" spans="1:65" s="13" customFormat="1" ht="11.25">
      <c r="B350" s="207"/>
      <c r="C350" s="208"/>
      <c r="D350" s="209" t="s">
        <v>236</v>
      </c>
      <c r="E350" s="210" t="s">
        <v>1</v>
      </c>
      <c r="F350" s="211" t="s">
        <v>1662</v>
      </c>
      <c r="G350" s="208"/>
      <c r="H350" s="212">
        <v>2.2000000000000002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77</v>
      </c>
      <c r="AY350" s="218" t="s">
        <v>227</v>
      </c>
    </row>
    <row r="351" spans="1:65" s="15" customFormat="1" ht="11.25">
      <c r="B351" s="229"/>
      <c r="C351" s="230"/>
      <c r="D351" s="209" t="s">
        <v>236</v>
      </c>
      <c r="E351" s="231" t="s">
        <v>1508</v>
      </c>
      <c r="F351" s="232" t="s">
        <v>244</v>
      </c>
      <c r="G351" s="230"/>
      <c r="H351" s="233">
        <v>2.2000000000000002</v>
      </c>
      <c r="I351" s="234"/>
      <c r="J351" s="230"/>
      <c r="K351" s="230"/>
      <c r="L351" s="235"/>
      <c r="M351" s="236"/>
      <c r="N351" s="237"/>
      <c r="O351" s="237"/>
      <c r="P351" s="237"/>
      <c r="Q351" s="237"/>
      <c r="R351" s="237"/>
      <c r="S351" s="237"/>
      <c r="T351" s="238"/>
      <c r="AT351" s="239" t="s">
        <v>236</v>
      </c>
      <c r="AU351" s="239" t="s">
        <v>88</v>
      </c>
      <c r="AV351" s="15" t="s">
        <v>234</v>
      </c>
      <c r="AW351" s="15" t="s">
        <v>32</v>
      </c>
      <c r="AX351" s="15" t="s">
        <v>85</v>
      </c>
      <c r="AY351" s="239" t="s">
        <v>227</v>
      </c>
    </row>
    <row r="352" spans="1:65" s="2" customFormat="1" ht="24.2" customHeight="1">
      <c r="A352" s="35"/>
      <c r="B352" s="36"/>
      <c r="C352" s="194" t="s">
        <v>419</v>
      </c>
      <c r="D352" s="194" t="s">
        <v>229</v>
      </c>
      <c r="E352" s="195" t="s">
        <v>389</v>
      </c>
      <c r="F352" s="196" t="s">
        <v>390</v>
      </c>
      <c r="G352" s="197" t="s">
        <v>232</v>
      </c>
      <c r="H352" s="198">
        <v>41.9</v>
      </c>
      <c r="I352" s="199"/>
      <c r="J352" s="200">
        <f>ROUND(I352*H352,2)</f>
        <v>0</v>
      </c>
      <c r="K352" s="196" t="s">
        <v>233</v>
      </c>
      <c r="L352" s="40"/>
      <c r="M352" s="201" t="s">
        <v>1</v>
      </c>
      <c r="N352" s="202" t="s">
        <v>42</v>
      </c>
      <c r="O352" s="72"/>
      <c r="P352" s="203">
        <f>O352*H352</f>
        <v>0</v>
      </c>
      <c r="Q352" s="203">
        <v>3.6900000000000002E-2</v>
      </c>
      <c r="R352" s="203">
        <f>Q352*H352</f>
        <v>1.5461100000000001</v>
      </c>
      <c r="S352" s="203">
        <v>0</v>
      </c>
      <c r="T352" s="204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5" t="s">
        <v>234</v>
      </c>
      <c r="AT352" s="205" t="s">
        <v>229</v>
      </c>
      <c r="AU352" s="205" t="s">
        <v>88</v>
      </c>
      <c r="AY352" s="18" t="s">
        <v>227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8" t="s">
        <v>85</v>
      </c>
      <c r="BK352" s="206">
        <f>ROUND(I352*H352,2)</f>
        <v>0</v>
      </c>
      <c r="BL352" s="18" t="s">
        <v>234</v>
      </c>
      <c r="BM352" s="205" t="s">
        <v>1663</v>
      </c>
    </row>
    <row r="353" spans="1:65" s="14" customFormat="1" ht="11.25">
      <c r="B353" s="219"/>
      <c r="C353" s="220"/>
      <c r="D353" s="209" t="s">
        <v>236</v>
      </c>
      <c r="E353" s="221" t="s">
        <v>1</v>
      </c>
      <c r="F353" s="222" t="s">
        <v>392</v>
      </c>
      <c r="G353" s="220"/>
      <c r="H353" s="221" t="s">
        <v>1</v>
      </c>
      <c r="I353" s="223"/>
      <c r="J353" s="220"/>
      <c r="K353" s="220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236</v>
      </c>
      <c r="AU353" s="228" t="s">
        <v>88</v>
      </c>
      <c r="AV353" s="14" t="s">
        <v>85</v>
      </c>
      <c r="AW353" s="14" t="s">
        <v>32</v>
      </c>
      <c r="AX353" s="14" t="s">
        <v>77</v>
      </c>
      <c r="AY353" s="228" t="s">
        <v>227</v>
      </c>
    </row>
    <row r="354" spans="1:65" s="13" customFormat="1" ht="11.25">
      <c r="B354" s="207"/>
      <c r="C354" s="208"/>
      <c r="D354" s="209" t="s">
        <v>236</v>
      </c>
      <c r="E354" s="210" t="s">
        <v>1</v>
      </c>
      <c r="F354" s="211" t="s">
        <v>1664</v>
      </c>
      <c r="G354" s="208"/>
      <c r="H354" s="212">
        <v>12</v>
      </c>
      <c r="I354" s="213"/>
      <c r="J354" s="208"/>
      <c r="K354" s="208"/>
      <c r="L354" s="214"/>
      <c r="M354" s="215"/>
      <c r="N354" s="216"/>
      <c r="O354" s="216"/>
      <c r="P354" s="216"/>
      <c r="Q354" s="216"/>
      <c r="R354" s="216"/>
      <c r="S354" s="216"/>
      <c r="T354" s="217"/>
      <c r="AT354" s="218" t="s">
        <v>236</v>
      </c>
      <c r="AU354" s="218" t="s">
        <v>88</v>
      </c>
      <c r="AV354" s="13" t="s">
        <v>88</v>
      </c>
      <c r="AW354" s="13" t="s">
        <v>32</v>
      </c>
      <c r="AX354" s="13" t="s">
        <v>77</v>
      </c>
      <c r="AY354" s="218" t="s">
        <v>227</v>
      </c>
    </row>
    <row r="355" spans="1:65" s="16" customFormat="1" ht="11.25">
      <c r="B355" s="240"/>
      <c r="C355" s="241"/>
      <c r="D355" s="209" t="s">
        <v>236</v>
      </c>
      <c r="E355" s="242" t="s">
        <v>1506</v>
      </c>
      <c r="F355" s="243" t="s">
        <v>290</v>
      </c>
      <c r="G355" s="241"/>
      <c r="H355" s="244">
        <v>12</v>
      </c>
      <c r="I355" s="245"/>
      <c r="J355" s="241"/>
      <c r="K355" s="241"/>
      <c r="L355" s="246"/>
      <c r="M355" s="247"/>
      <c r="N355" s="248"/>
      <c r="O355" s="248"/>
      <c r="P355" s="248"/>
      <c r="Q355" s="248"/>
      <c r="R355" s="248"/>
      <c r="S355" s="248"/>
      <c r="T355" s="249"/>
      <c r="AT355" s="250" t="s">
        <v>236</v>
      </c>
      <c r="AU355" s="250" t="s">
        <v>88</v>
      </c>
      <c r="AV355" s="16" t="s">
        <v>245</v>
      </c>
      <c r="AW355" s="16" t="s">
        <v>32</v>
      </c>
      <c r="AX355" s="16" t="s">
        <v>77</v>
      </c>
      <c r="AY355" s="250" t="s">
        <v>227</v>
      </c>
    </row>
    <row r="356" spans="1:65" s="13" customFormat="1" ht="11.25">
      <c r="B356" s="207"/>
      <c r="C356" s="208"/>
      <c r="D356" s="209" t="s">
        <v>236</v>
      </c>
      <c r="E356" s="210" t="s">
        <v>1</v>
      </c>
      <c r="F356" s="211" t="s">
        <v>1665</v>
      </c>
      <c r="G356" s="208"/>
      <c r="H356" s="212">
        <v>10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1:65" s="13" customFormat="1" ht="11.25">
      <c r="B357" s="207"/>
      <c r="C357" s="208"/>
      <c r="D357" s="209" t="s">
        <v>236</v>
      </c>
      <c r="E357" s="210" t="s">
        <v>1</v>
      </c>
      <c r="F357" s="211" t="s">
        <v>1666</v>
      </c>
      <c r="G357" s="208"/>
      <c r="H357" s="212">
        <v>5</v>
      </c>
      <c r="I357" s="213"/>
      <c r="J357" s="208"/>
      <c r="K357" s="208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236</v>
      </c>
      <c r="AU357" s="218" t="s">
        <v>88</v>
      </c>
      <c r="AV357" s="13" t="s">
        <v>88</v>
      </c>
      <c r="AW357" s="13" t="s">
        <v>32</v>
      </c>
      <c r="AX357" s="13" t="s">
        <v>77</v>
      </c>
      <c r="AY357" s="218" t="s">
        <v>227</v>
      </c>
    </row>
    <row r="358" spans="1:65" s="13" customFormat="1" ht="11.25">
      <c r="B358" s="207"/>
      <c r="C358" s="208"/>
      <c r="D358" s="209" t="s">
        <v>236</v>
      </c>
      <c r="E358" s="210" t="s">
        <v>1</v>
      </c>
      <c r="F358" s="211" t="s">
        <v>1667</v>
      </c>
      <c r="G358" s="208"/>
      <c r="H358" s="212">
        <v>2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1:65" s="13" customFormat="1" ht="11.25">
      <c r="B359" s="207"/>
      <c r="C359" s="208"/>
      <c r="D359" s="209" t="s">
        <v>236</v>
      </c>
      <c r="E359" s="210" t="s">
        <v>1</v>
      </c>
      <c r="F359" s="211" t="s">
        <v>1668</v>
      </c>
      <c r="G359" s="208"/>
      <c r="H359" s="212">
        <v>5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77</v>
      </c>
      <c r="AY359" s="218" t="s">
        <v>227</v>
      </c>
    </row>
    <row r="360" spans="1:65" s="13" customFormat="1" ht="11.25">
      <c r="B360" s="207"/>
      <c r="C360" s="208"/>
      <c r="D360" s="209" t="s">
        <v>236</v>
      </c>
      <c r="E360" s="210" t="s">
        <v>1</v>
      </c>
      <c r="F360" s="211" t="s">
        <v>1669</v>
      </c>
      <c r="G360" s="208"/>
      <c r="H360" s="212">
        <v>3</v>
      </c>
      <c r="I360" s="213"/>
      <c r="J360" s="208"/>
      <c r="K360" s="208"/>
      <c r="L360" s="214"/>
      <c r="M360" s="215"/>
      <c r="N360" s="216"/>
      <c r="O360" s="216"/>
      <c r="P360" s="216"/>
      <c r="Q360" s="216"/>
      <c r="R360" s="216"/>
      <c r="S360" s="216"/>
      <c r="T360" s="217"/>
      <c r="AT360" s="218" t="s">
        <v>236</v>
      </c>
      <c r="AU360" s="218" t="s">
        <v>88</v>
      </c>
      <c r="AV360" s="13" t="s">
        <v>88</v>
      </c>
      <c r="AW360" s="13" t="s">
        <v>32</v>
      </c>
      <c r="AX360" s="13" t="s">
        <v>77</v>
      </c>
      <c r="AY360" s="218" t="s">
        <v>227</v>
      </c>
    </row>
    <row r="361" spans="1:65" s="16" customFormat="1" ht="11.25">
      <c r="B361" s="240"/>
      <c r="C361" s="241"/>
      <c r="D361" s="209" t="s">
        <v>236</v>
      </c>
      <c r="E361" s="242" t="s">
        <v>1507</v>
      </c>
      <c r="F361" s="243" t="s">
        <v>290</v>
      </c>
      <c r="G361" s="241"/>
      <c r="H361" s="244">
        <v>25</v>
      </c>
      <c r="I361" s="245"/>
      <c r="J361" s="241"/>
      <c r="K361" s="241"/>
      <c r="L361" s="246"/>
      <c r="M361" s="247"/>
      <c r="N361" s="248"/>
      <c r="O361" s="248"/>
      <c r="P361" s="248"/>
      <c r="Q361" s="248"/>
      <c r="R361" s="248"/>
      <c r="S361" s="248"/>
      <c r="T361" s="249"/>
      <c r="AT361" s="250" t="s">
        <v>236</v>
      </c>
      <c r="AU361" s="250" t="s">
        <v>88</v>
      </c>
      <c r="AV361" s="16" t="s">
        <v>245</v>
      </c>
      <c r="AW361" s="16" t="s">
        <v>32</v>
      </c>
      <c r="AX361" s="16" t="s">
        <v>77</v>
      </c>
      <c r="AY361" s="250" t="s">
        <v>227</v>
      </c>
    </row>
    <row r="362" spans="1:65" s="15" customFormat="1" ht="11.25">
      <c r="B362" s="229"/>
      <c r="C362" s="230"/>
      <c r="D362" s="209" t="s">
        <v>236</v>
      </c>
      <c r="E362" s="231" t="s">
        <v>132</v>
      </c>
      <c r="F362" s="232" t="s">
        <v>244</v>
      </c>
      <c r="G362" s="230"/>
      <c r="H362" s="233">
        <v>37</v>
      </c>
      <c r="I362" s="234"/>
      <c r="J362" s="230"/>
      <c r="K362" s="230"/>
      <c r="L362" s="235"/>
      <c r="M362" s="236"/>
      <c r="N362" s="237"/>
      <c r="O362" s="237"/>
      <c r="P362" s="237"/>
      <c r="Q362" s="237"/>
      <c r="R362" s="237"/>
      <c r="S362" s="237"/>
      <c r="T362" s="238"/>
      <c r="AT362" s="239" t="s">
        <v>236</v>
      </c>
      <c r="AU362" s="239" t="s">
        <v>88</v>
      </c>
      <c r="AV362" s="15" t="s">
        <v>234</v>
      </c>
      <c r="AW362" s="15" t="s">
        <v>32</v>
      </c>
      <c r="AX362" s="15" t="s">
        <v>77</v>
      </c>
      <c r="AY362" s="239" t="s">
        <v>227</v>
      </c>
    </row>
    <row r="363" spans="1:65" s="13" customFormat="1" ht="11.25">
      <c r="B363" s="207"/>
      <c r="C363" s="208"/>
      <c r="D363" s="209" t="s">
        <v>236</v>
      </c>
      <c r="E363" s="210" t="s">
        <v>1</v>
      </c>
      <c r="F363" s="211" t="s">
        <v>1670</v>
      </c>
      <c r="G363" s="208"/>
      <c r="H363" s="212">
        <v>14.4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77</v>
      </c>
      <c r="AY363" s="218" t="s">
        <v>227</v>
      </c>
    </row>
    <row r="364" spans="1:65" s="13" customFormat="1" ht="11.25">
      <c r="B364" s="207"/>
      <c r="C364" s="208"/>
      <c r="D364" s="209" t="s">
        <v>236</v>
      </c>
      <c r="E364" s="210" t="s">
        <v>1</v>
      </c>
      <c r="F364" s="211" t="s">
        <v>1671</v>
      </c>
      <c r="G364" s="208"/>
      <c r="H364" s="212">
        <v>27.5</v>
      </c>
      <c r="I364" s="213"/>
      <c r="J364" s="208"/>
      <c r="K364" s="208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236</v>
      </c>
      <c r="AU364" s="218" t="s">
        <v>88</v>
      </c>
      <c r="AV364" s="13" t="s">
        <v>88</v>
      </c>
      <c r="AW364" s="13" t="s">
        <v>32</v>
      </c>
      <c r="AX364" s="13" t="s">
        <v>77</v>
      </c>
      <c r="AY364" s="218" t="s">
        <v>227</v>
      </c>
    </row>
    <row r="365" spans="1:65" s="15" customFormat="1" ht="11.25">
      <c r="B365" s="229"/>
      <c r="C365" s="230"/>
      <c r="D365" s="209" t="s">
        <v>236</v>
      </c>
      <c r="E365" s="231" t="s">
        <v>135</v>
      </c>
      <c r="F365" s="232" t="s">
        <v>244</v>
      </c>
      <c r="G365" s="230"/>
      <c r="H365" s="233">
        <v>41.9</v>
      </c>
      <c r="I365" s="234"/>
      <c r="J365" s="230"/>
      <c r="K365" s="230"/>
      <c r="L365" s="235"/>
      <c r="M365" s="236"/>
      <c r="N365" s="237"/>
      <c r="O365" s="237"/>
      <c r="P365" s="237"/>
      <c r="Q365" s="237"/>
      <c r="R365" s="237"/>
      <c r="S365" s="237"/>
      <c r="T365" s="238"/>
      <c r="AT365" s="239" t="s">
        <v>236</v>
      </c>
      <c r="AU365" s="239" t="s">
        <v>88</v>
      </c>
      <c r="AV365" s="15" t="s">
        <v>234</v>
      </c>
      <c r="AW365" s="15" t="s">
        <v>32</v>
      </c>
      <c r="AX365" s="15" t="s">
        <v>85</v>
      </c>
      <c r="AY365" s="239" t="s">
        <v>227</v>
      </c>
    </row>
    <row r="366" spans="1:65" s="2" customFormat="1" ht="24.2" customHeight="1">
      <c r="A366" s="35"/>
      <c r="B366" s="36"/>
      <c r="C366" s="194" t="s">
        <v>456</v>
      </c>
      <c r="D366" s="194" t="s">
        <v>229</v>
      </c>
      <c r="E366" s="195" t="s">
        <v>400</v>
      </c>
      <c r="F366" s="196" t="s">
        <v>401</v>
      </c>
      <c r="G366" s="197" t="s">
        <v>402</v>
      </c>
      <c r="H366" s="198">
        <v>204.97</v>
      </c>
      <c r="I366" s="199"/>
      <c r="J366" s="200">
        <f>ROUND(I366*H366,2)</f>
        <v>0</v>
      </c>
      <c r="K366" s="196" t="s">
        <v>233</v>
      </c>
      <c r="L366" s="40"/>
      <c r="M366" s="201" t="s">
        <v>1</v>
      </c>
      <c r="N366" s="202" t="s">
        <v>42</v>
      </c>
      <c r="O366" s="7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234</v>
      </c>
      <c r="AT366" s="205" t="s">
        <v>229</v>
      </c>
      <c r="AU366" s="205" t="s">
        <v>88</v>
      </c>
      <c r="AY366" s="18" t="s">
        <v>227</v>
      </c>
      <c r="BE366" s="206">
        <f>IF(N366="základní",J366,0)</f>
        <v>0</v>
      </c>
      <c r="BF366" s="206">
        <f>IF(N366="snížená",J366,0)</f>
        <v>0</v>
      </c>
      <c r="BG366" s="206">
        <f>IF(N366="zákl. přenesená",J366,0)</f>
        <v>0</v>
      </c>
      <c r="BH366" s="206">
        <f>IF(N366="sníž. přenesená",J366,0)</f>
        <v>0</v>
      </c>
      <c r="BI366" s="206">
        <f>IF(N366="nulová",J366,0)</f>
        <v>0</v>
      </c>
      <c r="BJ366" s="18" t="s">
        <v>85</v>
      </c>
      <c r="BK366" s="206">
        <f>ROUND(I366*H366,2)</f>
        <v>0</v>
      </c>
      <c r="BL366" s="18" t="s">
        <v>234</v>
      </c>
      <c r="BM366" s="205" t="s">
        <v>1672</v>
      </c>
    </row>
    <row r="367" spans="1:65" s="13" customFormat="1" ht="11.25">
      <c r="B367" s="207"/>
      <c r="C367" s="208"/>
      <c r="D367" s="209" t="s">
        <v>236</v>
      </c>
      <c r="E367" s="210" t="s">
        <v>1</v>
      </c>
      <c r="F367" s="211" t="s">
        <v>404</v>
      </c>
      <c r="G367" s="208"/>
      <c r="H367" s="212">
        <v>97.715999999999994</v>
      </c>
      <c r="I367" s="213"/>
      <c r="J367" s="208"/>
      <c r="K367" s="208"/>
      <c r="L367" s="214"/>
      <c r="M367" s="215"/>
      <c r="N367" s="216"/>
      <c r="O367" s="216"/>
      <c r="P367" s="216"/>
      <c r="Q367" s="216"/>
      <c r="R367" s="216"/>
      <c r="S367" s="216"/>
      <c r="T367" s="217"/>
      <c r="AT367" s="218" t="s">
        <v>236</v>
      </c>
      <c r="AU367" s="218" t="s">
        <v>88</v>
      </c>
      <c r="AV367" s="13" t="s">
        <v>88</v>
      </c>
      <c r="AW367" s="13" t="s">
        <v>32</v>
      </c>
      <c r="AX367" s="13" t="s">
        <v>77</v>
      </c>
      <c r="AY367" s="218" t="s">
        <v>227</v>
      </c>
    </row>
    <row r="368" spans="1:65" s="13" customFormat="1" ht="11.25">
      <c r="B368" s="207"/>
      <c r="C368" s="208"/>
      <c r="D368" s="209" t="s">
        <v>236</v>
      </c>
      <c r="E368" s="210" t="s">
        <v>1</v>
      </c>
      <c r="F368" s="211" t="s">
        <v>405</v>
      </c>
      <c r="G368" s="208"/>
      <c r="H368" s="212">
        <v>36.176000000000002</v>
      </c>
      <c r="I368" s="213"/>
      <c r="J368" s="208"/>
      <c r="K368" s="208"/>
      <c r="L368" s="214"/>
      <c r="M368" s="215"/>
      <c r="N368" s="216"/>
      <c r="O368" s="216"/>
      <c r="P368" s="216"/>
      <c r="Q368" s="216"/>
      <c r="R368" s="216"/>
      <c r="S368" s="216"/>
      <c r="T368" s="217"/>
      <c r="AT368" s="218" t="s">
        <v>236</v>
      </c>
      <c r="AU368" s="218" t="s">
        <v>88</v>
      </c>
      <c r="AV368" s="13" t="s">
        <v>88</v>
      </c>
      <c r="AW368" s="13" t="s">
        <v>32</v>
      </c>
      <c r="AX368" s="13" t="s">
        <v>77</v>
      </c>
      <c r="AY368" s="218" t="s">
        <v>227</v>
      </c>
    </row>
    <row r="369" spans="1:65" s="13" customFormat="1" ht="11.25">
      <c r="B369" s="207"/>
      <c r="C369" s="208"/>
      <c r="D369" s="209" t="s">
        <v>236</v>
      </c>
      <c r="E369" s="210" t="s">
        <v>1</v>
      </c>
      <c r="F369" s="211" t="s">
        <v>1673</v>
      </c>
      <c r="G369" s="208"/>
      <c r="H369" s="212">
        <v>8.2279999999999998</v>
      </c>
      <c r="I369" s="213"/>
      <c r="J369" s="208"/>
      <c r="K369" s="208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236</v>
      </c>
      <c r="AU369" s="218" t="s">
        <v>88</v>
      </c>
      <c r="AV369" s="13" t="s">
        <v>88</v>
      </c>
      <c r="AW369" s="13" t="s">
        <v>32</v>
      </c>
      <c r="AX369" s="13" t="s">
        <v>77</v>
      </c>
      <c r="AY369" s="218" t="s">
        <v>227</v>
      </c>
    </row>
    <row r="370" spans="1:65" s="13" customFormat="1" ht="11.25">
      <c r="B370" s="207"/>
      <c r="C370" s="208"/>
      <c r="D370" s="209" t="s">
        <v>236</v>
      </c>
      <c r="E370" s="210" t="s">
        <v>1</v>
      </c>
      <c r="F370" s="211" t="s">
        <v>406</v>
      </c>
      <c r="G370" s="208"/>
      <c r="H370" s="212">
        <v>62.85</v>
      </c>
      <c r="I370" s="213"/>
      <c r="J370" s="208"/>
      <c r="K370" s="208"/>
      <c r="L370" s="214"/>
      <c r="M370" s="215"/>
      <c r="N370" s="216"/>
      <c r="O370" s="216"/>
      <c r="P370" s="216"/>
      <c r="Q370" s="216"/>
      <c r="R370" s="216"/>
      <c r="S370" s="216"/>
      <c r="T370" s="217"/>
      <c r="AT370" s="218" t="s">
        <v>236</v>
      </c>
      <c r="AU370" s="218" t="s">
        <v>88</v>
      </c>
      <c r="AV370" s="13" t="s">
        <v>88</v>
      </c>
      <c r="AW370" s="13" t="s">
        <v>32</v>
      </c>
      <c r="AX370" s="13" t="s">
        <v>77</v>
      </c>
      <c r="AY370" s="218" t="s">
        <v>227</v>
      </c>
    </row>
    <row r="371" spans="1:65" s="15" customFormat="1" ht="11.25">
      <c r="B371" s="229"/>
      <c r="C371" s="230"/>
      <c r="D371" s="209" t="s">
        <v>236</v>
      </c>
      <c r="E371" s="231" t="s">
        <v>155</v>
      </c>
      <c r="F371" s="232" t="s">
        <v>244</v>
      </c>
      <c r="G371" s="230"/>
      <c r="H371" s="233">
        <v>204.97</v>
      </c>
      <c r="I371" s="234"/>
      <c r="J371" s="230"/>
      <c r="K371" s="230"/>
      <c r="L371" s="235"/>
      <c r="M371" s="236"/>
      <c r="N371" s="237"/>
      <c r="O371" s="237"/>
      <c r="P371" s="237"/>
      <c r="Q371" s="237"/>
      <c r="R371" s="237"/>
      <c r="S371" s="237"/>
      <c r="T371" s="238"/>
      <c r="AT371" s="239" t="s">
        <v>236</v>
      </c>
      <c r="AU371" s="239" t="s">
        <v>88</v>
      </c>
      <c r="AV371" s="15" t="s">
        <v>234</v>
      </c>
      <c r="AW371" s="15" t="s">
        <v>32</v>
      </c>
      <c r="AX371" s="15" t="s">
        <v>85</v>
      </c>
      <c r="AY371" s="239" t="s">
        <v>227</v>
      </c>
    </row>
    <row r="372" spans="1:65" s="2" customFormat="1" ht="24.2" customHeight="1">
      <c r="A372" s="35"/>
      <c r="B372" s="36"/>
      <c r="C372" s="194" t="s">
        <v>461</v>
      </c>
      <c r="D372" s="194" t="s">
        <v>229</v>
      </c>
      <c r="E372" s="195" t="s">
        <v>409</v>
      </c>
      <c r="F372" s="196" t="s">
        <v>410</v>
      </c>
      <c r="G372" s="197" t="s">
        <v>402</v>
      </c>
      <c r="H372" s="198">
        <v>163.976</v>
      </c>
      <c r="I372" s="199"/>
      <c r="J372" s="200">
        <f>ROUND(I372*H372,2)</f>
        <v>0</v>
      </c>
      <c r="K372" s="196" t="s">
        <v>233</v>
      </c>
      <c r="L372" s="40"/>
      <c r="M372" s="201" t="s">
        <v>1</v>
      </c>
      <c r="N372" s="202" t="s">
        <v>42</v>
      </c>
      <c r="O372" s="72"/>
      <c r="P372" s="203">
        <f>O372*H372</f>
        <v>0</v>
      </c>
      <c r="Q372" s="203">
        <v>0</v>
      </c>
      <c r="R372" s="203">
        <f>Q372*H372</f>
        <v>0</v>
      </c>
      <c r="S372" s="203">
        <v>0</v>
      </c>
      <c r="T372" s="204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234</v>
      </c>
      <c r="AT372" s="205" t="s">
        <v>229</v>
      </c>
      <c r="AU372" s="205" t="s">
        <v>88</v>
      </c>
      <c r="AY372" s="18" t="s">
        <v>227</v>
      </c>
      <c r="BE372" s="206">
        <f>IF(N372="základní",J372,0)</f>
        <v>0</v>
      </c>
      <c r="BF372" s="206">
        <f>IF(N372="snížená",J372,0)</f>
        <v>0</v>
      </c>
      <c r="BG372" s="206">
        <f>IF(N372="zákl. přenesená",J372,0)</f>
        <v>0</v>
      </c>
      <c r="BH372" s="206">
        <f>IF(N372="sníž. přenesená",J372,0)</f>
        <v>0</v>
      </c>
      <c r="BI372" s="206">
        <f>IF(N372="nulová",J372,0)</f>
        <v>0</v>
      </c>
      <c r="BJ372" s="18" t="s">
        <v>85</v>
      </c>
      <c r="BK372" s="206">
        <f>ROUND(I372*H372,2)</f>
        <v>0</v>
      </c>
      <c r="BL372" s="18" t="s">
        <v>234</v>
      </c>
      <c r="BM372" s="205" t="s">
        <v>1674</v>
      </c>
    </row>
    <row r="373" spans="1:65" s="14" customFormat="1" ht="11.25">
      <c r="B373" s="219"/>
      <c r="C373" s="220"/>
      <c r="D373" s="209" t="s">
        <v>236</v>
      </c>
      <c r="E373" s="221" t="s">
        <v>1</v>
      </c>
      <c r="F373" s="222" t="s">
        <v>412</v>
      </c>
      <c r="G373" s="220"/>
      <c r="H373" s="221" t="s">
        <v>1</v>
      </c>
      <c r="I373" s="223"/>
      <c r="J373" s="220"/>
      <c r="K373" s="220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236</v>
      </c>
      <c r="AU373" s="228" t="s">
        <v>88</v>
      </c>
      <c r="AV373" s="14" t="s">
        <v>85</v>
      </c>
      <c r="AW373" s="14" t="s">
        <v>32</v>
      </c>
      <c r="AX373" s="14" t="s">
        <v>77</v>
      </c>
      <c r="AY373" s="228" t="s">
        <v>227</v>
      </c>
    </row>
    <row r="374" spans="1:65" s="13" customFormat="1" ht="11.25">
      <c r="B374" s="207"/>
      <c r="C374" s="208"/>
      <c r="D374" s="209" t="s">
        <v>236</v>
      </c>
      <c r="E374" s="210" t="s">
        <v>1</v>
      </c>
      <c r="F374" s="211" t="s">
        <v>413</v>
      </c>
      <c r="G374" s="208"/>
      <c r="H374" s="212">
        <v>163.976</v>
      </c>
      <c r="I374" s="213"/>
      <c r="J374" s="208"/>
      <c r="K374" s="208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236</v>
      </c>
      <c r="AU374" s="218" t="s">
        <v>88</v>
      </c>
      <c r="AV374" s="13" t="s">
        <v>88</v>
      </c>
      <c r="AW374" s="13" t="s">
        <v>32</v>
      </c>
      <c r="AX374" s="13" t="s">
        <v>85</v>
      </c>
      <c r="AY374" s="218" t="s">
        <v>227</v>
      </c>
    </row>
    <row r="375" spans="1:65" s="2" customFormat="1" ht="24.2" customHeight="1">
      <c r="A375" s="35"/>
      <c r="B375" s="36"/>
      <c r="C375" s="194" t="s">
        <v>480</v>
      </c>
      <c r="D375" s="194" t="s">
        <v>229</v>
      </c>
      <c r="E375" s="195" t="s">
        <v>415</v>
      </c>
      <c r="F375" s="196" t="s">
        <v>416</v>
      </c>
      <c r="G375" s="197" t="s">
        <v>402</v>
      </c>
      <c r="H375" s="198">
        <v>40.994</v>
      </c>
      <c r="I375" s="199"/>
      <c r="J375" s="200">
        <f>ROUND(I375*H375,2)</f>
        <v>0</v>
      </c>
      <c r="K375" s="196" t="s">
        <v>233</v>
      </c>
      <c r="L375" s="40"/>
      <c r="M375" s="201" t="s">
        <v>1</v>
      </c>
      <c r="N375" s="202" t="s">
        <v>42</v>
      </c>
      <c r="O375" s="72"/>
      <c r="P375" s="203">
        <f>O375*H375</f>
        <v>0</v>
      </c>
      <c r="Q375" s="203">
        <v>0</v>
      </c>
      <c r="R375" s="203">
        <f>Q375*H375</f>
        <v>0</v>
      </c>
      <c r="S375" s="203">
        <v>0</v>
      </c>
      <c r="T375" s="204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5" t="s">
        <v>234</v>
      </c>
      <c r="AT375" s="205" t="s">
        <v>229</v>
      </c>
      <c r="AU375" s="205" t="s">
        <v>88</v>
      </c>
      <c r="AY375" s="18" t="s">
        <v>227</v>
      </c>
      <c r="BE375" s="206">
        <f>IF(N375="základní",J375,0)</f>
        <v>0</v>
      </c>
      <c r="BF375" s="206">
        <f>IF(N375="snížená",J375,0)</f>
        <v>0</v>
      </c>
      <c r="BG375" s="206">
        <f>IF(N375="zákl. přenesená",J375,0)</f>
        <v>0</v>
      </c>
      <c r="BH375" s="206">
        <f>IF(N375="sníž. přenesená",J375,0)</f>
        <v>0</v>
      </c>
      <c r="BI375" s="206">
        <f>IF(N375="nulová",J375,0)</f>
        <v>0</v>
      </c>
      <c r="BJ375" s="18" t="s">
        <v>85</v>
      </c>
      <c r="BK375" s="206">
        <f>ROUND(I375*H375,2)</f>
        <v>0</v>
      </c>
      <c r="BL375" s="18" t="s">
        <v>234</v>
      </c>
      <c r="BM375" s="205" t="s">
        <v>1675</v>
      </c>
    </row>
    <row r="376" spans="1:65" s="13" customFormat="1" ht="11.25">
      <c r="B376" s="207"/>
      <c r="C376" s="208"/>
      <c r="D376" s="209" t="s">
        <v>236</v>
      </c>
      <c r="E376" s="210" t="s">
        <v>1</v>
      </c>
      <c r="F376" s="211" t="s">
        <v>418</v>
      </c>
      <c r="G376" s="208"/>
      <c r="H376" s="212">
        <v>40.994</v>
      </c>
      <c r="I376" s="213"/>
      <c r="J376" s="208"/>
      <c r="K376" s="208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236</v>
      </c>
      <c r="AU376" s="218" t="s">
        <v>88</v>
      </c>
      <c r="AV376" s="13" t="s">
        <v>88</v>
      </c>
      <c r="AW376" s="13" t="s">
        <v>32</v>
      </c>
      <c r="AX376" s="13" t="s">
        <v>85</v>
      </c>
      <c r="AY376" s="218" t="s">
        <v>227</v>
      </c>
    </row>
    <row r="377" spans="1:65" s="2" customFormat="1" ht="24.2" customHeight="1">
      <c r="A377" s="35"/>
      <c r="B377" s="36"/>
      <c r="C377" s="194" t="s">
        <v>484</v>
      </c>
      <c r="D377" s="194" t="s">
        <v>229</v>
      </c>
      <c r="E377" s="195" t="s">
        <v>420</v>
      </c>
      <c r="F377" s="196" t="s">
        <v>421</v>
      </c>
      <c r="G377" s="197" t="s">
        <v>402</v>
      </c>
      <c r="H377" s="198">
        <v>871.03099999999995</v>
      </c>
      <c r="I377" s="199"/>
      <c r="J377" s="200">
        <f>ROUND(I377*H377,2)</f>
        <v>0</v>
      </c>
      <c r="K377" s="196" t="s">
        <v>233</v>
      </c>
      <c r="L377" s="40"/>
      <c r="M377" s="201" t="s">
        <v>1</v>
      </c>
      <c r="N377" s="202" t="s">
        <v>42</v>
      </c>
      <c r="O377" s="72"/>
      <c r="P377" s="203">
        <f>O377*H377</f>
        <v>0</v>
      </c>
      <c r="Q377" s="203">
        <v>0</v>
      </c>
      <c r="R377" s="203">
        <f>Q377*H377</f>
        <v>0</v>
      </c>
      <c r="S377" s="203">
        <v>0</v>
      </c>
      <c r="T377" s="204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234</v>
      </c>
      <c r="AT377" s="205" t="s">
        <v>229</v>
      </c>
      <c r="AU377" s="205" t="s">
        <v>88</v>
      </c>
      <c r="AY377" s="18" t="s">
        <v>227</v>
      </c>
      <c r="BE377" s="206">
        <f>IF(N377="základní",J377,0)</f>
        <v>0</v>
      </c>
      <c r="BF377" s="206">
        <f>IF(N377="snížená",J377,0)</f>
        <v>0</v>
      </c>
      <c r="BG377" s="206">
        <f>IF(N377="zákl. přenesená",J377,0)</f>
        <v>0</v>
      </c>
      <c r="BH377" s="206">
        <f>IF(N377="sníž. přenesená",J377,0)</f>
        <v>0</v>
      </c>
      <c r="BI377" s="206">
        <f>IF(N377="nulová",J377,0)</f>
        <v>0</v>
      </c>
      <c r="BJ377" s="18" t="s">
        <v>85</v>
      </c>
      <c r="BK377" s="206">
        <f>ROUND(I377*H377,2)</f>
        <v>0</v>
      </c>
      <c r="BL377" s="18" t="s">
        <v>234</v>
      </c>
      <c r="BM377" s="205" t="s">
        <v>1676</v>
      </c>
    </row>
    <row r="378" spans="1:65" s="14" customFormat="1" ht="11.25">
      <c r="B378" s="219"/>
      <c r="C378" s="220"/>
      <c r="D378" s="209" t="s">
        <v>236</v>
      </c>
      <c r="E378" s="221" t="s">
        <v>1</v>
      </c>
      <c r="F378" s="222" t="s">
        <v>1677</v>
      </c>
      <c r="G378" s="220"/>
      <c r="H378" s="221" t="s">
        <v>1</v>
      </c>
      <c r="I378" s="223"/>
      <c r="J378" s="220"/>
      <c r="K378" s="220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236</v>
      </c>
      <c r="AU378" s="228" t="s">
        <v>88</v>
      </c>
      <c r="AV378" s="14" t="s">
        <v>85</v>
      </c>
      <c r="AW378" s="14" t="s">
        <v>32</v>
      </c>
      <c r="AX378" s="14" t="s">
        <v>77</v>
      </c>
      <c r="AY378" s="228" t="s">
        <v>227</v>
      </c>
    </row>
    <row r="379" spans="1:65" s="13" customFormat="1" ht="11.25">
      <c r="B379" s="207"/>
      <c r="C379" s="208"/>
      <c r="D379" s="209" t="s">
        <v>236</v>
      </c>
      <c r="E379" s="210" t="s">
        <v>1</v>
      </c>
      <c r="F379" s="211" t="s">
        <v>1678</v>
      </c>
      <c r="G379" s="208"/>
      <c r="H379" s="212">
        <v>15.847</v>
      </c>
      <c r="I379" s="213"/>
      <c r="J379" s="208"/>
      <c r="K379" s="208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236</v>
      </c>
      <c r="AU379" s="218" t="s">
        <v>88</v>
      </c>
      <c r="AV379" s="13" t="s">
        <v>88</v>
      </c>
      <c r="AW379" s="13" t="s">
        <v>32</v>
      </c>
      <c r="AX379" s="13" t="s">
        <v>77</v>
      </c>
      <c r="AY379" s="218" t="s">
        <v>227</v>
      </c>
    </row>
    <row r="380" spans="1:65" s="13" customFormat="1" ht="11.25">
      <c r="B380" s="207"/>
      <c r="C380" s="208"/>
      <c r="D380" s="209" t="s">
        <v>236</v>
      </c>
      <c r="E380" s="210" t="s">
        <v>1</v>
      </c>
      <c r="F380" s="211" t="s">
        <v>1679</v>
      </c>
      <c r="G380" s="208"/>
      <c r="H380" s="212">
        <v>171.083</v>
      </c>
      <c r="I380" s="213"/>
      <c r="J380" s="208"/>
      <c r="K380" s="208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236</v>
      </c>
      <c r="AU380" s="218" t="s">
        <v>88</v>
      </c>
      <c r="AV380" s="13" t="s">
        <v>88</v>
      </c>
      <c r="AW380" s="13" t="s">
        <v>32</v>
      </c>
      <c r="AX380" s="13" t="s">
        <v>77</v>
      </c>
      <c r="AY380" s="218" t="s">
        <v>227</v>
      </c>
    </row>
    <row r="381" spans="1:65" s="13" customFormat="1" ht="11.25">
      <c r="B381" s="207"/>
      <c r="C381" s="208"/>
      <c r="D381" s="209" t="s">
        <v>236</v>
      </c>
      <c r="E381" s="210" t="s">
        <v>1</v>
      </c>
      <c r="F381" s="211" t="s">
        <v>1680</v>
      </c>
      <c r="G381" s="208"/>
      <c r="H381" s="212">
        <v>168.87</v>
      </c>
      <c r="I381" s="213"/>
      <c r="J381" s="208"/>
      <c r="K381" s="208"/>
      <c r="L381" s="214"/>
      <c r="M381" s="215"/>
      <c r="N381" s="216"/>
      <c r="O381" s="216"/>
      <c r="P381" s="216"/>
      <c r="Q381" s="216"/>
      <c r="R381" s="216"/>
      <c r="S381" s="216"/>
      <c r="T381" s="217"/>
      <c r="AT381" s="218" t="s">
        <v>236</v>
      </c>
      <c r="AU381" s="218" t="s">
        <v>88</v>
      </c>
      <c r="AV381" s="13" t="s">
        <v>88</v>
      </c>
      <c r="AW381" s="13" t="s">
        <v>32</v>
      </c>
      <c r="AX381" s="13" t="s">
        <v>77</v>
      </c>
      <c r="AY381" s="218" t="s">
        <v>227</v>
      </c>
    </row>
    <row r="382" spans="1:65" s="13" customFormat="1" ht="11.25">
      <c r="B382" s="207"/>
      <c r="C382" s="208"/>
      <c r="D382" s="209" t="s">
        <v>236</v>
      </c>
      <c r="E382" s="210" t="s">
        <v>1</v>
      </c>
      <c r="F382" s="211" t="s">
        <v>1681</v>
      </c>
      <c r="G382" s="208"/>
      <c r="H382" s="212">
        <v>82.32</v>
      </c>
      <c r="I382" s="213"/>
      <c r="J382" s="208"/>
      <c r="K382" s="208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236</v>
      </c>
      <c r="AU382" s="218" t="s">
        <v>88</v>
      </c>
      <c r="AV382" s="13" t="s">
        <v>88</v>
      </c>
      <c r="AW382" s="13" t="s">
        <v>32</v>
      </c>
      <c r="AX382" s="13" t="s">
        <v>77</v>
      </c>
      <c r="AY382" s="218" t="s">
        <v>227</v>
      </c>
    </row>
    <row r="383" spans="1:65" s="13" customFormat="1" ht="11.25">
      <c r="B383" s="207"/>
      <c r="C383" s="208"/>
      <c r="D383" s="209" t="s">
        <v>236</v>
      </c>
      <c r="E383" s="210" t="s">
        <v>1</v>
      </c>
      <c r="F383" s="211" t="s">
        <v>1682</v>
      </c>
      <c r="G383" s="208"/>
      <c r="H383" s="212">
        <v>29.34</v>
      </c>
      <c r="I383" s="213"/>
      <c r="J383" s="208"/>
      <c r="K383" s="208"/>
      <c r="L383" s="214"/>
      <c r="M383" s="215"/>
      <c r="N383" s="216"/>
      <c r="O383" s="216"/>
      <c r="P383" s="216"/>
      <c r="Q383" s="216"/>
      <c r="R383" s="216"/>
      <c r="S383" s="216"/>
      <c r="T383" s="217"/>
      <c r="AT383" s="218" t="s">
        <v>236</v>
      </c>
      <c r="AU383" s="218" t="s">
        <v>88</v>
      </c>
      <c r="AV383" s="13" t="s">
        <v>88</v>
      </c>
      <c r="AW383" s="13" t="s">
        <v>32</v>
      </c>
      <c r="AX383" s="13" t="s">
        <v>77</v>
      </c>
      <c r="AY383" s="218" t="s">
        <v>227</v>
      </c>
    </row>
    <row r="384" spans="1:65" s="13" customFormat="1" ht="11.25">
      <c r="B384" s="207"/>
      <c r="C384" s="208"/>
      <c r="D384" s="209" t="s">
        <v>236</v>
      </c>
      <c r="E384" s="210" t="s">
        <v>1</v>
      </c>
      <c r="F384" s="211" t="s">
        <v>1683</v>
      </c>
      <c r="G384" s="208"/>
      <c r="H384" s="212">
        <v>97.56</v>
      </c>
      <c r="I384" s="213"/>
      <c r="J384" s="208"/>
      <c r="K384" s="208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236</v>
      </c>
      <c r="AU384" s="218" t="s">
        <v>88</v>
      </c>
      <c r="AV384" s="13" t="s">
        <v>88</v>
      </c>
      <c r="AW384" s="13" t="s">
        <v>32</v>
      </c>
      <c r="AX384" s="13" t="s">
        <v>77</v>
      </c>
      <c r="AY384" s="218" t="s">
        <v>227</v>
      </c>
    </row>
    <row r="385" spans="2:51" s="13" customFormat="1" ht="11.25">
      <c r="B385" s="207"/>
      <c r="C385" s="208"/>
      <c r="D385" s="209" t="s">
        <v>236</v>
      </c>
      <c r="E385" s="210" t="s">
        <v>1</v>
      </c>
      <c r="F385" s="211" t="s">
        <v>1684</v>
      </c>
      <c r="G385" s="208"/>
      <c r="H385" s="212">
        <v>239.077</v>
      </c>
      <c r="I385" s="213"/>
      <c r="J385" s="208"/>
      <c r="K385" s="208"/>
      <c r="L385" s="214"/>
      <c r="M385" s="215"/>
      <c r="N385" s="216"/>
      <c r="O385" s="216"/>
      <c r="P385" s="216"/>
      <c r="Q385" s="216"/>
      <c r="R385" s="216"/>
      <c r="S385" s="216"/>
      <c r="T385" s="217"/>
      <c r="AT385" s="218" t="s">
        <v>236</v>
      </c>
      <c r="AU385" s="218" t="s">
        <v>88</v>
      </c>
      <c r="AV385" s="13" t="s">
        <v>88</v>
      </c>
      <c r="AW385" s="13" t="s">
        <v>32</v>
      </c>
      <c r="AX385" s="13" t="s">
        <v>77</v>
      </c>
      <c r="AY385" s="218" t="s">
        <v>227</v>
      </c>
    </row>
    <row r="386" spans="2:51" s="14" customFormat="1" ht="11.25">
      <c r="B386" s="219"/>
      <c r="C386" s="220"/>
      <c r="D386" s="209" t="s">
        <v>236</v>
      </c>
      <c r="E386" s="221" t="s">
        <v>1</v>
      </c>
      <c r="F386" s="222" t="s">
        <v>1685</v>
      </c>
      <c r="G386" s="220"/>
      <c r="H386" s="221" t="s">
        <v>1</v>
      </c>
      <c r="I386" s="223"/>
      <c r="J386" s="220"/>
      <c r="K386" s="220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236</v>
      </c>
      <c r="AU386" s="228" t="s">
        <v>88</v>
      </c>
      <c r="AV386" s="14" t="s">
        <v>85</v>
      </c>
      <c r="AW386" s="14" t="s">
        <v>32</v>
      </c>
      <c r="AX386" s="14" t="s">
        <v>77</v>
      </c>
      <c r="AY386" s="228" t="s">
        <v>227</v>
      </c>
    </row>
    <row r="387" spans="2:51" s="13" customFormat="1" ht="11.25">
      <c r="B387" s="207"/>
      <c r="C387" s="208"/>
      <c r="D387" s="209" t="s">
        <v>236</v>
      </c>
      <c r="E387" s="210" t="s">
        <v>1</v>
      </c>
      <c r="F387" s="211" t="s">
        <v>1686</v>
      </c>
      <c r="G387" s="208"/>
      <c r="H387" s="212">
        <v>42.716999999999999</v>
      </c>
      <c r="I387" s="213"/>
      <c r="J387" s="208"/>
      <c r="K387" s="208"/>
      <c r="L387" s="214"/>
      <c r="M387" s="215"/>
      <c r="N387" s="216"/>
      <c r="O387" s="216"/>
      <c r="P387" s="216"/>
      <c r="Q387" s="216"/>
      <c r="R387" s="216"/>
      <c r="S387" s="216"/>
      <c r="T387" s="217"/>
      <c r="AT387" s="218" t="s">
        <v>236</v>
      </c>
      <c r="AU387" s="218" t="s">
        <v>88</v>
      </c>
      <c r="AV387" s="13" t="s">
        <v>88</v>
      </c>
      <c r="AW387" s="13" t="s">
        <v>32</v>
      </c>
      <c r="AX387" s="13" t="s">
        <v>77</v>
      </c>
      <c r="AY387" s="218" t="s">
        <v>227</v>
      </c>
    </row>
    <row r="388" spans="2:51" s="14" customFormat="1" ht="11.25">
      <c r="B388" s="219"/>
      <c r="C388" s="220"/>
      <c r="D388" s="209" t="s">
        <v>236</v>
      </c>
      <c r="E388" s="221" t="s">
        <v>1</v>
      </c>
      <c r="F388" s="222" t="s">
        <v>1687</v>
      </c>
      <c r="G388" s="220"/>
      <c r="H388" s="221" t="s">
        <v>1</v>
      </c>
      <c r="I388" s="223"/>
      <c r="J388" s="220"/>
      <c r="K388" s="220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236</v>
      </c>
      <c r="AU388" s="228" t="s">
        <v>88</v>
      </c>
      <c r="AV388" s="14" t="s">
        <v>85</v>
      </c>
      <c r="AW388" s="14" t="s">
        <v>32</v>
      </c>
      <c r="AX388" s="14" t="s">
        <v>77</v>
      </c>
      <c r="AY388" s="228" t="s">
        <v>227</v>
      </c>
    </row>
    <row r="389" spans="2:51" s="13" customFormat="1" ht="11.25">
      <c r="B389" s="207"/>
      <c r="C389" s="208"/>
      <c r="D389" s="209" t="s">
        <v>236</v>
      </c>
      <c r="E389" s="210" t="s">
        <v>1</v>
      </c>
      <c r="F389" s="211" t="s">
        <v>1688</v>
      </c>
      <c r="G389" s="208"/>
      <c r="H389" s="212">
        <v>14.73</v>
      </c>
      <c r="I389" s="213"/>
      <c r="J389" s="208"/>
      <c r="K389" s="208"/>
      <c r="L389" s="214"/>
      <c r="M389" s="215"/>
      <c r="N389" s="216"/>
      <c r="O389" s="216"/>
      <c r="P389" s="216"/>
      <c r="Q389" s="216"/>
      <c r="R389" s="216"/>
      <c r="S389" s="216"/>
      <c r="T389" s="217"/>
      <c r="AT389" s="218" t="s">
        <v>236</v>
      </c>
      <c r="AU389" s="218" t="s">
        <v>88</v>
      </c>
      <c r="AV389" s="13" t="s">
        <v>88</v>
      </c>
      <c r="AW389" s="13" t="s">
        <v>32</v>
      </c>
      <c r="AX389" s="13" t="s">
        <v>77</v>
      </c>
      <c r="AY389" s="218" t="s">
        <v>227</v>
      </c>
    </row>
    <row r="390" spans="2:51" s="14" customFormat="1" ht="11.25">
      <c r="B390" s="219"/>
      <c r="C390" s="220"/>
      <c r="D390" s="209" t="s">
        <v>236</v>
      </c>
      <c r="E390" s="221" t="s">
        <v>1</v>
      </c>
      <c r="F390" s="222" t="s">
        <v>1689</v>
      </c>
      <c r="G390" s="220"/>
      <c r="H390" s="221" t="s">
        <v>1</v>
      </c>
      <c r="I390" s="223"/>
      <c r="J390" s="220"/>
      <c r="K390" s="220"/>
      <c r="L390" s="224"/>
      <c r="M390" s="225"/>
      <c r="N390" s="226"/>
      <c r="O390" s="226"/>
      <c r="P390" s="226"/>
      <c r="Q390" s="226"/>
      <c r="R390" s="226"/>
      <c r="S390" s="226"/>
      <c r="T390" s="227"/>
      <c r="AT390" s="228" t="s">
        <v>236</v>
      </c>
      <c r="AU390" s="228" t="s">
        <v>88</v>
      </c>
      <c r="AV390" s="14" t="s">
        <v>85</v>
      </c>
      <c r="AW390" s="14" t="s">
        <v>32</v>
      </c>
      <c r="AX390" s="14" t="s">
        <v>77</v>
      </c>
      <c r="AY390" s="228" t="s">
        <v>227</v>
      </c>
    </row>
    <row r="391" spans="2:51" s="13" customFormat="1" ht="11.25">
      <c r="B391" s="207"/>
      <c r="C391" s="208"/>
      <c r="D391" s="209" t="s">
        <v>236</v>
      </c>
      <c r="E391" s="210" t="s">
        <v>1</v>
      </c>
      <c r="F391" s="211" t="s">
        <v>1690</v>
      </c>
      <c r="G391" s="208"/>
      <c r="H391" s="212">
        <v>42.075000000000003</v>
      </c>
      <c r="I391" s="213"/>
      <c r="J391" s="208"/>
      <c r="K391" s="208"/>
      <c r="L391" s="214"/>
      <c r="M391" s="215"/>
      <c r="N391" s="216"/>
      <c r="O391" s="216"/>
      <c r="P391" s="216"/>
      <c r="Q391" s="216"/>
      <c r="R391" s="216"/>
      <c r="S391" s="216"/>
      <c r="T391" s="217"/>
      <c r="AT391" s="218" t="s">
        <v>236</v>
      </c>
      <c r="AU391" s="218" t="s">
        <v>88</v>
      </c>
      <c r="AV391" s="13" t="s">
        <v>88</v>
      </c>
      <c r="AW391" s="13" t="s">
        <v>32</v>
      </c>
      <c r="AX391" s="13" t="s">
        <v>77</v>
      </c>
      <c r="AY391" s="218" t="s">
        <v>227</v>
      </c>
    </row>
    <row r="392" spans="2:51" s="14" customFormat="1" ht="11.25">
      <c r="B392" s="219"/>
      <c r="C392" s="220"/>
      <c r="D392" s="209" t="s">
        <v>236</v>
      </c>
      <c r="E392" s="221" t="s">
        <v>1</v>
      </c>
      <c r="F392" s="222" t="s">
        <v>1691</v>
      </c>
      <c r="G392" s="220"/>
      <c r="H392" s="221" t="s">
        <v>1</v>
      </c>
      <c r="I392" s="223"/>
      <c r="J392" s="220"/>
      <c r="K392" s="220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236</v>
      </c>
      <c r="AU392" s="228" t="s">
        <v>88</v>
      </c>
      <c r="AV392" s="14" t="s">
        <v>85</v>
      </c>
      <c r="AW392" s="14" t="s">
        <v>32</v>
      </c>
      <c r="AX392" s="14" t="s">
        <v>77</v>
      </c>
      <c r="AY392" s="228" t="s">
        <v>227</v>
      </c>
    </row>
    <row r="393" spans="2:51" s="13" customFormat="1" ht="11.25">
      <c r="B393" s="207"/>
      <c r="C393" s="208"/>
      <c r="D393" s="209" t="s">
        <v>236</v>
      </c>
      <c r="E393" s="210" t="s">
        <v>1</v>
      </c>
      <c r="F393" s="211" t="s">
        <v>1692</v>
      </c>
      <c r="G393" s="208"/>
      <c r="H393" s="212">
        <v>23.094000000000001</v>
      </c>
      <c r="I393" s="213"/>
      <c r="J393" s="208"/>
      <c r="K393" s="208"/>
      <c r="L393" s="214"/>
      <c r="M393" s="215"/>
      <c r="N393" s="216"/>
      <c r="O393" s="216"/>
      <c r="P393" s="216"/>
      <c r="Q393" s="216"/>
      <c r="R393" s="216"/>
      <c r="S393" s="216"/>
      <c r="T393" s="217"/>
      <c r="AT393" s="218" t="s">
        <v>236</v>
      </c>
      <c r="AU393" s="218" t="s">
        <v>88</v>
      </c>
      <c r="AV393" s="13" t="s">
        <v>88</v>
      </c>
      <c r="AW393" s="13" t="s">
        <v>32</v>
      </c>
      <c r="AX393" s="13" t="s">
        <v>77</v>
      </c>
      <c r="AY393" s="218" t="s">
        <v>227</v>
      </c>
    </row>
    <row r="394" spans="2:51" s="14" customFormat="1" ht="11.25">
      <c r="B394" s="219"/>
      <c r="C394" s="220"/>
      <c r="D394" s="209" t="s">
        <v>236</v>
      </c>
      <c r="E394" s="221" t="s">
        <v>1</v>
      </c>
      <c r="F394" s="222" t="s">
        <v>1693</v>
      </c>
      <c r="G394" s="220"/>
      <c r="H394" s="221" t="s">
        <v>1</v>
      </c>
      <c r="I394" s="223"/>
      <c r="J394" s="220"/>
      <c r="K394" s="220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236</v>
      </c>
      <c r="AU394" s="228" t="s">
        <v>88</v>
      </c>
      <c r="AV394" s="14" t="s">
        <v>85</v>
      </c>
      <c r="AW394" s="14" t="s">
        <v>32</v>
      </c>
      <c r="AX394" s="14" t="s">
        <v>77</v>
      </c>
      <c r="AY394" s="228" t="s">
        <v>227</v>
      </c>
    </row>
    <row r="395" spans="2:51" s="14" customFormat="1" ht="11.25">
      <c r="B395" s="219"/>
      <c r="C395" s="220"/>
      <c r="D395" s="209" t="s">
        <v>236</v>
      </c>
      <c r="E395" s="221" t="s">
        <v>1</v>
      </c>
      <c r="F395" s="222" t="s">
        <v>1694</v>
      </c>
      <c r="G395" s="220"/>
      <c r="H395" s="221" t="s">
        <v>1</v>
      </c>
      <c r="I395" s="223"/>
      <c r="J395" s="220"/>
      <c r="K395" s="220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236</v>
      </c>
      <c r="AU395" s="228" t="s">
        <v>88</v>
      </c>
      <c r="AV395" s="14" t="s">
        <v>85</v>
      </c>
      <c r="AW395" s="14" t="s">
        <v>32</v>
      </c>
      <c r="AX395" s="14" t="s">
        <v>77</v>
      </c>
      <c r="AY395" s="228" t="s">
        <v>227</v>
      </c>
    </row>
    <row r="396" spans="2:51" s="13" customFormat="1" ht="11.25">
      <c r="B396" s="207"/>
      <c r="C396" s="208"/>
      <c r="D396" s="209" t="s">
        <v>236</v>
      </c>
      <c r="E396" s="210" t="s">
        <v>1</v>
      </c>
      <c r="F396" s="211" t="s">
        <v>1695</v>
      </c>
      <c r="G396" s="208"/>
      <c r="H396" s="212">
        <v>8.625</v>
      </c>
      <c r="I396" s="213"/>
      <c r="J396" s="208"/>
      <c r="K396" s="208"/>
      <c r="L396" s="214"/>
      <c r="M396" s="215"/>
      <c r="N396" s="216"/>
      <c r="O396" s="216"/>
      <c r="P396" s="216"/>
      <c r="Q396" s="216"/>
      <c r="R396" s="216"/>
      <c r="S396" s="216"/>
      <c r="T396" s="217"/>
      <c r="AT396" s="218" t="s">
        <v>236</v>
      </c>
      <c r="AU396" s="218" t="s">
        <v>88</v>
      </c>
      <c r="AV396" s="13" t="s">
        <v>88</v>
      </c>
      <c r="AW396" s="13" t="s">
        <v>32</v>
      </c>
      <c r="AX396" s="13" t="s">
        <v>77</v>
      </c>
      <c r="AY396" s="218" t="s">
        <v>227</v>
      </c>
    </row>
    <row r="397" spans="2:51" s="13" customFormat="1" ht="11.25">
      <c r="B397" s="207"/>
      <c r="C397" s="208"/>
      <c r="D397" s="209" t="s">
        <v>236</v>
      </c>
      <c r="E397" s="210" t="s">
        <v>1</v>
      </c>
      <c r="F397" s="211" t="s">
        <v>1696</v>
      </c>
      <c r="G397" s="208"/>
      <c r="H397" s="212">
        <v>140.64099999999999</v>
      </c>
      <c r="I397" s="213"/>
      <c r="J397" s="208"/>
      <c r="K397" s="208"/>
      <c r="L397" s="214"/>
      <c r="M397" s="215"/>
      <c r="N397" s="216"/>
      <c r="O397" s="216"/>
      <c r="P397" s="216"/>
      <c r="Q397" s="216"/>
      <c r="R397" s="216"/>
      <c r="S397" s="216"/>
      <c r="T397" s="217"/>
      <c r="AT397" s="218" t="s">
        <v>236</v>
      </c>
      <c r="AU397" s="218" t="s">
        <v>88</v>
      </c>
      <c r="AV397" s="13" t="s">
        <v>88</v>
      </c>
      <c r="AW397" s="13" t="s">
        <v>32</v>
      </c>
      <c r="AX397" s="13" t="s">
        <v>77</v>
      </c>
      <c r="AY397" s="218" t="s">
        <v>227</v>
      </c>
    </row>
    <row r="398" spans="2:51" s="13" customFormat="1" ht="11.25">
      <c r="B398" s="207"/>
      <c r="C398" s="208"/>
      <c r="D398" s="209" t="s">
        <v>236</v>
      </c>
      <c r="E398" s="210" t="s">
        <v>1</v>
      </c>
      <c r="F398" s="211" t="s">
        <v>1697</v>
      </c>
      <c r="G398" s="208"/>
      <c r="H398" s="212">
        <v>39.944000000000003</v>
      </c>
      <c r="I398" s="213"/>
      <c r="J398" s="208"/>
      <c r="K398" s="208"/>
      <c r="L398" s="214"/>
      <c r="M398" s="215"/>
      <c r="N398" s="216"/>
      <c r="O398" s="216"/>
      <c r="P398" s="216"/>
      <c r="Q398" s="216"/>
      <c r="R398" s="216"/>
      <c r="S398" s="216"/>
      <c r="T398" s="217"/>
      <c r="AT398" s="218" t="s">
        <v>236</v>
      </c>
      <c r="AU398" s="218" t="s">
        <v>88</v>
      </c>
      <c r="AV398" s="13" t="s">
        <v>88</v>
      </c>
      <c r="AW398" s="13" t="s">
        <v>32</v>
      </c>
      <c r="AX398" s="13" t="s">
        <v>77</v>
      </c>
      <c r="AY398" s="218" t="s">
        <v>227</v>
      </c>
    </row>
    <row r="399" spans="2:51" s="13" customFormat="1" ht="11.25">
      <c r="B399" s="207"/>
      <c r="C399" s="208"/>
      <c r="D399" s="209" t="s">
        <v>236</v>
      </c>
      <c r="E399" s="210" t="s">
        <v>1</v>
      </c>
      <c r="F399" s="211" t="s">
        <v>1698</v>
      </c>
      <c r="G399" s="208"/>
      <c r="H399" s="212">
        <v>113.883</v>
      </c>
      <c r="I399" s="213"/>
      <c r="J399" s="208"/>
      <c r="K399" s="208"/>
      <c r="L399" s="214"/>
      <c r="M399" s="215"/>
      <c r="N399" s="216"/>
      <c r="O399" s="216"/>
      <c r="P399" s="216"/>
      <c r="Q399" s="216"/>
      <c r="R399" s="216"/>
      <c r="S399" s="216"/>
      <c r="T399" s="217"/>
      <c r="AT399" s="218" t="s">
        <v>236</v>
      </c>
      <c r="AU399" s="218" t="s">
        <v>88</v>
      </c>
      <c r="AV399" s="13" t="s">
        <v>88</v>
      </c>
      <c r="AW399" s="13" t="s">
        <v>32</v>
      </c>
      <c r="AX399" s="13" t="s">
        <v>77</v>
      </c>
      <c r="AY399" s="218" t="s">
        <v>227</v>
      </c>
    </row>
    <row r="400" spans="2:51" s="13" customFormat="1" ht="11.25">
      <c r="B400" s="207"/>
      <c r="C400" s="208"/>
      <c r="D400" s="209" t="s">
        <v>236</v>
      </c>
      <c r="E400" s="210" t="s">
        <v>1</v>
      </c>
      <c r="F400" s="211" t="s">
        <v>1699</v>
      </c>
      <c r="G400" s="208"/>
      <c r="H400" s="212">
        <v>18.091999999999999</v>
      </c>
      <c r="I400" s="213"/>
      <c r="J400" s="208"/>
      <c r="K400" s="208"/>
      <c r="L400" s="214"/>
      <c r="M400" s="215"/>
      <c r="N400" s="216"/>
      <c r="O400" s="216"/>
      <c r="P400" s="216"/>
      <c r="Q400" s="216"/>
      <c r="R400" s="216"/>
      <c r="S400" s="216"/>
      <c r="T400" s="217"/>
      <c r="AT400" s="218" t="s">
        <v>236</v>
      </c>
      <c r="AU400" s="218" t="s">
        <v>88</v>
      </c>
      <c r="AV400" s="13" t="s">
        <v>88</v>
      </c>
      <c r="AW400" s="13" t="s">
        <v>32</v>
      </c>
      <c r="AX400" s="13" t="s">
        <v>77</v>
      </c>
      <c r="AY400" s="218" t="s">
        <v>227</v>
      </c>
    </row>
    <row r="401" spans="2:51" s="13" customFormat="1" ht="11.25">
      <c r="B401" s="207"/>
      <c r="C401" s="208"/>
      <c r="D401" s="209" t="s">
        <v>236</v>
      </c>
      <c r="E401" s="210" t="s">
        <v>1</v>
      </c>
      <c r="F401" s="211" t="s">
        <v>1700</v>
      </c>
      <c r="G401" s="208"/>
      <c r="H401" s="212">
        <v>61.057000000000002</v>
      </c>
      <c r="I401" s="213"/>
      <c r="J401" s="208"/>
      <c r="K401" s="208"/>
      <c r="L401" s="214"/>
      <c r="M401" s="215"/>
      <c r="N401" s="216"/>
      <c r="O401" s="216"/>
      <c r="P401" s="216"/>
      <c r="Q401" s="216"/>
      <c r="R401" s="216"/>
      <c r="S401" s="216"/>
      <c r="T401" s="217"/>
      <c r="AT401" s="218" t="s">
        <v>236</v>
      </c>
      <c r="AU401" s="218" t="s">
        <v>88</v>
      </c>
      <c r="AV401" s="13" t="s">
        <v>88</v>
      </c>
      <c r="AW401" s="13" t="s">
        <v>32</v>
      </c>
      <c r="AX401" s="13" t="s">
        <v>77</v>
      </c>
      <c r="AY401" s="218" t="s">
        <v>227</v>
      </c>
    </row>
    <row r="402" spans="2:51" s="13" customFormat="1" ht="11.25">
      <c r="B402" s="207"/>
      <c r="C402" s="208"/>
      <c r="D402" s="209" t="s">
        <v>236</v>
      </c>
      <c r="E402" s="210" t="s">
        <v>1</v>
      </c>
      <c r="F402" s="211" t="s">
        <v>1701</v>
      </c>
      <c r="G402" s="208"/>
      <c r="H402" s="212">
        <v>22.131</v>
      </c>
      <c r="I402" s="213"/>
      <c r="J402" s="208"/>
      <c r="K402" s="208"/>
      <c r="L402" s="214"/>
      <c r="M402" s="215"/>
      <c r="N402" s="216"/>
      <c r="O402" s="216"/>
      <c r="P402" s="216"/>
      <c r="Q402" s="216"/>
      <c r="R402" s="216"/>
      <c r="S402" s="216"/>
      <c r="T402" s="217"/>
      <c r="AT402" s="218" t="s">
        <v>236</v>
      </c>
      <c r="AU402" s="218" t="s">
        <v>88</v>
      </c>
      <c r="AV402" s="13" t="s">
        <v>88</v>
      </c>
      <c r="AW402" s="13" t="s">
        <v>32</v>
      </c>
      <c r="AX402" s="13" t="s">
        <v>77</v>
      </c>
      <c r="AY402" s="218" t="s">
        <v>227</v>
      </c>
    </row>
    <row r="403" spans="2:51" s="13" customFormat="1" ht="11.25">
      <c r="B403" s="207"/>
      <c r="C403" s="208"/>
      <c r="D403" s="209" t="s">
        <v>236</v>
      </c>
      <c r="E403" s="210" t="s">
        <v>1</v>
      </c>
      <c r="F403" s="211" t="s">
        <v>1702</v>
      </c>
      <c r="G403" s="208"/>
      <c r="H403" s="212">
        <v>50.262</v>
      </c>
      <c r="I403" s="213"/>
      <c r="J403" s="208"/>
      <c r="K403" s="208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236</v>
      </c>
      <c r="AU403" s="218" t="s">
        <v>88</v>
      </c>
      <c r="AV403" s="13" t="s">
        <v>88</v>
      </c>
      <c r="AW403" s="13" t="s">
        <v>32</v>
      </c>
      <c r="AX403" s="13" t="s">
        <v>77</v>
      </c>
      <c r="AY403" s="218" t="s">
        <v>227</v>
      </c>
    </row>
    <row r="404" spans="2:51" s="13" customFormat="1" ht="11.25">
      <c r="B404" s="207"/>
      <c r="C404" s="208"/>
      <c r="D404" s="209" t="s">
        <v>236</v>
      </c>
      <c r="E404" s="210" t="s">
        <v>1</v>
      </c>
      <c r="F404" s="211" t="s">
        <v>1703</v>
      </c>
      <c r="G404" s="208"/>
      <c r="H404" s="212">
        <v>175.21100000000001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77</v>
      </c>
      <c r="AY404" s="218" t="s">
        <v>227</v>
      </c>
    </row>
    <row r="405" spans="2:51" s="13" customFormat="1" ht="11.25">
      <c r="B405" s="207"/>
      <c r="C405" s="208"/>
      <c r="D405" s="209" t="s">
        <v>236</v>
      </c>
      <c r="E405" s="210" t="s">
        <v>1</v>
      </c>
      <c r="F405" s="211" t="s">
        <v>1704</v>
      </c>
      <c r="G405" s="208"/>
      <c r="H405" s="212">
        <v>38.210999999999999</v>
      </c>
      <c r="I405" s="213"/>
      <c r="J405" s="208"/>
      <c r="K405" s="208"/>
      <c r="L405" s="214"/>
      <c r="M405" s="215"/>
      <c r="N405" s="216"/>
      <c r="O405" s="216"/>
      <c r="P405" s="216"/>
      <c r="Q405" s="216"/>
      <c r="R405" s="216"/>
      <c r="S405" s="216"/>
      <c r="T405" s="217"/>
      <c r="AT405" s="218" t="s">
        <v>236</v>
      </c>
      <c r="AU405" s="218" t="s">
        <v>88</v>
      </c>
      <c r="AV405" s="13" t="s">
        <v>88</v>
      </c>
      <c r="AW405" s="13" t="s">
        <v>32</v>
      </c>
      <c r="AX405" s="13" t="s">
        <v>77</v>
      </c>
      <c r="AY405" s="218" t="s">
        <v>227</v>
      </c>
    </row>
    <row r="406" spans="2:51" s="14" customFormat="1" ht="11.25">
      <c r="B406" s="219"/>
      <c r="C406" s="220"/>
      <c r="D406" s="209" t="s">
        <v>236</v>
      </c>
      <c r="E406" s="221" t="s">
        <v>1</v>
      </c>
      <c r="F406" s="222" t="s">
        <v>1705</v>
      </c>
      <c r="G406" s="220"/>
      <c r="H406" s="221" t="s">
        <v>1</v>
      </c>
      <c r="I406" s="223"/>
      <c r="J406" s="220"/>
      <c r="K406" s="220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236</v>
      </c>
      <c r="AU406" s="228" t="s">
        <v>88</v>
      </c>
      <c r="AV406" s="14" t="s">
        <v>85</v>
      </c>
      <c r="AW406" s="14" t="s">
        <v>32</v>
      </c>
      <c r="AX406" s="14" t="s">
        <v>77</v>
      </c>
      <c r="AY406" s="228" t="s">
        <v>227</v>
      </c>
    </row>
    <row r="407" spans="2:51" s="13" customFormat="1" ht="11.25">
      <c r="B407" s="207"/>
      <c r="C407" s="208"/>
      <c r="D407" s="209" t="s">
        <v>236</v>
      </c>
      <c r="E407" s="210" t="s">
        <v>1</v>
      </c>
      <c r="F407" s="211" t="s">
        <v>1706</v>
      </c>
      <c r="G407" s="208"/>
      <c r="H407" s="212">
        <v>20.593</v>
      </c>
      <c r="I407" s="213"/>
      <c r="J407" s="208"/>
      <c r="K407" s="208"/>
      <c r="L407" s="214"/>
      <c r="M407" s="215"/>
      <c r="N407" s="216"/>
      <c r="O407" s="216"/>
      <c r="P407" s="216"/>
      <c r="Q407" s="216"/>
      <c r="R407" s="216"/>
      <c r="S407" s="216"/>
      <c r="T407" s="217"/>
      <c r="AT407" s="218" t="s">
        <v>236</v>
      </c>
      <c r="AU407" s="218" t="s">
        <v>88</v>
      </c>
      <c r="AV407" s="13" t="s">
        <v>88</v>
      </c>
      <c r="AW407" s="13" t="s">
        <v>32</v>
      </c>
      <c r="AX407" s="13" t="s">
        <v>77</v>
      </c>
      <c r="AY407" s="218" t="s">
        <v>227</v>
      </c>
    </row>
    <row r="408" spans="2:51" s="13" customFormat="1" ht="11.25">
      <c r="B408" s="207"/>
      <c r="C408" s="208"/>
      <c r="D408" s="209" t="s">
        <v>236</v>
      </c>
      <c r="E408" s="210" t="s">
        <v>1</v>
      </c>
      <c r="F408" s="211" t="s">
        <v>1707</v>
      </c>
      <c r="G408" s="208"/>
      <c r="H408" s="212">
        <v>10.968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77</v>
      </c>
      <c r="AY408" s="218" t="s">
        <v>227</v>
      </c>
    </row>
    <row r="409" spans="2:51" s="13" customFormat="1" ht="11.25">
      <c r="B409" s="207"/>
      <c r="C409" s="208"/>
      <c r="D409" s="209" t="s">
        <v>236</v>
      </c>
      <c r="E409" s="210" t="s">
        <v>1</v>
      </c>
      <c r="F409" s="211" t="s">
        <v>1708</v>
      </c>
      <c r="G409" s="208"/>
      <c r="H409" s="212">
        <v>6.2130000000000001</v>
      </c>
      <c r="I409" s="213"/>
      <c r="J409" s="208"/>
      <c r="K409" s="208"/>
      <c r="L409" s="214"/>
      <c r="M409" s="215"/>
      <c r="N409" s="216"/>
      <c r="O409" s="216"/>
      <c r="P409" s="216"/>
      <c r="Q409" s="216"/>
      <c r="R409" s="216"/>
      <c r="S409" s="216"/>
      <c r="T409" s="217"/>
      <c r="AT409" s="218" t="s">
        <v>236</v>
      </c>
      <c r="AU409" s="218" t="s">
        <v>88</v>
      </c>
      <c r="AV409" s="13" t="s">
        <v>88</v>
      </c>
      <c r="AW409" s="13" t="s">
        <v>32</v>
      </c>
      <c r="AX409" s="13" t="s">
        <v>77</v>
      </c>
      <c r="AY409" s="218" t="s">
        <v>227</v>
      </c>
    </row>
    <row r="410" spans="2:51" s="14" customFormat="1" ht="11.25">
      <c r="B410" s="219"/>
      <c r="C410" s="220"/>
      <c r="D410" s="209" t="s">
        <v>236</v>
      </c>
      <c r="E410" s="221" t="s">
        <v>1</v>
      </c>
      <c r="F410" s="222" t="s">
        <v>1611</v>
      </c>
      <c r="G410" s="220"/>
      <c r="H410" s="221" t="s">
        <v>1</v>
      </c>
      <c r="I410" s="223"/>
      <c r="J410" s="220"/>
      <c r="K410" s="220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236</v>
      </c>
      <c r="AU410" s="228" t="s">
        <v>88</v>
      </c>
      <c r="AV410" s="14" t="s">
        <v>85</v>
      </c>
      <c r="AW410" s="14" t="s">
        <v>32</v>
      </c>
      <c r="AX410" s="14" t="s">
        <v>77</v>
      </c>
      <c r="AY410" s="228" t="s">
        <v>227</v>
      </c>
    </row>
    <row r="411" spans="2:51" s="13" customFormat="1" ht="11.25">
      <c r="B411" s="207"/>
      <c r="C411" s="208"/>
      <c r="D411" s="209" t="s">
        <v>236</v>
      </c>
      <c r="E411" s="210" t="s">
        <v>1</v>
      </c>
      <c r="F411" s="211" t="s">
        <v>1709</v>
      </c>
      <c r="G411" s="208"/>
      <c r="H411" s="212">
        <v>23.353000000000002</v>
      </c>
      <c r="I411" s="213"/>
      <c r="J411" s="208"/>
      <c r="K411" s="208"/>
      <c r="L411" s="214"/>
      <c r="M411" s="215"/>
      <c r="N411" s="216"/>
      <c r="O411" s="216"/>
      <c r="P411" s="216"/>
      <c r="Q411" s="216"/>
      <c r="R411" s="216"/>
      <c r="S411" s="216"/>
      <c r="T411" s="217"/>
      <c r="AT411" s="218" t="s">
        <v>236</v>
      </c>
      <c r="AU411" s="218" t="s">
        <v>88</v>
      </c>
      <c r="AV411" s="13" t="s">
        <v>88</v>
      </c>
      <c r="AW411" s="13" t="s">
        <v>32</v>
      </c>
      <c r="AX411" s="13" t="s">
        <v>77</v>
      </c>
      <c r="AY411" s="218" t="s">
        <v>227</v>
      </c>
    </row>
    <row r="412" spans="2:51" s="14" customFormat="1" ht="11.25">
      <c r="B412" s="219"/>
      <c r="C412" s="220"/>
      <c r="D412" s="209" t="s">
        <v>236</v>
      </c>
      <c r="E412" s="221" t="s">
        <v>1</v>
      </c>
      <c r="F412" s="222" t="s">
        <v>1613</v>
      </c>
      <c r="G412" s="220"/>
      <c r="H412" s="221" t="s">
        <v>1</v>
      </c>
      <c r="I412" s="223"/>
      <c r="J412" s="220"/>
      <c r="K412" s="220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236</v>
      </c>
      <c r="AU412" s="228" t="s">
        <v>88</v>
      </c>
      <c r="AV412" s="14" t="s">
        <v>85</v>
      </c>
      <c r="AW412" s="14" t="s">
        <v>32</v>
      </c>
      <c r="AX412" s="14" t="s">
        <v>77</v>
      </c>
      <c r="AY412" s="228" t="s">
        <v>227</v>
      </c>
    </row>
    <row r="413" spans="2:51" s="14" customFormat="1" ht="11.25">
      <c r="B413" s="219"/>
      <c r="C413" s="220"/>
      <c r="D413" s="209" t="s">
        <v>236</v>
      </c>
      <c r="E413" s="221" t="s">
        <v>1</v>
      </c>
      <c r="F413" s="222" t="s">
        <v>1710</v>
      </c>
      <c r="G413" s="220"/>
      <c r="H413" s="221" t="s">
        <v>1</v>
      </c>
      <c r="I413" s="223"/>
      <c r="J413" s="220"/>
      <c r="K413" s="220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236</v>
      </c>
      <c r="AU413" s="228" t="s">
        <v>88</v>
      </c>
      <c r="AV413" s="14" t="s">
        <v>85</v>
      </c>
      <c r="AW413" s="14" t="s">
        <v>32</v>
      </c>
      <c r="AX413" s="14" t="s">
        <v>77</v>
      </c>
      <c r="AY413" s="228" t="s">
        <v>227</v>
      </c>
    </row>
    <row r="414" spans="2:51" s="13" customFormat="1" ht="11.25">
      <c r="B414" s="207"/>
      <c r="C414" s="208"/>
      <c r="D414" s="209" t="s">
        <v>236</v>
      </c>
      <c r="E414" s="210" t="s">
        <v>1</v>
      </c>
      <c r="F414" s="211" t="s">
        <v>1711</v>
      </c>
      <c r="G414" s="208"/>
      <c r="H414" s="212">
        <v>5.569</v>
      </c>
      <c r="I414" s="213"/>
      <c r="J414" s="208"/>
      <c r="K414" s="208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236</v>
      </c>
      <c r="AU414" s="218" t="s">
        <v>88</v>
      </c>
      <c r="AV414" s="13" t="s">
        <v>88</v>
      </c>
      <c r="AW414" s="13" t="s">
        <v>32</v>
      </c>
      <c r="AX414" s="13" t="s">
        <v>77</v>
      </c>
      <c r="AY414" s="218" t="s">
        <v>227</v>
      </c>
    </row>
    <row r="415" spans="2:51" s="14" customFormat="1" ht="11.25">
      <c r="B415" s="219"/>
      <c r="C415" s="220"/>
      <c r="D415" s="209" t="s">
        <v>236</v>
      </c>
      <c r="E415" s="221" t="s">
        <v>1</v>
      </c>
      <c r="F415" s="222" t="s">
        <v>1712</v>
      </c>
      <c r="G415" s="220"/>
      <c r="H415" s="221" t="s">
        <v>1</v>
      </c>
      <c r="I415" s="223"/>
      <c r="J415" s="220"/>
      <c r="K415" s="220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236</v>
      </c>
      <c r="AU415" s="228" t="s">
        <v>88</v>
      </c>
      <c r="AV415" s="14" t="s">
        <v>85</v>
      </c>
      <c r="AW415" s="14" t="s">
        <v>32</v>
      </c>
      <c r="AX415" s="14" t="s">
        <v>77</v>
      </c>
      <c r="AY415" s="228" t="s">
        <v>227</v>
      </c>
    </row>
    <row r="416" spans="2:51" s="13" customFormat="1" ht="11.25">
      <c r="B416" s="207"/>
      <c r="C416" s="208"/>
      <c r="D416" s="209" t="s">
        <v>236</v>
      </c>
      <c r="E416" s="210" t="s">
        <v>1</v>
      </c>
      <c r="F416" s="211" t="s">
        <v>1713</v>
      </c>
      <c r="G416" s="208"/>
      <c r="H416" s="212">
        <v>10.321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77</v>
      </c>
      <c r="AY416" s="218" t="s">
        <v>227</v>
      </c>
    </row>
    <row r="417" spans="2:51" s="13" customFormat="1" ht="11.25">
      <c r="B417" s="207"/>
      <c r="C417" s="208"/>
      <c r="D417" s="209" t="s">
        <v>236</v>
      </c>
      <c r="E417" s="210" t="s">
        <v>1</v>
      </c>
      <c r="F417" s="211" t="s">
        <v>1714</v>
      </c>
      <c r="G417" s="208"/>
      <c r="H417" s="212">
        <v>3.8170000000000002</v>
      </c>
      <c r="I417" s="213"/>
      <c r="J417" s="208"/>
      <c r="K417" s="208"/>
      <c r="L417" s="214"/>
      <c r="M417" s="215"/>
      <c r="N417" s="216"/>
      <c r="O417" s="216"/>
      <c r="P417" s="216"/>
      <c r="Q417" s="216"/>
      <c r="R417" s="216"/>
      <c r="S417" s="216"/>
      <c r="T417" s="217"/>
      <c r="AT417" s="218" t="s">
        <v>236</v>
      </c>
      <c r="AU417" s="218" t="s">
        <v>88</v>
      </c>
      <c r="AV417" s="13" t="s">
        <v>88</v>
      </c>
      <c r="AW417" s="13" t="s">
        <v>32</v>
      </c>
      <c r="AX417" s="13" t="s">
        <v>77</v>
      </c>
      <c r="AY417" s="218" t="s">
        <v>227</v>
      </c>
    </row>
    <row r="418" spans="2:51" s="14" customFormat="1" ht="11.25">
      <c r="B418" s="219"/>
      <c r="C418" s="220"/>
      <c r="D418" s="209" t="s">
        <v>236</v>
      </c>
      <c r="E418" s="221" t="s">
        <v>1</v>
      </c>
      <c r="F418" s="222" t="s">
        <v>1595</v>
      </c>
      <c r="G418" s="220"/>
      <c r="H418" s="221" t="s">
        <v>1</v>
      </c>
      <c r="I418" s="223"/>
      <c r="J418" s="220"/>
      <c r="K418" s="220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236</v>
      </c>
      <c r="AU418" s="228" t="s">
        <v>88</v>
      </c>
      <c r="AV418" s="14" t="s">
        <v>85</v>
      </c>
      <c r="AW418" s="14" t="s">
        <v>32</v>
      </c>
      <c r="AX418" s="14" t="s">
        <v>77</v>
      </c>
      <c r="AY418" s="228" t="s">
        <v>227</v>
      </c>
    </row>
    <row r="419" spans="2:51" s="13" customFormat="1" ht="11.25">
      <c r="B419" s="207"/>
      <c r="C419" s="208"/>
      <c r="D419" s="209" t="s">
        <v>236</v>
      </c>
      <c r="E419" s="210" t="s">
        <v>1</v>
      </c>
      <c r="F419" s="211" t="s">
        <v>1715</v>
      </c>
      <c r="G419" s="208"/>
      <c r="H419" s="212">
        <v>2.8570000000000002</v>
      </c>
      <c r="I419" s="213"/>
      <c r="J419" s="208"/>
      <c r="K419" s="208"/>
      <c r="L419" s="214"/>
      <c r="M419" s="215"/>
      <c r="N419" s="216"/>
      <c r="O419" s="216"/>
      <c r="P419" s="216"/>
      <c r="Q419" s="216"/>
      <c r="R419" s="216"/>
      <c r="S419" s="216"/>
      <c r="T419" s="217"/>
      <c r="AT419" s="218" t="s">
        <v>236</v>
      </c>
      <c r="AU419" s="218" t="s">
        <v>88</v>
      </c>
      <c r="AV419" s="13" t="s">
        <v>88</v>
      </c>
      <c r="AW419" s="13" t="s">
        <v>32</v>
      </c>
      <c r="AX419" s="13" t="s">
        <v>77</v>
      </c>
      <c r="AY419" s="218" t="s">
        <v>227</v>
      </c>
    </row>
    <row r="420" spans="2:51" s="13" customFormat="1" ht="11.25">
      <c r="B420" s="207"/>
      <c r="C420" s="208"/>
      <c r="D420" s="209" t="s">
        <v>236</v>
      </c>
      <c r="E420" s="210" t="s">
        <v>1</v>
      </c>
      <c r="F420" s="211" t="s">
        <v>1716</v>
      </c>
      <c r="G420" s="208"/>
      <c r="H420" s="212">
        <v>1.139</v>
      </c>
      <c r="I420" s="213"/>
      <c r="J420" s="208"/>
      <c r="K420" s="208"/>
      <c r="L420" s="214"/>
      <c r="M420" s="215"/>
      <c r="N420" s="216"/>
      <c r="O420" s="216"/>
      <c r="P420" s="216"/>
      <c r="Q420" s="216"/>
      <c r="R420" s="216"/>
      <c r="S420" s="216"/>
      <c r="T420" s="217"/>
      <c r="AT420" s="218" t="s">
        <v>236</v>
      </c>
      <c r="AU420" s="218" t="s">
        <v>88</v>
      </c>
      <c r="AV420" s="13" t="s">
        <v>88</v>
      </c>
      <c r="AW420" s="13" t="s">
        <v>32</v>
      </c>
      <c r="AX420" s="13" t="s">
        <v>77</v>
      </c>
      <c r="AY420" s="218" t="s">
        <v>227</v>
      </c>
    </row>
    <row r="421" spans="2:51" s="14" customFormat="1" ht="11.25">
      <c r="B421" s="219"/>
      <c r="C421" s="220"/>
      <c r="D421" s="209" t="s">
        <v>236</v>
      </c>
      <c r="E421" s="221" t="s">
        <v>1</v>
      </c>
      <c r="F421" s="222" t="s">
        <v>1597</v>
      </c>
      <c r="G421" s="220"/>
      <c r="H421" s="221" t="s">
        <v>1</v>
      </c>
      <c r="I421" s="223"/>
      <c r="J421" s="220"/>
      <c r="K421" s="220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236</v>
      </c>
      <c r="AU421" s="228" t="s">
        <v>88</v>
      </c>
      <c r="AV421" s="14" t="s">
        <v>85</v>
      </c>
      <c r="AW421" s="14" t="s">
        <v>32</v>
      </c>
      <c r="AX421" s="14" t="s">
        <v>77</v>
      </c>
      <c r="AY421" s="228" t="s">
        <v>227</v>
      </c>
    </row>
    <row r="422" spans="2:51" s="13" customFormat="1" ht="11.25">
      <c r="B422" s="207"/>
      <c r="C422" s="208"/>
      <c r="D422" s="209" t="s">
        <v>236</v>
      </c>
      <c r="E422" s="210" t="s">
        <v>1</v>
      </c>
      <c r="F422" s="211" t="s">
        <v>1717</v>
      </c>
      <c r="G422" s="208"/>
      <c r="H422" s="212">
        <v>4.9359999999999999</v>
      </c>
      <c r="I422" s="213"/>
      <c r="J422" s="208"/>
      <c r="K422" s="208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236</v>
      </c>
      <c r="AU422" s="218" t="s">
        <v>88</v>
      </c>
      <c r="AV422" s="13" t="s">
        <v>88</v>
      </c>
      <c r="AW422" s="13" t="s">
        <v>32</v>
      </c>
      <c r="AX422" s="13" t="s">
        <v>77</v>
      </c>
      <c r="AY422" s="218" t="s">
        <v>227</v>
      </c>
    </row>
    <row r="423" spans="2:51" s="14" customFormat="1" ht="11.25">
      <c r="B423" s="219"/>
      <c r="C423" s="220"/>
      <c r="D423" s="209" t="s">
        <v>236</v>
      </c>
      <c r="E423" s="221" t="s">
        <v>1</v>
      </c>
      <c r="F423" s="222" t="s">
        <v>1560</v>
      </c>
      <c r="G423" s="220"/>
      <c r="H423" s="221" t="s">
        <v>1</v>
      </c>
      <c r="I423" s="223"/>
      <c r="J423" s="220"/>
      <c r="K423" s="220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236</v>
      </c>
      <c r="AU423" s="228" t="s">
        <v>88</v>
      </c>
      <c r="AV423" s="14" t="s">
        <v>85</v>
      </c>
      <c r="AW423" s="14" t="s">
        <v>32</v>
      </c>
      <c r="AX423" s="14" t="s">
        <v>77</v>
      </c>
      <c r="AY423" s="228" t="s">
        <v>227</v>
      </c>
    </row>
    <row r="424" spans="2:51" s="14" customFormat="1" ht="11.25">
      <c r="B424" s="219"/>
      <c r="C424" s="220"/>
      <c r="D424" s="209" t="s">
        <v>236</v>
      </c>
      <c r="E424" s="221" t="s">
        <v>1</v>
      </c>
      <c r="F424" s="222" t="s">
        <v>1718</v>
      </c>
      <c r="G424" s="220"/>
      <c r="H424" s="221" t="s">
        <v>1</v>
      </c>
      <c r="I424" s="223"/>
      <c r="J424" s="220"/>
      <c r="K424" s="220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236</v>
      </c>
      <c r="AU424" s="228" t="s">
        <v>88</v>
      </c>
      <c r="AV424" s="14" t="s">
        <v>85</v>
      </c>
      <c r="AW424" s="14" t="s">
        <v>32</v>
      </c>
      <c r="AX424" s="14" t="s">
        <v>77</v>
      </c>
      <c r="AY424" s="228" t="s">
        <v>227</v>
      </c>
    </row>
    <row r="425" spans="2:51" s="13" customFormat="1" ht="11.25">
      <c r="B425" s="207"/>
      <c r="C425" s="208"/>
      <c r="D425" s="209" t="s">
        <v>236</v>
      </c>
      <c r="E425" s="210" t="s">
        <v>1</v>
      </c>
      <c r="F425" s="211" t="s">
        <v>1719</v>
      </c>
      <c r="G425" s="208"/>
      <c r="H425" s="212">
        <v>19.957999999999998</v>
      </c>
      <c r="I425" s="213"/>
      <c r="J425" s="208"/>
      <c r="K425" s="208"/>
      <c r="L425" s="214"/>
      <c r="M425" s="215"/>
      <c r="N425" s="216"/>
      <c r="O425" s="216"/>
      <c r="P425" s="216"/>
      <c r="Q425" s="216"/>
      <c r="R425" s="216"/>
      <c r="S425" s="216"/>
      <c r="T425" s="217"/>
      <c r="AT425" s="218" t="s">
        <v>236</v>
      </c>
      <c r="AU425" s="218" t="s">
        <v>88</v>
      </c>
      <c r="AV425" s="13" t="s">
        <v>88</v>
      </c>
      <c r="AW425" s="13" t="s">
        <v>32</v>
      </c>
      <c r="AX425" s="13" t="s">
        <v>77</v>
      </c>
      <c r="AY425" s="218" t="s">
        <v>227</v>
      </c>
    </row>
    <row r="426" spans="2:51" s="13" customFormat="1" ht="11.25">
      <c r="B426" s="207"/>
      <c r="C426" s="208"/>
      <c r="D426" s="209" t="s">
        <v>236</v>
      </c>
      <c r="E426" s="210" t="s">
        <v>1</v>
      </c>
      <c r="F426" s="211" t="s">
        <v>1720</v>
      </c>
      <c r="G426" s="208"/>
      <c r="H426" s="212">
        <v>83.435000000000002</v>
      </c>
      <c r="I426" s="213"/>
      <c r="J426" s="208"/>
      <c r="K426" s="208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236</v>
      </c>
      <c r="AU426" s="218" t="s">
        <v>88</v>
      </c>
      <c r="AV426" s="13" t="s">
        <v>88</v>
      </c>
      <c r="AW426" s="13" t="s">
        <v>32</v>
      </c>
      <c r="AX426" s="13" t="s">
        <v>77</v>
      </c>
      <c r="AY426" s="218" t="s">
        <v>227</v>
      </c>
    </row>
    <row r="427" spans="2:51" s="13" customFormat="1" ht="11.25">
      <c r="B427" s="207"/>
      <c r="C427" s="208"/>
      <c r="D427" s="209" t="s">
        <v>236</v>
      </c>
      <c r="E427" s="210" t="s">
        <v>1</v>
      </c>
      <c r="F427" s="211" t="s">
        <v>1721</v>
      </c>
      <c r="G427" s="208"/>
      <c r="H427" s="212">
        <v>6.2939999999999996</v>
      </c>
      <c r="I427" s="213"/>
      <c r="J427" s="208"/>
      <c r="K427" s="208"/>
      <c r="L427" s="214"/>
      <c r="M427" s="215"/>
      <c r="N427" s="216"/>
      <c r="O427" s="216"/>
      <c r="P427" s="216"/>
      <c r="Q427" s="216"/>
      <c r="R427" s="216"/>
      <c r="S427" s="216"/>
      <c r="T427" s="217"/>
      <c r="AT427" s="218" t="s">
        <v>236</v>
      </c>
      <c r="AU427" s="218" t="s">
        <v>88</v>
      </c>
      <c r="AV427" s="13" t="s">
        <v>88</v>
      </c>
      <c r="AW427" s="13" t="s">
        <v>32</v>
      </c>
      <c r="AX427" s="13" t="s">
        <v>77</v>
      </c>
      <c r="AY427" s="218" t="s">
        <v>227</v>
      </c>
    </row>
    <row r="428" spans="2:51" s="13" customFormat="1" ht="11.25">
      <c r="B428" s="207"/>
      <c r="C428" s="208"/>
      <c r="D428" s="209" t="s">
        <v>236</v>
      </c>
      <c r="E428" s="210" t="s">
        <v>1</v>
      </c>
      <c r="F428" s="211" t="s">
        <v>1722</v>
      </c>
      <c r="G428" s="208"/>
      <c r="H428" s="212">
        <v>10.817</v>
      </c>
      <c r="I428" s="213"/>
      <c r="J428" s="208"/>
      <c r="K428" s="208"/>
      <c r="L428" s="214"/>
      <c r="M428" s="215"/>
      <c r="N428" s="216"/>
      <c r="O428" s="216"/>
      <c r="P428" s="216"/>
      <c r="Q428" s="216"/>
      <c r="R428" s="216"/>
      <c r="S428" s="216"/>
      <c r="T428" s="217"/>
      <c r="AT428" s="218" t="s">
        <v>236</v>
      </c>
      <c r="AU428" s="218" t="s">
        <v>88</v>
      </c>
      <c r="AV428" s="13" t="s">
        <v>88</v>
      </c>
      <c r="AW428" s="13" t="s">
        <v>32</v>
      </c>
      <c r="AX428" s="13" t="s">
        <v>77</v>
      </c>
      <c r="AY428" s="218" t="s">
        <v>227</v>
      </c>
    </row>
    <row r="429" spans="2:51" s="14" customFormat="1" ht="11.25">
      <c r="B429" s="219"/>
      <c r="C429" s="220"/>
      <c r="D429" s="209" t="s">
        <v>236</v>
      </c>
      <c r="E429" s="221" t="s">
        <v>1</v>
      </c>
      <c r="F429" s="222" t="s">
        <v>1562</v>
      </c>
      <c r="G429" s="220"/>
      <c r="H429" s="221" t="s">
        <v>1</v>
      </c>
      <c r="I429" s="223"/>
      <c r="J429" s="220"/>
      <c r="K429" s="220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236</v>
      </c>
      <c r="AU429" s="228" t="s">
        <v>88</v>
      </c>
      <c r="AV429" s="14" t="s">
        <v>85</v>
      </c>
      <c r="AW429" s="14" t="s">
        <v>32</v>
      </c>
      <c r="AX429" s="14" t="s">
        <v>77</v>
      </c>
      <c r="AY429" s="228" t="s">
        <v>227</v>
      </c>
    </row>
    <row r="430" spans="2:51" s="13" customFormat="1" ht="11.25">
      <c r="B430" s="207"/>
      <c r="C430" s="208"/>
      <c r="D430" s="209" t="s">
        <v>236</v>
      </c>
      <c r="E430" s="210" t="s">
        <v>1</v>
      </c>
      <c r="F430" s="211" t="s">
        <v>1723</v>
      </c>
      <c r="G430" s="208"/>
      <c r="H430" s="212">
        <v>9.68</v>
      </c>
      <c r="I430" s="213"/>
      <c r="J430" s="208"/>
      <c r="K430" s="208"/>
      <c r="L430" s="214"/>
      <c r="M430" s="215"/>
      <c r="N430" s="216"/>
      <c r="O430" s="216"/>
      <c r="P430" s="216"/>
      <c r="Q430" s="216"/>
      <c r="R430" s="216"/>
      <c r="S430" s="216"/>
      <c r="T430" s="217"/>
      <c r="AT430" s="218" t="s">
        <v>236</v>
      </c>
      <c r="AU430" s="218" t="s">
        <v>88</v>
      </c>
      <c r="AV430" s="13" t="s">
        <v>88</v>
      </c>
      <c r="AW430" s="13" t="s">
        <v>32</v>
      </c>
      <c r="AX430" s="13" t="s">
        <v>77</v>
      </c>
      <c r="AY430" s="218" t="s">
        <v>227</v>
      </c>
    </row>
    <row r="431" spans="2:51" s="14" customFormat="1" ht="11.25">
      <c r="B431" s="219"/>
      <c r="C431" s="220"/>
      <c r="D431" s="209" t="s">
        <v>236</v>
      </c>
      <c r="E431" s="221" t="s">
        <v>1</v>
      </c>
      <c r="F431" s="222" t="s">
        <v>1724</v>
      </c>
      <c r="G431" s="220"/>
      <c r="H431" s="221" t="s">
        <v>1</v>
      </c>
      <c r="I431" s="223"/>
      <c r="J431" s="220"/>
      <c r="K431" s="220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236</v>
      </c>
      <c r="AU431" s="228" t="s">
        <v>88</v>
      </c>
      <c r="AV431" s="14" t="s">
        <v>85</v>
      </c>
      <c r="AW431" s="14" t="s">
        <v>32</v>
      </c>
      <c r="AX431" s="14" t="s">
        <v>77</v>
      </c>
      <c r="AY431" s="228" t="s">
        <v>227</v>
      </c>
    </row>
    <row r="432" spans="2:51" s="13" customFormat="1" ht="11.25">
      <c r="B432" s="207"/>
      <c r="C432" s="208"/>
      <c r="D432" s="209" t="s">
        <v>236</v>
      </c>
      <c r="E432" s="210" t="s">
        <v>1</v>
      </c>
      <c r="F432" s="211" t="s">
        <v>1725</v>
      </c>
      <c r="G432" s="208"/>
      <c r="H432" s="212">
        <v>12.21</v>
      </c>
      <c r="I432" s="213"/>
      <c r="J432" s="208"/>
      <c r="K432" s="208"/>
      <c r="L432" s="214"/>
      <c r="M432" s="215"/>
      <c r="N432" s="216"/>
      <c r="O432" s="216"/>
      <c r="P432" s="216"/>
      <c r="Q432" s="216"/>
      <c r="R432" s="216"/>
      <c r="S432" s="216"/>
      <c r="T432" s="217"/>
      <c r="AT432" s="218" t="s">
        <v>236</v>
      </c>
      <c r="AU432" s="218" t="s">
        <v>88</v>
      </c>
      <c r="AV432" s="13" t="s">
        <v>88</v>
      </c>
      <c r="AW432" s="13" t="s">
        <v>32</v>
      </c>
      <c r="AX432" s="13" t="s">
        <v>77</v>
      </c>
      <c r="AY432" s="218" t="s">
        <v>227</v>
      </c>
    </row>
    <row r="433" spans="2:51" s="14" customFormat="1" ht="11.25">
      <c r="B433" s="219"/>
      <c r="C433" s="220"/>
      <c r="D433" s="209" t="s">
        <v>236</v>
      </c>
      <c r="E433" s="221" t="s">
        <v>1</v>
      </c>
      <c r="F433" s="222" t="s">
        <v>1578</v>
      </c>
      <c r="G433" s="220"/>
      <c r="H433" s="221" t="s">
        <v>1</v>
      </c>
      <c r="I433" s="223"/>
      <c r="J433" s="220"/>
      <c r="K433" s="220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236</v>
      </c>
      <c r="AU433" s="228" t="s">
        <v>88</v>
      </c>
      <c r="AV433" s="14" t="s">
        <v>85</v>
      </c>
      <c r="AW433" s="14" t="s">
        <v>32</v>
      </c>
      <c r="AX433" s="14" t="s">
        <v>77</v>
      </c>
      <c r="AY433" s="228" t="s">
        <v>227</v>
      </c>
    </row>
    <row r="434" spans="2:51" s="13" customFormat="1" ht="11.25">
      <c r="B434" s="207"/>
      <c r="C434" s="208"/>
      <c r="D434" s="209" t="s">
        <v>236</v>
      </c>
      <c r="E434" s="210" t="s">
        <v>1</v>
      </c>
      <c r="F434" s="211" t="s">
        <v>1726</v>
      </c>
      <c r="G434" s="208"/>
      <c r="H434" s="212">
        <v>15.246</v>
      </c>
      <c r="I434" s="213"/>
      <c r="J434" s="208"/>
      <c r="K434" s="208"/>
      <c r="L434" s="214"/>
      <c r="M434" s="215"/>
      <c r="N434" s="216"/>
      <c r="O434" s="216"/>
      <c r="P434" s="216"/>
      <c r="Q434" s="216"/>
      <c r="R434" s="216"/>
      <c r="S434" s="216"/>
      <c r="T434" s="217"/>
      <c r="AT434" s="218" t="s">
        <v>236</v>
      </c>
      <c r="AU434" s="218" t="s">
        <v>88</v>
      </c>
      <c r="AV434" s="13" t="s">
        <v>88</v>
      </c>
      <c r="AW434" s="13" t="s">
        <v>32</v>
      </c>
      <c r="AX434" s="13" t="s">
        <v>77</v>
      </c>
      <c r="AY434" s="218" t="s">
        <v>227</v>
      </c>
    </row>
    <row r="435" spans="2:51" s="16" customFormat="1" ht="11.25">
      <c r="B435" s="240"/>
      <c r="C435" s="241"/>
      <c r="D435" s="209" t="s">
        <v>236</v>
      </c>
      <c r="E435" s="242" t="s">
        <v>153</v>
      </c>
      <c r="F435" s="243" t="s">
        <v>290</v>
      </c>
      <c r="G435" s="241"/>
      <c r="H435" s="244">
        <v>1842.1759999999999</v>
      </c>
      <c r="I435" s="245"/>
      <c r="J435" s="241"/>
      <c r="K435" s="241"/>
      <c r="L435" s="246"/>
      <c r="M435" s="247"/>
      <c r="N435" s="248"/>
      <c r="O435" s="248"/>
      <c r="P435" s="248"/>
      <c r="Q435" s="248"/>
      <c r="R435" s="248"/>
      <c r="S435" s="248"/>
      <c r="T435" s="249"/>
      <c r="AT435" s="250" t="s">
        <v>236</v>
      </c>
      <c r="AU435" s="250" t="s">
        <v>88</v>
      </c>
      <c r="AV435" s="16" t="s">
        <v>245</v>
      </c>
      <c r="AW435" s="16" t="s">
        <v>32</v>
      </c>
      <c r="AX435" s="16" t="s">
        <v>77</v>
      </c>
      <c r="AY435" s="250" t="s">
        <v>227</v>
      </c>
    </row>
    <row r="436" spans="2:51" s="14" customFormat="1" ht="11.25">
      <c r="B436" s="219"/>
      <c r="C436" s="220"/>
      <c r="D436" s="209" t="s">
        <v>236</v>
      </c>
      <c r="E436" s="221" t="s">
        <v>1</v>
      </c>
      <c r="F436" s="222" t="s">
        <v>1727</v>
      </c>
      <c r="G436" s="220"/>
      <c r="H436" s="221" t="s">
        <v>1</v>
      </c>
      <c r="I436" s="223"/>
      <c r="J436" s="220"/>
      <c r="K436" s="220"/>
      <c r="L436" s="224"/>
      <c r="M436" s="225"/>
      <c r="N436" s="226"/>
      <c r="O436" s="226"/>
      <c r="P436" s="226"/>
      <c r="Q436" s="226"/>
      <c r="R436" s="226"/>
      <c r="S436" s="226"/>
      <c r="T436" s="227"/>
      <c r="AT436" s="228" t="s">
        <v>236</v>
      </c>
      <c r="AU436" s="228" t="s">
        <v>88</v>
      </c>
      <c r="AV436" s="14" t="s">
        <v>85</v>
      </c>
      <c r="AW436" s="14" t="s">
        <v>32</v>
      </c>
      <c r="AX436" s="14" t="s">
        <v>77</v>
      </c>
      <c r="AY436" s="228" t="s">
        <v>227</v>
      </c>
    </row>
    <row r="437" spans="2:51" s="13" customFormat="1" ht="11.25">
      <c r="B437" s="207"/>
      <c r="C437" s="208"/>
      <c r="D437" s="209" t="s">
        <v>236</v>
      </c>
      <c r="E437" s="210" t="s">
        <v>1</v>
      </c>
      <c r="F437" s="211" t="s">
        <v>1728</v>
      </c>
      <c r="G437" s="208"/>
      <c r="H437" s="212">
        <v>-7.8E-2</v>
      </c>
      <c r="I437" s="213"/>
      <c r="J437" s="208"/>
      <c r="K437" s="208"/>
      <c r="L437" s="214"/>
      <c r="M437" s="215"/>
      <c r="N437" s="216"/>
      <c r="O437" s="216"/>
      <c r="P437" s="216"/>
      <c r="Q437" s="216"/>
      <c r="R437" s="216"/>
      <c r="S437" s="216"/>
      <c r="T437" s="217"/>
      <c r="AT437" s="218" t="s">
        <v>236</v>
      </c>
      <c r="AU437" s="218" t="s">
        <v>88</v>
      </c>
      <c r="AV437" s="13" t="s">
        <v>88</v>
      </c>
      <c r="AW437" s="13" t="s">
        <v>32</v>
      </c>
      <c r="AX437" s="13" t="s">
        <v>77</v>
      </c>
      <c r="AY437" s="218" t="s">
        <v>227</v>
      </c>
    </row>
    <row r="438" spans="2:51" s="13" customFormat="1" ht="11.25">
      <c r="B438" s="207"/>
      <c r="C438" s="208"/>
      <c r="D438" s="209" t="s">
        <v>236</v>
      </c>
      <c r="E438" s="210" t="s">
        <v>1</v>
      </c>
      <c r="F438" s="211" t="s">
        <v>1729</v>
      </c>
      <c r="G438" s="208"/>
      <c r="H438" s="212">
        <v>-0.10299999999999999</v>
      </c>
      <c r="I438" s="213"/>
      <c r="J438" s="208"/>
      <c r="K438" s="208"/>
      <c r="L438" s="214"/>
      <c r="M438" s="215"/>
      <c r="N438" s="216"/>
      <c r="O438" s="216"/>
      <c r="P438" s="216"/>
      <c r="Q438" s="216"/>
      <c r="R438" s="216"/>
      <c r="S438" s="216"/>
      <c r="T438" s="217"/>
      <c r="AT438" s="218" t="s">
        <v>236</v>
      </c>
      <c r="AU438" s="218" t="s">
        <v>88</v>
      </c>
      <c r="AV438" s="13" t="s">
        <v>88</v>
      </c>
      <c r="AW438" s="13" t="s">
        <v>32</v>
      </c>
      <c r="AX438" s="13" t="s">
        <v>77</v>
      </c>
      <c r="AY438" s="218" t="s">
        <v>227</v>
      </c>
    </row>
    <row r="439" spans="2:51" s="13" customFormat="1" ht="11.25">
      <c r="B439" s="207"/>
      <c r="C439" s="208"/>
      <c r="D439" s="209" t="s">
        <v>236</v>
      </c>
      <c r="E439" s="210" t="s">
        <v>1</v>
      </c>
      <c r="F439" s="211" t="s">
        <v>1730</v>
      </c>
      <c r="G439" s="208"/>
      <c r="H439" s="212">
        <v>-2.1419999999999999</v>
      </c>
      <c r="I439" s="213"/>
      <c r="J439" s="208"/>
      <c r="K439" s="208"/>
      <c r="L439" s="214"/>
      <c r="M439" s="215"/>
      <c r="N439" s="216"/>
      <c r="O439" s="216"/>
      <c r="P439" s="216"/>
      <c r="Q439" s="216"/>
      <c r="R439" s="216"/>
      <c r="S439" s="216"/>
      <c r="T439" s="217"/>
      <c r="AT439" s="218" t="s">
        <v>236</v>
      </c>
      <c r="AU439" s="218" t="s">
        <v>88</v>
      </c>
      <c r="AV439" s="13" t="s">
        <v>88</v>
      </c>
      <c r="AW439" s="13" t="s">
        <v>32</v>
      </c>
      <c r="AX439" s="13" t="s">
        <v>77</v>
      </c>
      <c r="AY439" s="218" t="s">
        <v>227</v>
      </c>
    </row>
    <row r="440" spans="2:51" s="13" customFormat="1" ht="11.25">
      <c r="B440" s="207"/>
      <c r="C440" s="208"/>
      <c r="D440" s="209" t="s">
        <v>236</v>
      </c>
      <c r="E440" s="210" t="s">
        <v>1</v>
      </c>
      <c r="F440" s="211" t="s">
        <v>1731</v>
      </c>
      <c r="G440" s="208"/>
      <c r="H440" s="212">
        <v>-3.0129999999999999</v>
      </c>
      <c r="I440" s="213"/>
      <c r="J440" s="208"/>
      <c r="K440" s="208"/>
      <c r="L440" s="214"/>
      <c r="M440" s="215"/>
      <c r="N440" s="216"/>
      <c r="O440" s="216"/>
      <c r="P440" s="216"/>
      <c r="Q440" s="216"/>
      <c r="R440" s="216"/>
      <c r="S440" s="216"/>
      <c r="T440" s="217"/>
      <c r="AT440" s="218" t="s">
        <v>236</v>
      </c>
      <c r="AU440" s="218" t="s">
        <v>88</v>
      </c>
      <c r="AV440" s="13" t="s">
        <v>88</v>
      </c>
      <c r="AW440" s="13" t="s">
        <v>32</v>
      </c>
      <c r="AX440" s="13" t="s">
        <v>77</v>
      </c>
      <c r="AY440" s="218" t="s">
        <v>227</v>
      </c>
    </row>
    <row r="441" spans="2:51" s="13" customFormat="1" ht="11.25">
      <c r="B441" s="207"/>
      <c r="C441" s="208"/>
      <c r="D441" s="209" t="s">
        <v>236</v>
      </c>
      <c r="E441" s="210" t="s">
        <v>1</v>
      </c>
      <c r="F441" s="211" t="s">
        <v>1732</v>
      </c>
      <c r="G441" s="208"/>
      <c r="H441" s="212">
        <v>-18.937999999999999</v>
      </c>
      <c r="I441" s="213"/>
      <c r="J441" s="208"/>
      <c r="K441" s="208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236</v>
      </c>
      <c r="AU441" s="218" t="s">
        <v>88</v>
      </c>
      <c r="AV441" s="13" t="s">
        <v>88</v>
      </c>
      <c r="AW441" s="13" t="s">
        <v>32</v>
      </c>
      <c r="AX441" s="13" t="s">
        <v>77</v>
      </c>
      <c r="AY441" s="218" t="s">
        <v>227</v>
      </c>
    </row>
    <row r="442" spans="2:51" s="14" customFormat="1" ht="11.25">
      <c r="B442" s="219"/>
      <c r="C442" s="220"/>
      <c r="D442" s="209" t="s">
        <v>236</v>
      </c>
      <c r="E442" s="221" t="s">
        <v>1</v>
      </c>
      <c r="F442" s="222" t="s">
        <v>1733</v>
      </c>
      <c r="G442" s="220"/>
      <c r="H442" s="221" t="s">
        <v>1</v>
      </c>
      <c r="I442" s="223"/>
      <c r="J442" s="220"/>
      <c r="K442" s="220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236</v>
      </c>
      <c r="AU442" s="228" t="s">
        <v>88</v>
      </c>
      <c r="AV442" s="14" t="s">
        <v>85</v>
      </c>
      <c r="AW442" s="14" t="s">
        <v>32</v>
      </c>
      <c r="AX442" s="14" t="s">
        <v>77</v>
      </c>
      <c r="AY442" s="228" t="s">
        <v>227</v>
      </c>
    </row>
    <row r="443" spans="2:51" s="13" customFormat="1" ht="11.25">
      <c r="B443" s="207"/>
      <c r="C443" s="208"/>
      <c r="D443" s="209" t="s">
        <v>236</v>
      </c>
      <c r="E443" s="210" t="s">
        <v>1</v>
      </c>
      <c r="F443" s="211" t="s">
        <v>1734</v>
      </c>
      <c r="G443" s="208"/>
      <c r="H443" s="212">
        <v>-14.391</v>
      </c>
      <c r="I443" s="213"/>
      <c r="J443" s="208"/>
      <c r="K443" s="208"/>
      <c r="L443" s="214"/>
      <c r="M443" s="215"/>
      <c r="N443" s="216"/>
      <c r="O443" s="216"/>
      <c r="P443" s="216"/>
      <c r="Q443" s="216"/>
      <c r="R443" s="216"/>
      <c r="S443" s="216"/>
      <c r="T443" s="217"/>
      <c r="AT443" s="218" t="s">
        <v>236</v>
      </c>
      <c r="AU443" s="218" t="s">
        <v>88</v>
      </c>
      <c r="AV443" s="13" t="s">
        <v>88</v>
      </c>
      <c r="AW443" s="13" t="s">
        <v>32</v>
      </c>
      <c r="AX443" s="13" t="s">
        <v>77</v>
      </c>
      <c r="AY443" s="218" t="s">
        <v>227</v>
      </c>
    </row>
    <row r="444" spans="2:51" s="14" customFormat="1" ht="11.25">
      <c r="B444" s="219"/>
      <c r="C444" s="220"/>
      <c r="D444" s="209" t="s">
        <v>236</v>
      </c>
      <c r="E444" s="221" t="s">
        <v>1</v>
      </c>
      <c r="F444" s="222" t="s">
        <v>449</v>
      </c>
      <c r="G444" s="220"/>
      <c r="H444" s="221" t="s">
        <v>1</v>
      </c>
      <c r="I444" s="223"/>
      <c r="J444" s="220"/>
      <c r="K444" s="220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236</v>
      </c>
      <c r="AU444" s="228" t="s">
        <v>88</v>
      </c>
      <c r="AV444" s="14" t="s">
        <v>85</v>
      </c>
      <c r="AW444" s="14" t="s">
        <v>32</v>
      </c>
      <c r="AX444" s="14" t="s">
        <v>77</v>
      </c>
      <c r="AY444" s="228" t="s">
        <v>227</v>
      </c>
    </row>
    <row r="445" spans="2:51" s="13" customFormat="1" ht="11.25">
      <c r="B445" s="207"/>
      <c r="C445" s="208"/>
      <c r="D445" s="209" t="s">
        <v>236</v>
      </c>
      <c r="E445" s="210" t="s">
        <v>1</v>
      </c>
      <c r="F445" s="211" t="s">
        <v>1735</v>
      </c>
      <c r="G445" s="208"/>
      <c r="H445" s="212">
        <v>-155.22200000000001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2:51" s="13" customFormat="1" ht="11.25">
      <c r="B446" s="207"/>
      <c r="C446" s="208"/>
      <c r="D446" s="209" t="s">
        <v>236</v>
      </c>
      <c r="E446" s="210" t="s">
        <v>1</v>
      </c>
      <c r="F446" s="211" t="s">
        <v>1736</v>
      </c>
      <c r="G446" s="208"/>
      <c r="H446" s="212">
        <v>-85.56</v>
      </c>
      <c r="I446" s="213"/>
      <c r="J446" s="208"/>
      <c r="K446" s="208"/>
      <c r="L446" s="214"/>
      <c r="M446" s="215"/>
      <c r="N446" s="216"/>
      <c r="O446" s="216"/>
      <c r="P446" s="216"/>
      <c r="Q446" s="216"/>
      <c r="R446" s="216"/>
      <c r="S446" s="216"/>
      <c r="T446" s="217"/>
      <c r="AT446" s="218" t="s">
        <v>236</v>
      </c>
      <c r="AU446" s="218" t="s">
        <v>88</v>
      </c>
      <c r="AV446" s="13" t="s">
        <v>88</v>
      </c>
      <c r="AW446" s="13" t="s">
        <v>32</v>
      </c>
      <c r="AX446" s="13" t="s">
        <v>77</v>
      </c>
      <c r="AY446" s="218" t="s">
        <v>227</v>
      </c>
    </row>
    <row r="447" spans="2:51" s="13" customFormat="1" ht="11.25">
      <c r="B447" s="207"/>
      <c r="C447" s="208"/>
      <c r="D447" s="209" t="s">
        <v>236</v>
      </c>
      <c r="E447" s="210" t="s">
        <v>1</v>
      </c>
      <c r="F447" s="211" t="s">
        <v>452</v>
      </c>
      <c r="G447" s="208"/>
      <c r="H447" s="212">
        <v>-44.923000000000002</v>
      </c>
      <c r="I447" s="213"/>
      <c r="J447" s="208"/>
      <c r="K447" s="208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236</v>
      </c>
      <c r="AU447" s="218" t="s">
        <v>88</v>
      </c>
      <c r="AV447" s="13" t="s">
        <v>88</v>
      </c>
      <c r="AW447" s="13" t="s">
        <v>32</v>
      </c>
      <c r="AX447" s="13" t="s">
        <v>77</v>
      </c>
      <c r="AY447" s="218" t="s">
        <v>227</v>
      </c>
    </row>
    <row r="448" spans="2:51" s="13" customFormat="1" ht="11.25">
      <c r="B448" s="207"/>
      <c r="C448" s="208"/>
      <c r="D448" s="209" t="s">
        <v>236</v>
      </c>
      <c r="E448" s="210" t="s">
        <v>1</v>
      </c>
      <c r="F448" s="211" t="s">
        <v>1737</v>
      </c>
      <c r="G448" s="208"/>
      <c r="H448" s="212">
        <v>-194.65199999999999</v>
      </c>
      <c r="I448" s="213"/>
      <c r="J448" s="208"/>
      <c r="K448" s="208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236</v>
      </c>
      <c r="AU448" s="218" t="s">
        <v>88</v>
      </c>
      <c r="AV448" s="13" t="s">
        <v>88</v>
      </c>
      <c r="AW448" s="13" t="s">
        <v>32</v>
      </c>
      <c r="AX448" s="13" t="s">
        <v>77</v>
      </c>
      <c r="AY448" s="218" t="s">
        <v>227</v>
      </c>
    </row>
    <row r="449" spans="1:65" s="13" customFormat="1" ht="11.25">
      <c r="B449" s="207"/>
      <c r="C449" s="208"/>
      <c r="D449" s="209" t="s">
        <v>236</v>
      </c>
      <c r="E449" s="210" t="s">
        <v>1</v>
      </c>
      <c r="F449" s="211" t="s">
        <v>1738</v>
      </c>
      <c r="G449" s="208"/>
      <c r="H449" s="212">
        <v>-16.995000000000001</v>
      </c>
      <c r="I449" s="213"/>
      <c r="J449" s="208"/>
      <c r="K449" s="208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236</v>
      </c>
      <c r="AU449" s="218" t="s">
        <v>88</v>
      </c>
      <c r="AV449" s="13" t="s">
        <v>88</v>
      </c>
      <c r="AW449" s="13" t="s">
        <v>32</v>
      </c>
      <c r="AX449" s="13" t="s">
        <v>77</v>
      </c>
      <c r="AY449" s="218" t="s">
        <v>227</v>
      </c>
    </row>
    <row r="450" spans="1:65" s="13" customFormat="1" ht="11.25">
      <c r="B450" s="207"/>
      <c r="C450" s="208"/>
      <c r="D450" s="209" t="s">
        <v>236</v>
      </c>
      <c r="E450" s="210" t="s">
        <v>1</v>
      </c>
      <c r="F450" s="211" t="s">
        <v>1739</v>
      </c>
      <c r="G450" s="208"/>
      <c r="H450" s="212">
        <v>-8.7989999999999995</v>
      </c>
      <c r="I450" s="213"/>
      <c r="J450" s="208"/>
      <c r="K450" s="208"/>
      <c r="L450" s="214"/>
      <c r="M450" s="215"/>
      <c r="N450" s="216"/>
      <c r="O450" s="216"/>
      <c r="P450" s="216"/>
      <c r="Q450" s="216"/>
      <c r="R450" s="216"/>
      <c r="S450" s="216"/>
      <c r="T450" s="217"/>
      <c r="AT450" s="218" t="s">
        <v>236</v>
      </c>
      <c r="AU450" s="218" t="s">
        <v>88</v>
      </c>
      <c r="AV450" s="13" t="s">
        <v>88</v>
      </c>
      <c r="AW450" s="13" t="s">
        <v>32</v>
      </c>
      <c r="AX450" s="13" t="s">
        <v>77</v>
      </c>
      <c r="AY450" s="218" t="s">
        <v>227</v>
      </c>
    </row>
    <row r="451" spans="1:65" s="13" customFormat="1" ht="11.25">
      <c r="B451" s="207"/>
      <c r="C451" s="208"/>
      <c r="D451" s="209" t="s">
        <v>236</v>
      </c>
      <c r="E451" s="210" t="s">
        <v>1</v>
      </c>
      <c r="F451" s="211" t="s">
        <v>1740</v>
      </c>
      <c r="G451" s="208"/>
      <c r="H451" s="212">
        <v>-3.601</v>
      </c>
      <c r="I451" s="213"/>
      <c r="J451" s="208"/>
      <c r="K451" s="208"/>
      <c r="L451" s="214"/>
      <c r="M451" s="215"/>
      <c r="N451" s="216"/>
      <c r="O451" s="216"/>
      <c r="P451" s="216"/>
      <c r="Q451" s="216"/>
      <c r="R451" s="216"/>
      <c r="S451" s="216"/>
      <c r="T451" s="217"/>
      <c r="AT451" s="218" t="s">
        <v>236</v>
      </c>
      <c r="AU451" s="218" t="s">
        <v>88</v>
      </c>
      <c r="AV451" s="13" t="s">
        <v>88</v>
      </c>
      <c r="AW451" s="13" t="s">
        <v>32</v>
      </c>
      <c r="AX451" s="13" t="s">
        <v>77</v>
      </c>
      <c r="AY451" s="218" t="s">
        <v>227</v>
      </c>
    </row>
    <row r="452" spans="1:65" s="13" customFormat="1" ht="11.25">
      <c r="B452" s="207"/>
      <c r="C452" s="208"/>
      <c r="D452" s="209" t="s">
        <v>236</v>
      </c>
      <c r="E452" s="210" t="s">
        <v>1</v>
      </c>
      <c r="F452" s="211" t="s">
        <v>454</v>
      </c>
      <c r="G452" s="208"/>
      <c r="H452" s="212">
        <v>-204.97</v>
      </c>
      <c r="I452" s="213"/>
      <c r="J452" s="208"/>
      <c r="K452" s="208"/>
      <c r="L452" s="214"/>
      <c r="M452" s="215"/>
      <c r="N452" s="216"/>
      <c r="O452" s="216"/>
      <c r="P452" s="216"/>
      <c r="Q452" s="216"/>
      <c r="R452" s="216"/>
      <c r="S452" s="216"/>
      <c r="T452" s="217"/>
      <c r="AT452" s="218" t="s">
        <v>236</v>
      </c>
      <c r="AU452" s="218" t="s">
        <v>88</v>
      </c>
      <c r="AV452" s="13" t="s">
        <v>88</v>
      </c>
      <c r="AW452" s="13" t="s">
        <v>32</v>
      </c>
      <c r="AX452" s="13" t="s">
        <v>77</v>
      </c>
      <c r="AY452" s="218" t="s">
        <v>227</v>
      </c>
    </row>
    <row r="453" spans="1:65" s="15" customFormat="1" ht="11.25">
      <c r="B453" s="229"/>
      <c r="C453" s="230"/>
      <c r="D453" s="209" t="s">
        <v>236</v>
      </c>
      <c r="E453" s="231" t="s">
        <v>151</v>
      </c>
      <c r="F453" s="232" t="s">
        <v>244</v>
      </c>
      <c r="G453" s="230"/>
      <c r="H453" s="233">
        <v>1088.789</v>
      </c>
      <c r="I453" s="234"/>
      <c r="J453" s="230"/>
      <c r="K453" s="230"/>
      <c r="L453" s="235"/>
      <c r="M453" s="236"/>
      <c r="N453" s="237"/>
      <c r="O453" s="237"/>
      <c r="P453" s="237"/>
      <c r="Q453" s="237"/>
      <c r="R453" s="237"/>
      <c r="S453" s="237"/>
      <c r="T453" s="238"/>
      <c r="AT453" s="239" t="s">
        <v>236</v>
      </c>
      <c r="AU453" s="239" t="s">
        <v>88</v>
      </c>
      <c r="AV453" s="15" t="s">
        <v>234</v>
      </c>
      <c r="AW453" s="15" t="s">
        <v>32</v>
      </c>
      <c r="AX453" s="15" t="s">
        <v>77</v>
      </c>
      <c r="AY453" s="239" t="s">
        <v>227</v>
      </c>
    </row>
    <row r="454" spans="1:65" s="13" customFormat="1" ht="11.25">
      <c r="B454" s="207"/>
      <c r="C454" s="208"/>
      <c r="D454" s="209" t="s">
        <v>236</v>
      </c>
      <c r="E454" s="210" t="s">
        <v>1</v>
      </c>
      <c r="F454" s="211" t="s">
        <v>455</v>
      </c>
      <c r="G454" s="208"/>
      <c r="H454" s="212">
        <v>871.03099999999995</v>
      </c>
      <c r="I454" s="213"/>
      <c r="J454" s="208"/>
      <c r="K454" s="208"/>
      <c r="L454" s="214"/>
      <c r="M454" s="215"/>
      <c r="N454" s="216"/>
      <c r="O454" s="216"/>
      <c r="P454" s="216"/>
      <c r="Q454" s="216"/>
      <c r="R454" s="216"/>
      <c r="S454" s="216"/>
      <c r="T454" s="217"/>
      <c r="AT454" s="218" t="s">
        <v>236</v>
      </c>
      <c r="AU454" s="218" t="s">
        <v>88</v>
      </c>
      <c r="AV454" s="13" t="s">
        <v>88</v>
      </c>
      <c r="AW454" s="13" t="s">
        <v>32</v>
      </c>
      <c r="AX454" s="13" t="s">
        <v>85</v>
      </c>
      <c r="AY454" s="218" t="s">
        <v>227</v>
      </c>
    </row>
    <row r="455" spans="1:65" s="2" customFormat="1" ht="24.2" customHeight="1">
      <c r="A455" s="35"/>
      <c r="B455" s="36"/>
      <c r="C455" s="194" t="s">
        <v>489</v>
      </c>
      <c r="D455" s="194" t="s">
        <v>229</v>
      </c>
      <c r="E455" s="195" t="s">
        <v>457</v>
      </c>
      <c r="F455" s="196" t="s">
        <v>458</v>
      </c>
      <c r="G455" s="197" t="s">
        <v>402</v>
      </c>
      <c r="H455" s="198">
        <v>217.75800000000001</v>
      </c>
      <c r="I455" s="199"/>
      <c r="J455" s="200">
        <f>ROUND(I455*H455,2)</f>
        <v>0</v>
      </c>
      <c r="K455" s="196" t="s">
        <v>233</v>
      </c>
      <c r="L455" s="40"/>
      <c r="M455" s="201" t="s">
        <v>1</v>
      </c>
      <c r="N455" s="202" t="s">
        <v>42</v>
      </c>
      <c r="O455" s="72"/>
      <c r="P455" s="203">
        <f>O455*H455</f>
        <v>0</v>
      </c>
      <c r="Q455" s="203">
        <v>0</v>
      </c>
      <c r="R455" s="203">
        <f>Q455*H455</f>
        <v>0</v>
      </c>
      <c r="S455" s="203">
        <v>0</v>
      </c>
      <c r="T455" s="204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5" t="s">
        <v>234</v>
      </c>
      <c r="AT455" s="205" t="s">
        <v>229</v>
      </c>
      <c r="AU455" s="205" t="s">
        <v>88</v>
      </c>
      <c r="AY455" s="18" t="s">
        <v>227</v>
      </c>
      <c r="BE455" s="206">
        <f>IF(N455="základní",J455,0)</f>
        <v>0</v>
      </c>
      <c r="BF455" s="206">
        <f>IF(N455="snížená",J455,0)</f>
        <v>0</v>
      </c>
      <c r="BG455" s="206">
        <f>IF(N455="zákl. přenesená",J455,0)</f>
        <v>0</v>
      </c>
      <c r="BH455" s="206">
        <f>IF(N455="sníž. přenesená",J455,0)</f>
        <v>0</v>
      </c>
      <c r="BI455" s="206">
        <f>IF(N455="nulová",J455,0)</f>
        <v>0</v>
      </c>
      <c r="BJ455" s="18" t="s">
        <v>85</v>
      </c>
      <c r="BK455" s="206">
        <f>ROUND(I455*H455,2)</f>
        <v>0</v>
      </c>
      <c r="BL455" s="18" t="s">
        <v>234</v>
      </c>
      <c r="BM455" s="205" t="s">
        <v>1741</v>
      </c>
    </row>
    <row r="456" spans="1:65" s="13" customFormat="1" ht="11.25">
      <c r="B456" s="207"/>
      <c r="C456" s="208"/>
      <c r="D456" s="209" t="s">
        <v>236</v>
      </c>
      <c r="E456" s="210" t="s">
        <v>1</v>
      </c>
      <c r="F456" s="211" t="s">
        <v>460</v>
      </c>
      <c r="G456" s="208"/>
      <c r="H456" s="212">
        <v>217.75800000000001</v>
      </c>
      <c r="I456" s="213"/>
      <c r="J456" s="208"/>
      <c r="K456" s="208"/>
      <c r="L456" s="214"/>
      <c r="M456" s="215"/>
      <c r="N456" s="216"/>
      <c r="O456" s="216"/>
      <c r="P456" s="216"/>
      <c r="Q456" s="216"/>
      <c r="R456" s="216"/>
      <c r="S456" s="216"/>
      <c r="T456" s="217"/>
      <c r="AT456" s="218" t="s">
        <v>236</v>
      </c>
      <c r="AU456" s="218" t="s">
        <v>88</v>
      </c>
      <c r="AV456" s="13" t="s">
        <v>88</v>
      </c>
      <c r="AW456" s="13" t="s">
        <v>32</v>
      </c>
      <c r="AX456" s="13" t="s">
        <v>85</v>
      </c>
      <c r="AY456" s="218" t="s">
        <v>227</v>
      </c>
    </row>
    <row r="457" spans="1:65" s="2" customFormat="1" ht="14.45" customHeight="1">
      <c r="A457" s="35"/>
      <c r="B457" s="36"/>
      <c r="C457" s="194" t="s">
        <v>493</v>
      </c>
      <c r="D457" s="194" t="s">
        <v>229</v>
      </c>
      <c r="E457" s="195" t="s">
        <v>1742</v>
      </c>
      <c r="F457" s="196" t="s">
        <v>1743</v>
      </c>
      <c r="G457" s="197" t="s">
        <v>248</v>
      </c>
      <c r="H457" s="198">
        <v>637.447</v>
      </c>
      <c r="I457" s="199"/>
      <c r="J457" s="200">
        <f>ROUND(I457*H457,2)</f>
        <v>0</v>
      </c>
      <c r="K457" s="196" t="s">
        <v>233</v>
      </c>
      <c r="L457" s="40"/>
      <c r="M457" s="201" t="s">
        <v>1</v>
      </c>
      <c r="N457" s="202" t="s">
        <v>42</v>
      </c>
      <c r="O457" s="72"/>
      <c r="P457" s="203">
        <f>O457*H457</f>
        <v>0</v>
      </c>
      <c r="Q457" s="203">
        <v>8.4000000000000003E-4</v>
      </c>
      <c r="R457" s="203">
        <f>Q457*H457</f>
        <v>0.53545547999999998</v>
      </c>
      <c r="S457" s="203">
        <v>0</v>
      </c>
      <c r="T457" s="204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234</v>
      </c>
      <c r="AT457" s="205" t="s">
        <v>229</v>
      </c>
      <c r="AU457" s="205" t="s">
        <v>88</v>
      </c>
      <c r="AY457" s="18" t="s">
        <v>227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8" t="s">
        <v>85</v>
      </c>
      <c r="BK457" s="206">
        <f>ROUND(I457*H457,2)</f>
        <v>0</v>
      </c>
      <c r="BL457" s="18" t="s">
        <v>234</v>
      </c>
      <c r="BM457" s="205" t="s">
        <v>1744</v>
      </c>
    </row>
    <row r="458" spans="1:65" s="14" customFormat="1" ht="11.25">
      <c r="B458" s="219"/>
      <c r="C458" s="220"/>
      <c r="D458" s="209" t="s">
        <v>236</v>
      </c>
      <c r="E458" s="221" t="s">
        <v>1</v>
      </c>
      <c r="F458" s="222" t="s">
        <v>1677</v>
      </c>
      <c r="G458" s="220"/>
      <c r="H458" s="221" t="s">
        <v>1</v>
      </c>
      <c r="I458" s="223"/>
      <c r="J458" s="220"/>
      <c r="K458" s="220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236</v>
      </c>
      <c r="AU458" s="228" t="s">
        <v>88</v>
      </c>
      <c r="AV458" s="14" t="s">
        <v>85</v>
      </c>
      <c r="AW458" s="14" t="s">
        <v>32</v>
      </c>
      <c r="AX458" s="14" t="s">
        <v>77</v>
      </c>
      <c r="AY458" s="228" t="s">
        <v>227</v>
      </c>
    </row>
    <row r="459" spans="1:65" s="13" customFormat="1" ht="11.25">
      <c r="B459" s="207"/>
      <c r="C459" s="208"/>
      <c r="D459" s="209" t="s">
        <v>236</v>
      </c>
      <c r="E459" s="210" t="s">
        <v>1</v>
      </c>
      <c r="F459" s="211" t="s">
        <v>1745</v>
      </c>
      <c r="G459" s="208"/>
      <c r="H459" s="212">
        <v>26.411000000000001</v>
      </c>
      <c r="I459" s="213"/>
      <c r="J459" s="208"/>
      <c r="K459" s="208"/>
      <c r="L459" s="214"/>
      <c r="M459" s="215"/>
      <c r="N459" s="216"/>
      <c r="O459" s="216"/>
      <c r="P459" s="216"/>
      <c r="Q459" s="216"/>
      <c r="R459" s="216"/>
      <c r="S459" s="216"/>
      <c r="T459" s="217"/>
      <c r="AT459" s="218" t="s">
        <v>236</v>
      </c>
      <c r="AU459" s="218" t="s">
        <v>88</v>
      </c>
      <c r="AV459" s="13" t="s">
        <v>88</v>
      </c>
      <c r="AW459" s="13" t="s">
        <v>32</v>
      </c>
      <c r="AX459" s="13" t="s">
        <v>77</v>
      </c>
      <c r="AY459" s="218" t="s">
        <v>227</v>
      </c>
    </row>
    <row r="460" spans="1:65" s="13" customFormat="1" ht="11.25">
      <c r="B460" s="207"/>
      <c r="C460" s="208"/>
      <c r="D460" s="209" t="s">
        <v>236</v>
      </c>
      <c r="E460" s="210" t="s">
        <v>1</v>
      </c>
      <c r="F460" s="211" t="s">
        <v>1746</v>
      </c>
      <c r="G460" s="208"/>
      <c r="H460" s="212">
        <v>285.13799999999998</v>
      </c>
      <c r="I460" s="213"/>
      <c r="J460" s="208"/>
      <c r="K460" s="208"/>
      <c r="L460" s="214"/>
      <c r="M460" s="215"/>
      <c r="N460" s="216"/>
      <c r="O460" s="216"/>
      <c r="P460" s="216"/>
      <c r="Q460" s="216"/>
      <c r="R460" s="216"/>
      <c r="S460" s="216"/>
      <c r="T460" s="217"/>
      <c r="AT460" s="218" t="s">
        <v>236</v>
      </c>
      <c r="AU460" s="218" t="s">
        <v>88</v>
      </c>
      <c r="AV460" s="13" t="s">
        <v>88</v>
      </c>
      <c r="AW460" s="13" t="s">
        <v>32</v>
      </c>
      <c r="AX460" s="13" t="s">
        <v>77</v>
      </c>
      <c r="AY460" s="218" t="s">
        <v>227</v>
      </c>
    </row>
    <row r="461" spans="1:65" s="13" customFormat="1" ht="11.25">
      <c r="B461" s="207"/>
      <c r="C461" s="208"/>
      <c r="D461" s="209" t="s">
        <v>236</v>
      </c>
      <c r="E461" s="210" t="s">
        <v>1</v>
      </c>
      <c r="F461" s="211" t="s">
        <v>1747</v>
      </c>
      <c r="G461" s="208"/>
      <c r="H461" s="212">
        <v>281.45</v>
      </c>
      <c r="I461" s="213"/>
      <c r="J461" s="208"/>
      <c r="K461" s="208"/>
      <c r="L461" s="214"/>
      <c r="M461" s="215"/>
      <c r="N461" s="216"/>
      <c r="O461" s="216"/>
      <c r="P461" s="216"/>
      <c r="Q461" s="216"/>
      <c r="R461" s="216"/>
      <c r="S461" s="216"/>
      <c r="T461" s="217"/>
      <c r="AT461" s="218" t="s">
        <v>236</v>
      </c>
      <c r="AU461" s="218" t="s">
        <v>88</v>
      </c>
      <c r="AV461" s="13" t="s">
        <v>88</v>
      </c>
      <c r="AW461" s="13" t="s">
        <v>32</v>
      </c>
      <c r="AX461" s="13" t="s">
        <v>77</v>
      </c>
      <c r="AY461" s="218" t="s">
        <v>227</v>
      </c>
    </row>
    <row r="462" spans="1:65" s="13" customFormat="1" ht="11.25">
      <c r="B462" s="207"/>
      <c r="C462" s="208"/>
      <c r="D462" s="209" t="s">
        <v>236</v>
      </c>
      <c r="E462" s="210" t="s">
        <v>1</v>
      </c>
      <c r="F462" s="211" t="s">
        <v>1748</v>
      </c>
      <c r="G462" s="208"/>
      <c r="H462" s="212">
        <v>137.19999999999999</v>
      </c>
      <c r="I462" s="213"/>
      <c r="J462" s="208"/>
      <c r="K462" s="208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236</v>
      </c>
      <c r="AU462" s="218" t="s">
        <v>88</v>
      </c>
      <c r="AV462" s="13" t="s">
        <v>88</v>
      </c>
      <c r="AW462" s="13" t="s">
        <v>32</v>
      </c>
      <c r="AX462" s="13" t="s">
        <v>77</v>
      </c>
      <c r="AY462" s="218" t="s">
        <v>227</v>
      </c>
    </row>
    <row r="463" spans="1:65" s="13" customFormat="1" ht="11.25">
      <c r="B463" s="207"/>
      <c r="C463" s="208"/>
      <c r="D463" s="209" t="s">
        <v>236</v>
      </c>
      <c r="E463" s="210" t="s">
        <v>1</v>
      </c>
      <c r="F463" s="211" t="s">
        <v>1749</v>
      </c>
      <c r="G463" s="208"/>
      <c r="H463" s="212">
        <v>48.9</v>
      </c>
      <c r="I463" s="213"/>
      <c r="J463" s="208"/>
      <c r="K463" s="208"/>
      <c r="L463" s="214"/>
      <c r="M463" s="215"/>
      <c r="N463" s="216"/>
      <c r="O463" s="216"/>
      <c r="P463" s="216"/>
      <c r="Q463" s="216"/>
      <c r="R463" s="216"/>
      <c r="S463" s="216"/>
      <c r="T463" s="217"/>
      <c r="AT463" s="218" t="s">
        <v>236</v>
      </c>
      <c r="AU463" s="218" t="s">
        <v>88</v>
      </c>
      <c r="AV463" s="13" t="s">
        <v>88</v>
      </c>
      <c r="AW463" s="13" t="s">
        <v>32</v>
      </c>
      <c r="AX463" s="13" t="s">
        <v>77</v>
      </c>
      <c r="AY463" s="218" t="s">
        <v>227</v>
      </c>
    </row>
    <row r="464" spans="1:65" s="13" customFormat="1" ht="11.25">
      <c r="B464" s="207"/>
      <c r="C464" s="208"/>
      <c r="D464" s="209" t="s">
        <v>236</v>
      </c>
      <c r="E464" s="210" t="s">
        <v>1</v>
      </c>
      <c r="F464" s="211" t="s">
        <v>1750</v>
      </c>
      <c r="G464" s="208"/>
      <c r="H464" s="212">
        <v>162.601</v>
      </c>
      <c r="I464" s="213"/>
      <c r="J464" s="208"/>
      <c r="K464" s="208"/>
      <c r="L464" s="214"/>
      <c r="M464" s="215"/>
      <c r="N464" s="216"/>
      <c r="O464" s="216"/>
      <c r="P464" s="216"/>
      <c r="Q464" s="216"/>
      <c r="R464" s="216"/>
      <c r="S464" s="216"/>
      <c r="T464" s="217"/>
      <c r="AT464" s="218" t="s">
        <v>236</v>
      </c>
      <c r="AU464" s="218" t="s">
        <v>88</v>
      </c>
      <c r="AV464" s="13" t="s">
        <v>88</v>
      </c>
      <c r="AW464" s="13" t="s">
        <v>32</v>
      </c>
      <c r="AX464" s="13" t="s">
        <v>77</v>
      </c>
      <c r="AY464" s="218" t="s">
        <v>227</v>
      </c>
    </row>
    <row r="465" spans="2:51" s="13" customFormat="1" ht="11.25">
      <c r="B465" s="207"/>
      <c r="C465" s="208"/>
      <c r="D465" s="209" t="s">
        <v>236</v>
      </c>
      <c r="E465" s="210" t="s">
        <v>1</v>
      </c>
      <c r="F465" s="211" t="s">
        <v>1751</v>
      </c>
      <c r="G465" s="208"/>
      <c r="H465" s="212">
        <v>398.46199999999999</v>
      </c>
      <c r="I465" s="213"/>
      <c r="J465" s="208"/>
      <c r="K465" s="208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236</v>
      </c>
      <c r="AU465" s="218" t="s">
        <v>88</v>
      </c>
      <c r="AV465" s="13" t="s">
        <v>88</v>
      </c>
      <c r="AW465" s="13" t="s">
        <v>32</v>
      </c>
      <c r="AX465" s="13" t="s">
        <v>77</v>
      </c>
      <c r="AY465" s="218" t="s">
        <v>227</v>
      </c>
    </row>
    <row r="466" spans="2:51" s="14" customFormat="1" ht="11.25">
      <c r="B466" s="219"/>
      <c r="C466" s="220"/>
      <c r="D466" s="209" t="s">
        <v>236</v>
      </c>
      <c r="E466" s="221" t="s">
        <v>1</v>
      </c>
      <c r="F466" s="222" t="s">
        <v>1685</v>
      </c>
      <c r="G466" s="220"/>
      <c r="H466" s="221" t="s">
        <v>1</v>
      </c>
      <c r="I466" s="223"/>
      <c r="J466" s="220"/>
      <c r="K466" s="220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236</v>
      </c>
      <c r="AU466" s="228" t="s">
        <v>88</v>
      </c>
      <c r="AV466" s="14" t="s">
        <v>85</v>
      </c>
      <c r="AW466" s="14" t="s">
        <v>32</v>
      </c>
      <c r="AX466" s="14" t="s">
        <v>77</v>
      </c>
      <c r="AY466" s="228" t="s">
        <v>227</v>
      </c>
    </row>
    <row r="467" spans="2:51" s="13" customFormat="1" ht="11.25">
      <c r="B467" s="207"/>
      <c r="C467" s="208"/>
      <c r="D467" s="209" t="s">
        <v>236</v>
      </c>
      <c r="E467" s="210" t="s">
        <v>1</v>
      </c>
      <c r="F467" s="211" t="s">
        <v>1752</v>
      </c>
      <c r="G467" s="208"/>
      <c r="H467" s="212">
        <v>71.194999999999993</v>
      </c>
      <c r="I467" s="213"/>
      <c r="J467" s="208"/>
      <c r="K467" s="208"/>
      <c r="L467" s="214"/>
      <c r="M467" s="215"/>
      <c r="N467" s="216"/>
      <c r="O467" s="216"/>
      <c r="P467" s="216"/>
      <c r="Q467" s="216"/>
      <c r="R467" s="216"/>
      <c r="S467" s="216"/>
      <c r="T467" s="217"/>
      <c r="AT467" s="218" t="s">
        <v>236</v>
      </c>
      <c r="AU467" s="218" t="s">
        <v>88</v>
      </c>
      <c r="AV467" s="13" t="s">
        <v>88</v>
      </c>
      <c r="AW467" s="13" t="s">
        <v>32</v>
      </c>
      <c r="AX467" s="13" t="s">
        <v>77</v>
      </c>
      <c r="AY467" s="218" t="s">
        <v>227</v>
      </c>
    </row>
    <row r="468" spans="2:51" s="14" customFormat="1" ht="11.25">
      <c r="B468" s="219"/>
      <c r="C468" s="220"/>
      <c r="D468" s="209" t="s">
        <v>236</v>
      </c>
      <c r="E468" s="221" t="s">
        <v>1</v>
      </c>
      <c r="F468" s="222" t="s">
        <v>1687</v>
      </c>
      <c r="G468" s="220"/>
      <c r="H468" s="221" t="s">
        <v>1</v>
      </c>
      <c r="I468" s="223"/>
      <c r="J468" s="220"/>
      <c r="K468" s="220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236</v>
      </c>
      <c r="AU468" s="228" t="s">
        <v>88</v>
      </c>
      <c r="AV468" s="14" t="s">
        <v>85</v>
      </c>
      <c r="AW468" s="14" t="s">
        <v>32</v>
      </c>
      <c r="AX468" s="14" t="s">
        <v>77</v>
      </c>
      <c r="AY468" s="228" t="s">
        <v>227</v>
      </c>
    </row>
    <row r="469" spans="2:51" s="13" customFormat="1" ht="11.25">
      <c r="B469" s="207"/>
      <c r="C469" s="208"/>
      <c r="D469" s="209" t="s">
        <v>236</v>
      </c>
      <c r="E469" s="210" t="s">
        <v>1</v>
      </c>
      <c r="F469" s="211" t="s">
        <v>1753</v>
      </c>
      <c r="G469" s="208"/>
      <c r="H469" s="212">
        <v>24.55</v>
      </c>
      <c r="I469" s="213"/>
      <c r="J469" s="208"/>
      <c r="K469" s="208"/>
      <c r="L469" s="214"/>
      <c r="M469" s="215"/>
      <c r="N469" s="216"/>
      <c r="O469" s="216"/>
      <c r="P469" s="216"/>
      <c r="Q469" s="216"/>
      <c r="R469" s="216"/>
      <c r="S469" s="216"/>
      <c r="T469" s="217"/>
      <c r="AT469" s="218" t="s">
        <v>236</v>
      </c>
      <c r="AU469" s="218" t="s">
        <v>88</v>
      </c>
      <c r="AV469" s="13" t="s">
        <v>88</v>
      </c>
      <c r="AW469" s="13" t="s">
        <v>32</v>
      </c>
      <c r="AX469" s="13" t="s">
        <v>77</v>
      </c>
      <c r="AY469" s="218" t="s">
        <v>227</v>
      </c>
    </row>
    <row r="470" spans="2:51" s="14" customFormat="1" ht="11.25">
      <c r="B470" s="219"/>
      <c r="C470" s="220"/>
      <c r="D470" s="209" t="s">
        <v>236</v>
      </c>
      <c r="E470" s="221" t="s">
        <v>1</v>
      </c>
      <c r="F470" s="222" t="s">
        <v>1691</v>
      </c>
      <c r="G470" s="220"/>
      <c r="H470" s="221" t="s">
        <v>1</v>
      </c>
      <c r="I470" s="223"/>
      <c r="J470" s="220"/>
      <c r="K470" s="220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236</v>
      </c>
      <c r="AU470" s="228" t="s">
        <v>88</v>
      </c>
      <c r="AV470" s="14" t="s">
        <v>85</v>
      </c>
      <c r="AW470" s="14" t="s">
        <v>32</v>
      </c>
      <c r="AX470" s="14" t="s">
        <v>77</v>
      </c>
      <c r="AY470" s="228" t="s">
        <v>227</v>
      </c>
    </row>
    <row r="471" spans="2:51" s="13" customFormat="1" ht="11.25">
      <c r="B471" s="207"/>
      <c r="C471" s="208"/>
      <c r="D471" s="209" t="s">
        <v>236</v>
      </c>
      <c r="E471" s="210" t="s">
        <v>1</v>
      </c>
      <c r="F471" s="211" t="s">
        <v>1754</v>
      </c>
      <c r="G471" s="208"/>
      <c r="H471" s="212">
        <v>36.950000000000003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77</v>
      </c>
      <c r="AY471" s="218" t="s">
        <v>227</v>
      </c>
    </row>
    <row r="472" spans="2:51" s="14" customFormat="1" ht="11.25">
      <c r="B472" s="219"/>
      <c r="C472" s="220"/>
      <c r="D472" s="209" t="s">
        <v>236</v>
      </c>
      <c r="E472" s="221" t="s">
        <v>1</v>
      </c>
      <c r="F472" s="222" t="s">
        <v>1693</v>
      </c>
      <c r="G472" s="220"/>
      <c r="H472" s="221" t="s">
        <v>1</v>
      </c>
      <c r="I472" s="223"/>
      <c r="J472" s="220"/>
      <c r="K472" s="220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236</v>
      </c>
      <c r="AU472" s="228" t="s">
        <v>88</v>
      </c>
      <c r="AV472" s="14" t="s">
        <v>85</v>
      </c>
      <c r="AW472" s="14" t="s">
        <v>32</v>
      </c>
      <c r="AX472" s="14" t="s">
        <v>77</v>
      </c>
      <c r="AY472" s="228" t="s">
        <v>227</v>
      </c>
    </row>
    <row r="473" spans="2:51" s="14" customFormat="1" ht="11.25">
      <c r="B473" s="219"/>
      <c r="C473" s="220"/>
      <c r="D473" s="209" t="s">
        <v>236</v>
      </c>
      <c r="E473" s="221" t="s">
        <v>1</v>
      </c>
      <c r="F473" s="222" t="s">
        <v>1694</v>
      </c>
      <c r="G473" s="220"/>
      <c r="H473" s="221" t="s">
        <v>1</v>
      </c>
      <c r="I473" s="223"/>
      <c r="J473" s="220"/>
      <c r="K473" s="220"/>
      <c r="L473" s="224"/>
      <c r="M473" s="225"/>
      <c r="N473" s="226"/>
      <c r="O473" s="226"/>
      <c r="P473" s="226"/>
      <c r="Q473" s="226"/>
      <c r="R473" s="226"/>
      <c r="S473" s="226"/>
      <c r="T473" s="227"/>
      <c r="AT473" s="228" t="s">
        <v>236</v>
      </c>
      <c r="AU473" s="228" t="s">
        <v>88</v>
      </c>
      <c r="AV473" s="14" t="s">
        <v>85</v>
      </c>
      <c r="AW473" s="14" t="s">
        <v>32</v>
      </c>
      <c r="AX473" s="14" t="s">
        <v>77</v>
      </c>
      <c r="AY473" s="228" t="s">
        <v>227</v>
      </c>
    </row>
    <row r="474" spans="2:51" s="13" customFormat="1" ht="11.25">
      <c r="B474" s="207"/>
      <c r="C474" s="208"/>
      <c r="D474" s="209" t="s">
        <v>236</v>
      </c>
      <c r="E474" s="210" t="s">
        <v>1</v>
      </c>
      <c r="F474" s="211" t="s">
        <v>1755</v>
      </c>
      <c r="G474" s="208"/>
      <c r="H474" s="212">
        <v>15.683</v>
      </c>
      <c r="I474" s="213"/>
      <c r="J474" s="208"/>
      <c r="K474" s="208"/>
      <c r="L474" s="214"/>
      <c r="M474" s="215"/>
      <c r="N474" s="216"/>
      <c r="O474" s="216"/>
      <c r="P474" s="216"/>
      <c r="Q474" s="216"/>
      <c r="R474" s="216"/>
      <c r="S474" s="216"/>
      <c r="T474" s="217"/>
      <c r="AT474" s="218" t="s">
        <v>236</v>
      </c>
      <c r="AU474" s="218" t="s">
        <v>88</v>
      </c>
      <c r="AV474" s="13" t="s">
        <v>88</v>
      </c>
      <c r="AW474" s="13" t="s">
        <v>32</v>
      </c>
      <c r="AX474" s="13" t="s">
        <v>77</v>
      </c>
      <c r="AY474" s="218" t="s">
        <v>227</v>
      </c>
    </row>
    <row r="475" spans="2:51" s="13" customFormat="1" ht="11.25">
      <c r="B475" s="207"/>
      <c r="C475" s="208"/>
      <c r="D475" s="209" t="s">
        <v>236</v>
      </c>
      <c r="E475" s="210" t="s">
        <v>1</v>
      </c>
      <c r="F475" s="211" t="s">
        <v>1756</v>
      </c>
      <c r="G475" s="208"/>
      <c r="H475" s="212">
        <v>255.71</v>
      </c>
      <c r="I475" s="213"/>
      <c r="J475" s="208"/>
      <c r="K475" s="208"/>
      <c r="L475" s="214"/>
      <c r="M475" s="215"/>
      <c r="N475" s="216"/>
      <c r="O475" s="216"/>
      <c r="P475" s="216"/>
      <c r="Q475" s="216"/>
      <c r="R475" s="216"/>
      <c r="S475" s="216"/>
      <c r="T475" s="217"/>
      <c r="AT475" s="218" t="s">
        <v>236</v>
      </c>
      <c r="AU475" s="218" t="s">
        <v>88</v>
      </c>
      <c r="AV475" s="13" t="s">
        <v>88</v>
      </c>
      <c r="AW475" s="13" t="s">
        <v>32</v>
      </c>
      <c r="AX475" s="13" t="s">
        <v>77</v>
      </c>
      <c r="AY475" s="218" t="s">
        <v>227</v>
      </c>
    </row>
    <row r="476" spans="2:51" s="13" customFormat="1" ht="11.25">
      <c r="B476" s="207"/>
      <c r="C476" s="208"/>
      <c r="D476" s="209" t="s">
        <v>236</v>
      </c>
      <c r="E476" s="210" t="s">
        <v>1</v>
      </c>
      <c r="F476" s="211" t="s">
        <v>1757</v>
      </c>
      <c r="G476" s="208"/>
      <c r="H476" s="212">
        <v>72.625</v>
      </c>
      <c r="I476" s="213"/>
      <c r="J476" s="208"/>
      <c r="K476" s="208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236</v>
      </c>
      <c r="AU476" s="218" t="s">
        <v>88</v>
      </c>
      <c r="AV476" s="13" t="s">
        <v>88</v>
      </c>
      <c r="AW476" s="13" t="s">
        <v>32</v>
      </c>
      <c r="AX476" s="13" t="s">
        <v>77</v>
      </c>
      <c r="AY476" s="218" t="s">
        <v>227</v>
      </c>
    </row>
    <row r="477" spans="2:51" s="13" customFormat="1" ht="11.25">
      <c r="B477" s="207"/>
      <c r="C477" s="208"/>
      <c r="D477" s="209" t="s">
        <v>236</v>
      </c>
      <c r="E477" s="210" t="s">
        <v>1</v>
      </c>
      <c r="F477" s="211" t="s">
        <v>1758</v>
      </c>
      <c r="G477" s="208"/>
      <c r="H477" s="212">
        <v>207.06</v>
      </c>
      <c r="I477" s="213"/>
      <c r="J477" s="208"/>
      <c r="K477" s="208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236</v>
      </c>
      <c r="AU477" s="218" t="s">
        <v>88</v>
      </c>
      <c r="AV477" s="13" t="s">
        <v>88</v>
      </c>
      <c r="AW477" s="13" t="s">
        <v>32</v>
      </c>
      <c r="AX477" s="13" t="s">
        <v>77</v>
      </c>
      <c r="AY477" s="218" t="s">
        <v>227</v>
      </c>
    </row>
    <row r="478" spans="2:51" s="13" customFormat="1" ht="11.25">
      <c r="B478" s="207"/>
      <c r="C478" s="208"/>
      <c r="D478" s="209" t="s">
        <v>236</v>
      </c>
      <c r="E478" s="210" t="s">
        <v>1</v>
      </c>
      <c r="F478" s="211" t="s">
        <v>1759</v>
      </c>
      <c r="G478" s="208"/>
      <c r="H478" s="212">
        <v>32.895000000000003</v>
      </c>
      <c r="I478" s="213"/>
      <c r="J478" s="208"/>
      <c r="K478" s="208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236</v>
      </c>
      <c r="AU478" s="218" t="s">
        <v>88</v>
      </c>
      <c r="AV478" s="13" t="s">
        <v>88</v>
      </c>
      <c r="AW478" s="13" t="s">
        <v>32</v>
      </c>
      <c r="AX478" s="13" t="s">
        <v>77</v>
      </c>
      <c r="AY478" s="218" t="s">
        <v>227</v>
      </c>
    </row>
    <row r="479" spans="2:51" s="13" customFormat="1" ht="11.25">
      <c r="B479" s="207"/>
      <c r="C479" s="208"/>
      <c r="D479" s="209" t="s">
        <v>236</v>
      </c>
      <c r="E479" s="210" t="s">
        <v>1</v>
      </c>
      <c r="F479" s="211" t="s">
        <v>1760</v>
      </c>
      <c r="G479" s="208"/>
      <c r="H479" s="212">
        <v>111.01300000000001</v>
      </c>
      <c r="I479" s="213"/>
      <c r="J479" s="208"/>
      <c r="K479" s="208"/>
      <c r="L479" s="214"/>
      <c r="M479" s="215"/>
      <c r="N479" s="216"/>
      <c r="O479" s="216"/>
      <c r="P479" s="216"/>
      <c r="Q479" s="216"/>
      <c r="R479" s="216"/>
      <c r="S479" s="216"/>
      <c r="T479" s="217"/>
      <c r="AT479" s="218" t="s">
        <v>236</v>
      </c>
      <c r="AU479" s="218" t="s">
        <v>88</v>
      </c>
      <c r="AV479" s="13" t="s">
        <v>88</v>
      </c>
      <c r="AW479" s="13" t="s">
        <v>32</v>
      </c>
      <c r="AX479" s="13" t="s">
        <v>77</v>
      </c>
      <c r="AY479" s="218" t="s">
        <v>227</v>
      </c>
    </row>
    <row r="480" spans="2:51" s="13" customFormat="1" ht="11.25">
      <c r="B480" s="207"/>
      <c r="C480" s="208"/>
      <c r="D480" s="209" t="s">
        <v>236</v>
      </c>
      <c r="E480" s="210" t="s">
        <v>1</v>
      </c>
      <c r="F480" s="211" t="s">
        <v>1761</v>
      </c>
      <c r="G480" s="208"/>
      <c r="H480" s="212">
        <v>40.238</v>
      </c>
      <c r="I480" s="213"/>
      <c r="J480" s="208"/>
      <c r="K480" s="208"/>
      <c r="L480" s="214"/>
      <c r="M480" s="215"/>
      <c r="N480" s="216"/>
      <c r="O480" s="216"/>
      <c r="P480" s="216"/>
      <c r="Q480" s="216"/>
      <c r="R480" s="216"/>
      <c r="S480" s="216"/>
      <c r="T480" s="217"/>
      <c r="AT480" s="218" t="s">
        <v>236</v>
      </c>
      <c r="AU480" s="218" t="s">
        <v>88</v>
      </c>
      <c r="AV480" s="13" t="s">
        <v>88</v>
      </c>
      <c r="AW480" s="13" t="s">
        <v>32</v>
      </c>
      <c r="AX480" s="13" t="s">
        <v>77</v>
      </c>
      <c r="AY480" s="218" t="s">
        <v>227</v>
      </c>
    </row>
    <row r="481" spans="2:51" s="13" customFormat="1" ht="11.25">
      <c r="B481" s="207"/>
      <c r="C481" s="208"/>
      <c r="D481" s="209" t="s">
        <v>236</v>
      </c>
      <c r="E481" s="210" t="s">
        <v>1</v>
      </c>
      <c r="F481" s="211" t="s">
        <v>1762</v>
      </c>
      <c r="G481" s="208"/>
      <c r="H481" s="212">
        <v>91.385000000000005</v>
      </c>
      <c r="I481" s="213"/>
      <c r="J481" s="208"/>
      <c r="K481" s="208"/>
      <c r="L481" s="214"/>
      <c r="M481" s="215"/>
      <c r="N481" s="216"/>
      <c r="O481" s="216"/>
      <c r="P481" s="216"/>
      <c r="Q481" s="216"/>
      <c r="R481" s="216"/>
      <c r="S481" s="216"/>
      <c r="T481" s="217"/>
      <c r="AT481" s="218" t="s">
        <v>236</v>
      </c>
      <c r="AU481" s="218" t="s">
        <v>88</v>
      </c>
      <c r="AV481" s="13" t="s">
        <v>88</v>
      </c>
      <c r="AW481" s="13" t="s">
        <v>32</v>
      </c>
      <c r="AX481" s="13" t="s">
        <v>77</v>
      </c>
      <c r="AY481" s="218" t="s">
        <v>227</v>
      </c>
    </row>
    <row r="482" spans="2:51" s="13" customFormat="1" ht="11.25">
      <c r="B482" s="207"/>
      <c r="C482" s="208"/>
      <c r="D482" s="209" t="s">
        <v>236</v>
      </c>
      <c r="E482" s="210" t="s">
        <v>1</v>
      </c>
      <c r="F482" s="211" t="s">
        <v>1763</v>
      </c>
      <c r="G482" s="208"/>
      <c r="H482" s="212">
        <v>318.565</v>
      </c>
      <c r="I482" s="213"/>
      <c r="J482" s="208"/>
      <c r="K482" s="208"/>
      <c r="L482" s="214"/>
      <c r="M482" s="215"/>
      <c r="N482" s="216"/>
      <c r="O482" s="216"/>
      <c r="P482" s="216"/>
      <c r="Q482" s="216"/>
      <c r="R482" s="216"/>
      <c r="S482" s="216"/>
      <c r="T482" s="217"/>
      <c r="AT482" s="218" t="s">
        <v>236</v>
      </c>
      <c r="AU482" s="218" t="s">
        <v>88</v>
      </c>
      <c r="AV482" s="13" t="s">
        <v>88</v>
      </c>
      <c r="AW482" s="13" t="s">
        <v>32</v>
      </c>
      <c r="AX482" s="13" t="s">
        <v>77</v>
      </c>
      <c r="AY482" s="218" t="s">
        <v>227</v>
      </c>
    </row>
    <row r="483" spans="2:51" s="13" customFormat="1" ht="11.25">
      <c r="B483" s="207"/>
      <c r="C483" s="208"/>
      <c r="D483" s="209" t="s">
        <v>236</v>
      </c>
      <c r="E483" s="210" t="s">
        <v>1</v>
      </c>
      <c r="F483" s="211" t="s">
        <v>1764</v>
      </c>
      <c r="G483" s="208"/>
      <c r="H483" s="212">
        <v>69.474999999999994</v>
      </c>
      <c r="I483" s="213"/>
      <c r="J483" s="208"/>
      <c r="K483" s="208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236</v>
      </c>
      <c r="AU483" s="218" t="s">
        <v>88</v>
      </c>
      <c r="AV483" s="13" t="s">
        <v>88</v>
      </c>
      <c r="AW483" s="13" t="s">
        <v>32</v>
      </c>
      <c r="AX483" s="13" t="s">
        <v>77</v>
      </c>
      <c r="AY483" s="218" t="s">
        <v>227</v>
      </c>
    </row>
    <row r="484" spans="2:51" s="14" customFormat="1" ht="11.25">
      <c r="B484" s="219"/>
      <c r="C484" s="220"/>
      <c r="D484" s="209" t="s">
        <v>236</v>
      </c>
      <c r="E484" s="221" t="s">
        <v>1</v>
      </c>
      <c r="F484" s="222" t="s">
        <v>1705</v>
      </c>
      <c r="G484" s="220"/>
      <c r="H484" s="221" t="s">
        <v>1</v>
      </c>
      <c r="I484" s="223"/>
      <c r="J484" s="220"/>
      <c r="K484" s="220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236</v>
      </c>
      <c r="AU484" s="228" t="s">
        <v>88</v>
      </c>
      <c r="AV484" s="14" t="s">
        <v>85</v>
      </c>
      <c r="AW484" s="14" t="s">
        <v>32</v>
      </c>
      <c r="AX484" s="14" t="s">
        <v>77</v>
      </c>
      <c r="AY484" s="228" t="s">
        <v>227</v>
      </c>
    </row>
    <row r="485" spans="2:51" s="13" customFormat="1" ht="11.25">
      <c r="B485" s="207"/>
      <c r="C485" s="208"/>
      <c r="D485" s="209" t="s">
        <v>236</v>
      </c>
      <c r="E485" s="210" t="s">
        <v>1</v>
      </c>
      <c r="F485" s="211" t="s">
        <v>1765</v>
      </c>
      <c r="G485" s="208"/>
      <c r="H485" s="212">
        <v>37.442</v>
      </c>
      <c r="I485" s="213"/>
      <c r="J485" s="208"/>
      <c r="K485" s="208"/>
      <c r="L485" s="214"/>
      <c r="M485" s="215"/>
      <c r="N485" s="216"/>
      <c r="O485" s="216"/>
      <c r="P485" s="216"/>
      <c r="Q485" s="216"/>
      <c r="R485" s="216"/>
      <c r="S485" s="216"/>
      <c r="T485" s="217"/>
      <c r="AT485" s="218" t="s">
        <v>236</v>
      </c>
      <c r="AU485" s="218" t="s">
        <v>88</v>
      </c>
      <c r="AV485" s="13" t="s">
        <v>88</v>
      </c>
      <c r="AW485" s="13" t="s">
        <v>32</v>
      </c>
      <c r="AX485" s="13" t="s">
        <v>77</v>
      </c>
      <c r="AY485" s="218" t="s">
        <v>227</v>
      </c>
    </row>
    <row r="486" spans="2:51" s="13" customFormat="1" ht="11.25">
      <c r="B486" s="207"/>
      <c r="C486" s="208"/>
      <c r="D486" s="209" t="s">
        <v>236</v>
      </c>
      <c r="E486" s="210" t="s">
        <v>1</v>
      </c>
      <c r="F486" s="211" t="s">
        <v>1766</v>
      </c>
      <c r="G486" s="208"/>
      <c r="H486" s="212">
        <v>19.940999999999999</v>
      </c>
      <c r="I486" s="213"/>
      <c r="J486" s="208"/>
      <c r="K486" s="208"/>
      <c r="L486" s="214"/>
      <c r="M486" s="215"/>
      <c r="N486" s="216"/>
      <c r="O486" s="216"/>
      <c r="P486" s="216"/>
      <c r="Q486" s="216"/>
      <c r="R486" s="216"/>
      <c r="S486" s="216"/>
      <c r="T486" s="217"/>
      <c r="AT486" s="218" t="s">
        <v>236</v>
      </c>
      <c r="AU486" s="218" t="s">
        <v>88</v>
      </c>
      <c r="AV486" s="13" t="s">
        <v>88</v>
      </c>
      <c r="AW486" s="13" t="s">
        <v>32</v>
      </c>
      <c r="AX486" s="13" t="s">
        <v>77</v>
      </c>
      <c r="AY486" s="218" t="s">
        <v>227</v>
      </c>
    </row>
    <row r="487" spans="2:51" s="13" customFormat="1" ht="11.25">
      <c r="B487" s="207"/>
      <c r="C487" s="208"/>
      <c r="D487" s="209" t="s">
        <v>236</v>
      </c>
      <c r="E487" s="210" t="s">
        <v>1</v>
      </c>
      <c r="F487" s="211" t="s">
        <v>1767</v>
      </c>
      <c r="G487" s="208"/>
      <c r="H487" s="212">
        <v>11.295999999999999</v>
      </c>
      <c r="I487" s="213"/>
      <c r="J487" s="208"/>
      <c r="K487" s="208"/>
      <c r="L487" s="214"/>
      <c r="M487" s="215"/>
      <c r="N487" s="216"/>
      <c r="O487" s="216"/>
      <c r="P487" s="216"/>
      <c r="Q487" s="216"/>
      <c r="R487" s="216"/>
      <c r="S487" s="216"/>
      <c r="T487" s="217"/>
      <c r="AT487" s="218" t="s">
        <v>236</v>
      </c>
      <c r="AU487" s="218" t="s">
        <v>88</v>
      </c>
      <c r="AV487" s="13" t="s">
        <v>88</v>
      </c>
      <c r="AW487" s="13" t="s">
        <v>32</v>
      </c>
      <c r="AX487" s="13" t="s">
        <v>77</v>
      </c>
      <c r="AY487" s="218" t="s">
        <v>227</v>
      </c>
    </row>
    <row r="488" spans="2:51" s="14" customFormat="1" ht="11.25">
      <c r="B488" s="219"/>
      <c r="C488" s="220"/>
      <c r="D488" s="209" t="s">
        <v>236</v>
      </c>
      <c r="E488" s="221" t="s">
        <v>1</v>
      </c>
      <c r="F488" s="222" t="s">
        <v>1611</v>
      </c>
      <c r="G488" s="220"/>
      <c r="H488" s="221" t="s">
        <v>1</v>
      </c>
      <c r="I488" s="223"/>
      <c r="J488" s="220"/>
      <c r="K488" s="220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236</v>
      </c>
      <c r="AU488" s="228" t="s">
        <v>88</v>
      </c>
      <c r="AV488" s="14" t="s">
        <v>85</v>
      </c>
      <c r="AW488" s="14" t="s">
        <v>32</v>
      </c>
      <c r="AX488" s="14" t="s">
        <v>77</v>
      </c>
      <c r="AY488" s="228" t="s">
        <v>227</v>
      </c>
    </row>
    <row r="489" spans="2:51" s="13" customFormat="1" ht="11.25">
      <c r="B489" s="207"/>
      <c r="C489" s="208"/>
      <c r="D489" s="209" t="s">
        <v>236</v>
      </c>
      <c r="E489" s="210" t="s">
        <v>1</v>
      </c>
      <c r="F489" s="211" t="s">
        <v>1768</v>
      </c>
      <c r="G489" s="208"/>
      <c r="H489" s="212">
        <v>42.46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77</v>
      </c>
      <c r="AY489" s="218" t="s">
        <v>227</v>
      </c>
    </row>
    <row r="490" spans="2:51" s="14" customFormat="1" ht="11.25">
      <c r="B490" s="219"/>
      <c r="C490" s="220"/>
      <c r="D490" s="209" t="s">
        <v>236</v>
      </c>
      <c r="E490" s="221" t="s">
        <v>1</v>
      </c>
      <c r="F490" s="222" t="s">
        <v>1613</v>
      </c>
      <c r="G490" s="220"/>
      <c r="H490" s="221" t="s">
        <v>1</v>
      </c>
      <c r="I490" s="223"/>
      <c r="J490" s="220"/>
      <c r="K490" s="220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236</v>
      </c>
      <c r="AU490" s="228" t="s">
        <v>88</v>
      </c>
      <c r="AV490" s="14" t="s">
        <v>85</v>
      </c>
      <c r="AW490" s="14" t="s">
        <v>32</v>
      </c>
      <c r="AX490" s="14" t="s">
        <v>77</v>
      </c>
      <c r="AY490" s="228" t="s">
        <v>227</v>
      </c>
    </row>
    <row r="491" spans="2:51" s="14" customFormat="1" ht="11.25">
      <c r="B491" s="219"/>
      <c r="C491" s="220"/>
      <c r="D491" s="209" t="s">
        <v>236</v>
      </c>
      <c r="E491" s="221" t="s">
        <v>1</v>
      </c>
      <c r="F491" s="222" t="s">
        <v>1710</v>
      </c>
      <c r="G491" s="220"/>
      <c r="H491" s="221" t="s">
        <v>1</v>
      </c>
      <c r="I491" s="223"/>
      <c r="J491" s="220"/>
      <c r="K491" s="220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236</v>
      </c>
      <c r="AU491" s="228" t="s">
        <v>88</v>
      </c>
      <c r="AV491" s="14" t="s">
        <v>85</v>
      </c>
      <c r="AW491" s="14" t="s">
        <v>32</v>
      </c>
      <c r="AX491" s="14" t="s">
        <v>77</v>
      </c>
      <c r="AY491" s="228" t="s">
        <v>227</v>
      </c>
    </row>
    <row r="492" spans="2:51" s="13" customFormat="1" ht="11.25">
      <c r="B492" s="207"/>
      <c r="C492" s="208"/>
      <c r="D492" s="209" t="s">
        <v>236</v>
      </c>
      <c r="E492" s="210" t="s">
        <v>1</v>
      </c>
      <c r="F492" s="211" t="s">
        <v>1769</v>
      </c>
      <c r="G492" s="208"/>
      <c r="H492" s="212">
        <v>10.125</v>
      </c>
      <c r="I492" s="213"/>
      <c r="J492" s="208"/>
      <c r="K492" s="208"/>
      <c r="L492" s="214"/>
      <c r="M492" s="215"/>
      <c r="N492" s="216"/>
      <c r="O492" s="216"/>
      <c r="P492" s="216"/>
      <c r="Q492" s="216"/>
      <c r="R492" s="216"/>
      <c r="S492" s="216"/>
      <c r="T492" s="217"/>
      <c r="AT492" s="218" t="s">
        <v>236</v>
      </c>
      <c r="AU492" s="218" t="s">
        <v>88</v>
      </c>
      <c r="AV492" s="13" t="s">
        <v>88</v>
      </c>
      <c r="AW492" s="13" t="s">
        <v>32</v>
      </c>
      <c r="AX492" s="13" t="s">
        <v>77</v>
      </c>
      <c r="AY492" s="218" t="s">
        <v>227</v>
      </c>
    </row>
    <row r="493" spans="2:51" s="14" customFormat="1" ht="11.25">
      <c r="B493" s="219"/>
      <c r="C493" s="220"/>
      <c r="D493" s="209" t="s">
        <v>236</v>
      </c>
      <c r="E493" s="221" t="s">
        <v>1</v>
      </c>
      <c r="F493" s="222" t="s">
        <v>1712</v>
      </c>
      <c r="G493" s="220"/>
      <c r="H493" s="221" t="s">
        <v>1</v>
      </c>
      <c r="I493" s="223"/>
      <c r="J493" s="220"/>
      <c r="K493" s="220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236</v>
      </c>
      <c r="AU493" s="228" t="s">
        <v>88</v>
      </c>
      <c r="AV493" s="14" t="s">
        <v>85</v>
      </c>
      <c r="AW493" s="14" t="s">
        <v>32</v>
      </c>
      <c r="AX493" s="14" t="s">
        <v>77</v>
      </c>
      <c r="AY493" s="228" t="s">
        <v>227</v>
      </c>
    </row>
    <row r="494" spans="2:51" s="13" customFormat="1" ht="11.25">
      <c r="B494" s="207"/>
      <c r="C494" s="208"/>
      <c r="D494" s="209" t="s">
        <v>236</v>
      </c>
      <c r="E494" s="210" t="s">
        <v>1</v>
      </c>
      <c r="F494" s="211" t="s">
        <v>1770</v>
      </c>
      <c r="G494" s="208"/>
      <c r="H494" s="212">
        <v>18.765000000000001</v>
      </c>
      <c r="I494" s="213"/>
      <c r="J494" s="208"/>
      <c r="K494" s="208"/>
      <c r="L494" s="214"/>
      <c r="M494" s="215"/>
      <c r="N494" s="216"/>
      <c r="O494" s="216"/>
      <c r="P494" s="216"/>
      <c r="Q494" s="216"/>
      <c r="R494" s="216"/>
      <c r="S494" s="216"/>
      <c r="T494" s="217"/>
      <c r="AT494" s="218" t="s">
        <v>236</v>
      </c>
      <c r="AU494" s="218" t="s">
        <v>88</v>
      </c>
      <c r="AV494" s="13" t="s">
        <v>88</v>
      </c>
      <c r="AW494" s="13" t="s">
        <v>32</v>
      </c>
      <c r="AX494" s="13" t="s">
        <v>77</v>
      </c>
      <c r="AY494" s="218" t="s">
        <v>227</v>
      </c>
    </row>
    <row r="495" spans="2:51" s="13" customFormat="1" ht="11.25">
      <c r="B495" s="207"/>
      <c r="C495" s="208"/>
      <c r="D495" s="209" t="s">
        <v>236</v>
      </c>
      <c r="E495" s="210" t="s">
        <v>1</v>
      </c>
      <c r="F495" s="211" t="s">
        <v>1771</v>
      </c>
      <c r="G495" s="208"/>
      <c r="H495" s="212">
        <v>6.94</v>
      </c>
      <c r="I495" s="213"/>
      <c r="J495" s="208"/>
      <c r="K495" s="208"/>
      <c r="L495" s="214"/>
      <c r="M495" s="215"/>
      <c r="N495" s="216"/>
      <c r="O495" s="216"/>
      <c r="P495" s="216"/>
      <c r="Q495" s="216"/>
      <c r="R495" s="216"/>
      <c r="S495" s="216"/>
      <c r="T495" s="217"/>
      <c r="AT495" s="218" t="s">
        <v>236</v>
      </c>
      <c r="AU495" s="218" t="s">
        <v>88</v>
      </c>
      <c r="AV495" s="13" t="s">
        <v>88</v>
      </c>
      <c r="AW495" s="13" t="s">
        <v>32</v>
      </c>
      <c r="AX495" s="13" t="s">
        <v>77</v>
      </c>
      <c r="AY495" s="218" t="s">
        <v>227</v>
      </c>
    </row>
    <row r="496" spans="2:51" s="14" customFormat="1" ht="11.25">
      <c r="B496" s="219"/>
      <c r="C496" s="220"/>
      <c r="D496" s="209" t="s">
        <v>236</v>
      </c>
      <c r="E496" s="221" t="s">
        <v>1</v>
      </c>
      <c r="F496" s="222" t="s">
        <v>1595</v>
      </c>
      <c r="G496" s="220"/>
      <c r="H496" s="221" t="s">
        <v>1</v>
      </c>
      <c r="I496" s="223"/>
      <c r="J496" s="220"/>
      <c r="K496" s="220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236</v>
      </c>
      <c r="AU496" s="228" t="s">
        <v>88</v>
      </c>
      <c r="AV496" s="14" t="s">
        <v>85</v>
      </c>
      <c r="AW496" s="14" t="s">
        <v>32</v>
      </c>
      <c r="AX496" s="14" t="s">
        <v>77</v>
      </c>
      <c r="AY496" s="228" t="s">
        <v>227</v>
      </c>
    </row>
    <row r="497" spans="2:51" s="13" customFormat="1" ht="11.25">
      <c r="B497" s="207"/>
      <c r="C497" s="208"/>
      <c r="D497" s="209" t="s">
        <v>236</v>
      </c>
      <c r="E497" s="210" t="s">
        <v>1</v>
      </c>
      <c r="F497" s="211" t="s">
        <v>1772</v>
      </c>
      <c r="G497" s="208"/>
      <c r="H497" s="212">
        <v>5.194</v>
      </c>
      <c r="I497" s="213"/>
      <c r="J497" s="208"/>
      <c r="K497" s="208"/>
      <c r="L497" s="214"/>
      <c r="M497" s="215"/>
      <c r="N497" s="216"/>
      <c r="O497" s="216"/>
      <c r="P497" s="216"/>
      <c r="Q497" s="216"/>
      <c r="R497" s="216"/>
      <c r="S497" s="216"/>
      <c r="T497" s="217"/>
      <c r="AT497" s="218" t="s">
        <v>236</v>
      </c>
      <c r="AU497" s="218" t="s">
        <v>88</v>
      </c>
      <c r="AV497" s="13" t="s">
        <v>88</v>
      </c>
      <c r="AW497" s="13" t="s">
        <v>32</v>
      </c>
      <c r="AX497" s="13" t="s">
        <v>77</v>
      </c>
      <c r="AY497" s="218" t="s">
        <v>227</v>
      </c>
    </row>
    <row r="498" spans="2:51" s="13" customFormat="1" ht="11.25">
      <c r="B498" s="207"/>
      <c r="C498" s="208"/>
      <c r="D498" s="209" t="s">
        <v>236</v>
      </c>
      <c r="E498" s="210" t="s">
        <v>1</v>
      </c>
      <c r="F498" s="211" t="s">
        <v>1773</v>
      </c>
      <c r="G498" s="208"/>
      <c r="H498" s="212">
        <v>2.0699999999999998</v>
      </c>
      <c r="I498" s="213"/>
      <c r="J498" s="208"/>
      <c r="K498" s="208"/>
      <c r="L498" s="214"/>
      <c r="M498" s="215"/>
      <c r="N498" s="216"/>
      <c r="O498" s="216"/>
      <c r="P498" s="216"/>
      <c r="Q498" s="216"/>
      <c r="R498" s="216"/>
      <c r="S498" s="216"/>
      <c r="T498" s="217"/>
      <c r="AT498" s="218" t="s">
        <v>236</v>
      </c>
      <c r="AU498" s="218" t="s">
        <v>88</v>
      </c>
      <c r="AV498" s="13" t="s">
        <v>88</v>
      </c>
      <c r="AW498" s="13" t="s">
        <v>32</v>
      </c>
      <c r="AX498" s="13" t="s">
        <v>77</v>
      </c>
      <c r="AY498" s="218" t="s">
        <v>227</v>
      </c>
    </row>
    <row r="499" spans="2:51" s="14" customFormat="1" ht="11.25">
      <c r="B499" s="219"/>
      <c r="C499" s="220"/>
      <c r="D499" s="209" t="s">
        <v>236</v>
      </c>
      <c r="E499" s="221" t="s">
        <v>1</v>
      </c>
      <c r="F499" s="222" t="s">
        <v>1597</v>
      </c>
      <c r="G499" s="220"/>
      <c r="H499" s="221" t="s">
        <v>1</v>
      </c>
      <c r="I499" s="223"/>
      <c r="J499" s="220"/>
      <c r="K499" s="220"/>
      <c r="L499" s="224"/>
      <c r="M499" s="225"/>
      <c r="N499" s="226"/>
      <c r="O499" s="226"/>
      <c r="P499" s="226"/>
      <c r="Q499" s="226"/>
      <c r="R499" s="226"/>
      <c r="S499" s="226"/>
      <c r="T499" s="227"/>
      <c r="AT499" s="228" t="s">
        <v>236</v>
      </c>
      <c r="AU499" s="228" t="s">
        <v>88</v>
      </c>
      <c r="AV499" s="14" t="s">
        <v>85</v>
      </c>
      <c r="AW499" s="14" t="s">
        <v>32</v>
      </c>
      <c r="AX499" s="14" t="s">
        <v>77</v>
      </c>
      <c r="AY499" s="228" t="s">
        <v>227</v>
      </c>
    </row>
    <row r="500" spans="2:51" s="13" customFormat="1" ht="11.25">
      <c r="B500" s="207"/>
      <c r="C500" s="208"/>
      <c r="D500" s="209" t="s">
        <v>236</v>
      </c>
      <c r="E500" s="210" t="s">
        <v>1</v>
      </c>
      <c r="F500" s="211" t="s">
        <v>1774</v>
      </c>
      <c r="G500" s="208"/>
      <c r="H500" s="212">
        <v>8.9749999999999996</v>
      </c>
      <c r="I500" s="213"/>
      <c r="J500" s="208"/>
      <c r="K500" s="208"/>
      <c r="L500" s="214"/>
      <c r="M500" s="215"/>
      <c r="N500" s="216"/>
      <c r="O500" s="216"/>
      <c r="P500" s="216"/>
      <c r="Q500" s="216"/>
      <c r="R500" s="216"/>
      <c r="S500" s="216"/>
      <c r="T500" s="217"/>
      <c r="AT500" s="218" t="s">
        <v>236</v>
      </c>
      <c r="AU500" s="218" t="s">
        <v>88</v>
      </c>
      <c r="AV500" s="13" t="s">
        <v>88</v>
      </c>
      <c r="AW500" s="13" t="s">
        <v>32</v>
      </c>
      <c r="AX500" s="13" t="s">
        <v>77</v>
      </c>
      <c r="AY500" s="218" t="s">
        <v>227</v>
      </c>
    </row>
    <row r="501" spans="2:51" s="14" customFormat="1" ht="11.25">
      <c r="B501" s="219"/>
      <c r="C501" s="220"/>
      <c r="D501" s="209" t="s">
        <v>236</v>
      </c>
      <c r="E501" s="221" t="s">
        <v>1</v>
      </c>
      <c r="F501" s="222" t="s">
        <v>1560</v>
      </c>
      <c r="G501" s="220"/>
      <c r="H501" s="221" t="s">
        <v>1</v>
      </c>
      <c r="I501" s="223"/>
      <c r="J501" s="220"/>
      <c r="K501" s="220"/>
      <c r="L501" s="224"/>
      <c r="M501" s="225"/>
      <c r="N501" s="226"/>
      <c r="O501" s="226"/>
      <c r="P501" s="226"/>
      <c r="Q501" s="226"/>
      <c r="R501" s="226"/>
      <c r="S501" s="226"/>
      <c r="T501" s="227"/>
      <c r="AT501" s="228" t="s">
        <v>236</v>
      </c>
      <c r="AU501" s="228" t="s">
        <v>88</v>
      </c>
      <c r="AV501" s="14" t="s">
        <v>85</v>
      </c>
      <c r="AW501" s="14" t="s">
        <v>32</v>
      </c>
      <c r="AX501" s="14" t="s">
        <v>77</v>
      </c>
      <c r="AY501" s="228" t="s">
        <v>227</v>
      </c>
    </row>
    <row r="502" spans="2:51" s="14" customFormat="1" ht="11.25">
      <c r="B502" s="219"/>
      <c r="C502" s="220"/>
      <c r="D502" s="209" t="s">
        <v>236</v>
      </c>
      <c r="E502" s="221" t="s">
        <v>1</v>
      </c>
      <c r="F502" s="222" t="s">
        <v>1718</v>
      </c>
      <c r="G502" s="220"/>
      <c r="H502" s="221" t="s">
        <v>1</v>
      </c>
      <c r="I502" s="223"/>
      <c r="J502" s="220"/>
      <c r="K502" s="220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236</v>
      </c>
      <c r="AU502" s="228" t="s">
        <v>88</v>
      </c>
      <c r="AV502" s="14" t="s">
        <v>85</v>
      </c>
      <c r="AW502" s="14" t="s">
        <v>32</v>
      </c>
      <c r="AX502" s="14" t="s">
        <v>77</v>
      </c>
      <c r="AY502" s="228" t="s">
        <v>227</v>
      </c>
    </row>
    <row r="503" spans="2:51" s="13" customFormat="1" ht="11.25">
      <c r="B503" s="207"/>
      <c r="C503" s="208"/>
      <c r="D503" s="209" t="s">
        <v>236</v>
      </c>
      <c r="E503" s="210" t="s">
        <v>1</v>
      </c>
      <c r="F503" s="211" t="s">
        <v>1775</v>
      </c>
      <c r="G503" s="208"/>
      <c r="H503" s="212">
        <v>36.287999999999997</v>
      </c>
      <c r="I503" s="213"/>
      <c r="J503" s="208"/>
      <c r="K503" s="208"/>
      <c r="L503" s="214"/>
      <c r="M503" s="215"/>
      <c r="N503" s="216"/>
      <c r="O503" s="216"/>
      <c r="P503" s="216"/>
      <c r="Q503" s="216"/>
      <c r="R503" s="216"/>
      <c r="S503" s="216"/>
      <c r="T503" s="217"/>
      <c r="AT503" s="218" t="s">
        <v>236</v>
      </c>
      <c r="AU503" s="218" t="s">
        <v>88</v>
      </c>
      <c r="AV503" s="13" t="s">
        <v>88</v>
      </c>
      <c r="AW503" s="13" t="s">
        <v>32</v>
      </c>
      <c r="AX503" s="13" t="s">
        <v>77</v>
      </c>
      <c r="AY503" s="218" t="s">
        <v>227</v>
      </c>
    </row>
    <row r="504" spans="2:51" s="13" customFormat="1" ht="11.25">
      <c r="B504" s="207"/>
      <c r="C504" s="208"/>
      <c r="D504" s="209" t="s">
        <v>236</v>
      </c>
      <c r="E504" s="210" t="s">
        <v>1</v>
      </c>
      <c r="F504" s="211" t="s">
        <v>1776</v>
      </c>
      <c r="G504" s="208"/>
      <c r="H504" s="212">
        <v>151.69999999999999</v>
      </c>
      <c r="I504" s="213"/>
      <c r="J504" s="208"/>
      <c r="K504" s="208"/>
      <c r="L504" s="214"/>
      <c r="M504" s="215"/>
      <c r="N504" s="216"/>
      <c r="O504" s="216"/>
      <c r="P504" s="216"/>
      <c r="Q504" s="216"/>
      <c r="R504" s="216"/>
      <c r="S504" s="216"/>
      <c r="T504" s="217"/>
      <c r="AT504" s="218" t="s">
        <v>236</v>
      </c>
      <c r="AU504" s="218" t="s">
        <v>88</v>
      </c>
      <c r="AV504" s="13" t="s">
        <v>88</v>
      </c>
      <c r="AW504" s="13" t="s">
        <v>32</v>
      </c>
      <c r="AX504" s="13" t="s">
        <v>77</v>
      </c>
      <c r="AY504" s="218" t="s">
        <v>227</v>
      </c>
    </row>
    <row r="505" spans="2:51" s="13" customFormat="1" ht="11.25">
      <c r="B505" s="207"/>
      <c r="C505" s="208"/>
      <c r="D505" s="209" t="s">
        <v>236</v>
      </c>
      <c r="E505" s="210" t="s">
        <v>1</v>
      </c>
      <c r="F505" s="211" t="s">
        <v>1777</v>
      </c>
      <c r="G505" s="208"/>
      <c r="H505" s="212">
        <v>11.444000000000001</v>
      </c>
      <c r="I505" s="213"/>
      <c r="J505" s="208"/>
      <c r="K505" s="208"/>
      <c r="L505" s="214"/>
      <c r="M505" s="215"/>
      <c r="N505" s="216"/>
      <c r="O505" s="216"/>
      <c r="P505" s="216"/>
      <c r="Q505" s="216"/>
      <c r="R505" s="216"/>
      <c r="S505" s="216"/>
      <c r="T505" s="217"/>
      <c r="AT505" s="218" t="s">
        <v>236</v>
      </c>
      <c r="AU505" s="218" t="s">
        <v>88</v>
      </c>
      <c r="AV505" s="13" t="s">
        <v>88</v>
      </c>
      <c r="AW505" s="13" t="s">
        <v>32</v>
      </c>
      <c r="AX505" s="13" t="s">
        <v>77</v>
      </c>
      <c r="AY505" s="218" t="s">
        <v>227</v>
      </c>
    </row>
    <row r="506" spans="2:51" s="13" customFormat="1" ht="11.25">
      <c r="B506" s="207"/>
      <c r="C506" s="208"/>
      <c r="D506" s="209" t="s">
        <v>236</v>
      </c>
      <c r="E506" s="210" t="s">
        <v>1</v>
      </c>
      <c r="F506" s="211" t="s">
        <v>1778</v>
      </c>
      <c r="G506" s="208"/>
      <c r="H506" s="212">
        <v>19.667000000000002</v>
      </c>
      <c r="I506" s="213"/>
      <c r="J506" s="208"/>
      <c r="K506" s="208"/>
      <c r="L506" s="214"/>
      <c r="M506" s="215"/>
      <c r="N506" s="216"/>
      <c r="O506" s="216"/>
      <c r="P506" s="216"/>
      <c r="Q506" s="216"/>
      <c r="R506" s="216"/>
      <c r="S506" s="216"/>
      <c r="T506" s="217"/>
      <c r="AT506" s="218" t="s">
        <v>236</v>
      </c>
      <c r="AU506" s="218" t="s">
        <v>88</v>
      </c>
      <c r="AV506" s="13" t="s">
        <v>88</v>
      </c>
      <c r="AW506" s="13" t="s">
        <v>32</v>
      </c>
      <c r="AX506" s="13" t="s">
        <v>77</v>
      </c>
      <c r="AY506" s="218" t="s">
        <v>227</v>
      </c>
    </row>
    <row r="507" spans="2:51" s="14" customFormat="1" ht="11.25">
      <c r="B507" s="219"/>
      <c r="C507" s="220"/>
      <c r="D507" s="209" t="s">
        <v>236</v>
      </c>
      <c r="E507" s="221" t="s">
        <v>1</v>
      </c>
      <c r="F507" s="222" t="s">
        <v>1562</v>
      </c>
      <c r="G507" s="220"/>
      <c r="H507" s="221" t="s">
        <v>1</v>
      </c>
      <c r="I507" s="223"/>
      <c r="J507" s="220"/>
      <c r="K507" s="220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236</v>
      </c>
      <c r="AU507" s="228" t="s">
        <v>88</v>
      </c>
      <c r="AV507" s="14" t="s">
        <v>85</v>
      </c>
      <c r="AW507" s="14" t="s">
        <v>32</v>
      </c>
      <c r="AX507" s="14" t="s">
        <v>77</v>
      </c>
      <c r="AY507" s="228" t="s">
        <v>227</v>
      </c>
    </row>
    <row r="508" spans="2:51" s="13" customFormat="1" ht="11.25">
      <c r="B508" s="207"/>
      <c r="C508" s="208"/>
      <c r="D508" s="209" t="s">
        <v>236</v>
      </c>
      <c r="E508" s="210" t="s">
        <v>1</v>
      </c>
      <c r="F508" s="211" t="s">
        <v>1779</v>
      </c>
      <c r="G508" s="208"/>
      <c r="H508" s="212">
        <v>17.600000000000001</v>
      </c>
      <c r="I508" s="213"/>
      <c r="J508" s="208"/>
      <c r="K508" s="208"/>
      <c r="L508" s="214"/>
      <c r="M508" s="215"/>
      <c r="N508" s="216"/>
      <c r="O508" s="216"/>
      <c r="P508" s="216"/>
      <c r="Q508" s="216"/>
      <c r="R508" s="216"/>
      <c r="S508" s="216"/>
      <c r="T508" s="217"/>
      <c r="AT508" s="218" t="s">
        <v>236</v>
      </c>
      <c r="AU508" s="218" t="s">
        <v>88</v>
      </c>
      <c r="AV508" s="13" t="s">
        <v>88</v>
      </c>
      <c r="AW508" s="13" t="s">
        <v>32</v>
      </c>
      <c r="AX508" s="13" t="s">
        <v>77</v>
      </c>
      <c r="AY508" s="218" t="s">
        <v>227</v>
      </c>
    </row>
    <row r="509" spans="2:51" s="14" customFormat="1" ht="11.25">
      <c r="B509" s="219"/>
      <c r="C509" s="220"/>
      <c r="D509" s="209" t="s">
        <v>236</v>
      </c>
      <c r="E509" s="221" t="s">
        <v>1</v>
      </c>
      <c r="F509" s="222" t="s">
        <v>1724</v>
      </c>
      <c r="G509" s="220"/>
      <c r="H509" s="221" t="s">
        <v>1</v>
      </c>
      <c r="I509" s="223"/>
      <c r="J509" s="220"/>
      <c r="K509" s="220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236</v>
      </c>
      <c r="AU509" s="228" t="s">
        <v>88</v>
      </c>
      <c r="AV509" s="14" t="s">
        <v>85</v>
      </c>
      <c r="AW509" s="14" t="s">
        <v>32</v>
      </c>
      <c r="AX509" s="14" t="s">
        <v>77</v>
      </c>
      <c r="AY509" s="228" t="s">
        <v>227</v>
      </c>
    </row>
    <row r="510" spans="2:51" s="13" customFormat="1" ht="11.25">
      <c r="B510" s="207"/>
      <c r="C510" s="208"/>
      <c r="D510" s="209" t="s">
        <v>236</v>
      </c>
      <c r="E510" s="210" t="s">
        <v>1</v>
      </c>
      <c r="F510" s="211" t="s">
        <v>1780</v>
      </c>
      <c r="G510" s="208"/>
      <c r="H510" s="212">
        <v>22.2</v>
      </c>
      <c r="I510" s="213"/>
      <c r="J510" s="208"/>
      <c r="K510" s="208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236</v>
      </c>
      <c r="AU510" s="218" t="s">
        <v>88</v>
      </c>
      <c r="AV510" s="13" t="s">
        <v>88</v>
      </c>
      <c r="AW510" s="13" t="s">
        <v>32</v>
      </c>
      <c r="AX510" s="13" t="s">
        <v>77</v>
      </c>
      <c r="AY510" s="218" t="s">
        <v>227</v>
      </c>
    </row>
    <row r="511" spans="2:51" s="14" customFormat="1" ht="11.25">
      <c r="B511" s="219"/>
      <c r="C511" s="220"/>
      <c r="D511" s="209" t="s">
        <v>236</v>
      </c>
      <c r="E511" s="221" t="s">
        <v>1</v>
      </c>
      <c r="F511" s="222" t="s">
        <v>1578</v>
      </c>
      <c r="G511" s="220"/>
      <c r="H511" s="221" t="s">
        <v>1</v>
      </c>
      <c r="I511" s="223"/>
      <c r="J511" s="220"/>
      <c r="K511" s="220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236</v>
      </c>
      <c r="AU511" s="228" t="s">
        <v>88</v>
      </c>
      <c r="AV511" s="14" t="s">
        <v>85</v>
      </c>
      <c r="AW511" s="14" t="s">
        <v>32</v>
      </c>
      <c r="AX511" s="14" t="s">
        <v>77</v>
      </c>
      <c r="AY511" s="228" t="s">
        <v>227</v>
      </c>
    </row>
    <row r="512" spans="2:51" s="13" customFormat="1" ht="11.25">
      <c r="B512" s="207"/>
      <c r="C512" s="208"/>
      <c r="D512" s="209" t="s">
        <v>236</v>
      </c>
      <c r="E512" s="210" t="s">
        <v>1</v>
      </c>
      <c r="F512" s="211" t="s">
        <v>1781</v>
      </c>
      <c r="G512" s="208"/>
      <c r="H512" s="212">
        <v>27.72</v>
      </c>
      <c r="I512" s="213"/>
      <c r="J512" s="208"/>
      <c r="K512" s="208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236</v>
      </c>
      <c r="AU512" s="218" t="s">
        <v>88</v>
      </c>
      <c r="AV512" s="13" t="s">
        <v>88</v>
      </c>
      <c r="AW512" s="13" t="s">
        <v>32</v>
      </c>
      <c r="AX512" s="13" t="s">
        <v>77</v>
      </c>
      <c r="AY512" s="218" t="s">
        <v>227</v>
      </c>
    </row>
    <row r="513" spans="1:65" s="14" customFormat="1" ht="11.25">
      <c r="B513" s="219"/>
      <c r="C513" s="220"/>
      <c r="D513" s="209" t="s">
        <v>236</v>
      </c>
      <c r="E513" s="221" t="s">
        <v>1</v>
      </c>
      <c r="F513" s="222" t="s">
        <v>1782</v>
      </c>
      <c r="G513" s="220"/>
      <c r="H513" s="221" t="s">
        <v>1</v>
      </c>
      <c r="I513" s="223"/>
      <c r="J513" s="220"/>
      <c r="K513" s="220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236</v>
      </c>
      <c r="AU513" s="228" t="s">
        <v>88</v>
      </c>
      <c r="AV513" s="14" t="s">
        <v>85</v>
      </c>
      <c r="AW513" s="14" t="s">
        <v>32</v>
      </c>
      <c r="AX513" s="14" t="s">
        <v>77</v>
      </c>
      <c r="AY513" s="228" t="s">
        <v>227</v>
      </c>
    </row>
    <row r="514" spans="1:65" s="13" customFormat="1" ht="11.25">
      <c r="B514" s="207"/>
      <c r="C514" s="208"/>
      <c r="D514" s="209" t="s">
        <v>236</v>
      </c>
      <c r="E514" s="210" t="s">
        <v>1</v>
      </c>
      <c r="F514" s="211" t="s">
        <v>1783</v>
      </c>
      <c r="G514" s="208"/>
      <c r="H514" s="212">
        <v>-2499.886</v>
      </c>
      <c r="I514" s="213"/>
      <c r="J514" s="208"/>
      <c r="K514" s="208"/>
      <c r="L514" s="214"/>
      <c r="M514" s="215"/>
      <c r="N514" s="216"/>
      <c r="O514" s="216"/>
      <c r="P514" s="216"/>
      <c r="Q514" s="216"/>
      <c r="R514" s="216"/>
      <c r="S514" s="216"/>
      <c r="T514" s="217"/>
      <c r="AT514" s="218" t="s">
        <v>236</v>
      </c>
      <c r="AU514" s="218" t="s">
        <v>88</v>
      </c>
      <c r="AV514" s="13" t="s">
        <v>88</v>
      </c>
      <c r="AW514" s="13" t="s">
        <v>32</v>
      </c>
      <c r="AX514" s="13" t="s">
        <v>77</v>
      </c>
      <c r="AY514" s="218" t="s">
        <v>227</v>
      </c>
    </row>
    <row r="515" spans="1:65" s="15" customFormat="1" ht="11.25">
      <c r="B515" s="229"/>
      <c r="C515" s="230"/>
      <c r="D515" s="209" t="s">
        <v>236</v>
      </c>
      <c r="E515" s="231" t="s">
        <v>1</v>
      </c>
      <c r="F515" s="232" t="s">
        <v>244</v>
      </c>
      <c r="G515" s="230"/>
      <c r="H515" s="233">
        <v>637.44699999999898</v>
      </c>
      <c r="I515" s="234"/>
      <c r="J515" s="230"/>
      <c r="K515" s="230"/>
      <c r="L515" s="235"/>
      <c r="M515" s="236"/>
      <c r="N515" s="237"/>
      <c r="O515" s="237"/>
      <c r="P515" s="237"/>
      <c r="Q515" s="237"/>
      <c r="R515" s="237"/>
      <c r="S515" s="237"/>
      <c r="T515" s="238"/>
      <c r="AT515" s="239" t="s">
        <v>236</v>
      </c>
      <c r="AU515" s="239" t="s">
        <v>88</v>
      </c>
      <c r="AV515" s="15" t="s">
        <v>234</v>
      </c>
      <c r="AW515" s="15" t="s">
        <v>32</v>
      </c>
      <c r="AX515" s="15" t="s">
        <v>85</v>
      </c>
      <c r="AY515" s="239" t="s">
        <v>227</v>
      </c>
    </row>
    <row r="516" spans="1:65" s="2" customFormat="1" ht="24.2" customHeight="1">
      <c r="A516" s="35"/>
      <c r="B516" s="36"/>
      <c r="C516" s="194" t="s">
        <v>503</v>
      </c>
      <c r="D516" s="194" t="s">
        <v>229</v>
      </c>
      <c r="E516" s="195" t="s">
        <v>1784</v>
      </c>
      <c r="F516" s="196" t="s">
        <v>1785</v>
      </c>
      <c r="G516" s="197" t="s">
        <v>248</v>
      </c>
      <c r="H516" s="198">
        <v>637.44699999999898</v>
      </c>
      <c r="I516" s="199"/>
      <c r="J516" s="200">
        <f>ROUND(I516*H516,2)</f>
        <v>0</v>
      </c>
      <c r="K516" s="196" t="s">
        <v>233</v>
      </c>
      <c r="L516" s="40"/>
      <c r="M516" s="201" t="s">
        <v>1</v>
      </c>
      <c r="N516" s="202" t="s">
        <v>42</v>
      </c>
      <c r="O516" s="72"/>
      <c r="P516" s="203">
        <f>O516*H516</f>
        <v>0</v>
      </c>
      <c r="Q516" s="203">
        <v>0</v>
      </c>
      <c r="R516" s="203">
        <f>Q516*H516</f>
        <v>0</v>
      </c>
      <c r="S516" s="203">
        <v>0</v>
      </c>
      <c r="T516" s="204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5" t="s">
        <v>234</v>
      </c>
      <c r="AT516" s="205" t="s">
        <v>229</v>
      </c>
      <c r="AU516" s="205" t="s">
        <v>88</v>
      </c>
      <c r="AY516" s="18" t="s">
        <v>227</v>
      </c>
      <c r="BE516" s="206">
        <f>IF(N516="základní",J516,0)</f>
        <v>0</v>
      </c>
      <c r="BF516" s="206">
        <f>IF(N516="snížená",J516,0)</f>
        <v>0</v>
      </c>
      <c r="BG516" s="206">
        <f>IF(N516="zákl. přenesená",J516,0)</f>
        <v>0</v>
      </c>
      <c r="BH516" s="206">
        <f>IF(N516="sníž. přenesená",J516,0)</f>
        <v>0</v>
      </c>
      <c r="BI516" s="206">
        <f>IF(N516="nulová",J516,0)</f>
        <v>0</v>
      </c>
      <c r="BJ516" s="18" t="s">
        <v>85</v>
      </c>
      <c r="BK516" s="206">
        <f>ROUND(I516*H516,2)</f>
        <v>0</v>
      </c>
      <c r="BL516" s="18" t="s">
        <v>234</v>
      </c>
      <c r="BM516" s="205" t="s">
        <v>1786</v>
      </c>
    </row>
    <row r="517" spans="1:65" s="2" customFormat="1" ht="14.45" customHeight="1">
      <c r="A517" s="35"/>
      <c r="B517" s="36"/>
      <c r="C517" s="194" t="s">
        <v>508</v>
      </c>
      <c r="D517" s="194" t="s">
        <v>229</v>
      </c>
      <c r="E517" s="195" t="s">
        <v>1211</v>
      </c>
      <c r="F517" s="196" t="s">
        <v>1212</v>
      </c>
      <c r="G517" s="197" t="s">
        <v>248</v>
      </c>
      <c r="H517" s="198">
        <v>2499.886</v>
      </c>
      <c r="I517" s="199"/>
      <c r="J517" s="200">
        <f>ROUND(I517*H517,2)</f>
        <v>0</v>
      </c>
      <c r="K517" s="196" t="s">
        <v>233</v>
      </c>
      <c r="L517" s="40"/>
      <c r="M517" s="201" t="s">
        <v>1</v>
      </c>
      <c r="N517" s="202" t="s">
        <v>42</v>
      </c>
      <c r="O517" s="72"/>
      <c r="P517" s="203">
        <f>O517*H517</f>
        <v>0</v>
      </c>
      <c r="Q517" s="203">
        <v>8.4999999999999995E-4</v>
      </c>
      <c r="R517" s="203">
        <f>Q517*H517</f>
        <v>2.1249031</v>
      </c>
      <c r="S517" s="203">
        <v>0</v>
      </c>
      <c r="T517" s="204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5" t="s">
        <v>234</v>
      </c>
      <c r="AT517" s="205" t="s">
        <v>229</v>
      </c>
      <c r="AU517" s="205" t="s">
        <v>88</v>
      </c>
      <c r="AY517" s="18" t="s">
        <v>227</v>
      </c>
      <c r="BE517" s="206">
        <f>IF(N517="základní",J517,0)</f>
        <v>0</v>
      </c>
      <c r="BF517" s="206">
        <f>IF(N517="snížená",J517,0)</f>
        <v>0</v>
      </c>
      <c r="BG517" s="206">
        <f>IF(N517="zákl. přenesená",J517,0)</f>
        <v>0</v>
      </c>
      <c r="BH517" s="206">
        <f>IF(N517="sníž. přenesená",J517,0)</f>
        <v>0</v>
      </c>
      <c r="BI517" s="206">
        <f>IF(N517="nulová",J517,0)</f>
        <v>0</v>
      </c>
      <c r="BJ517" s="18" t="s">
        <v>85</v>
      </c>
      <c r="BK517" s="206">
        <f>ROUND(I517*H517,2)</f>
        <v>0</v>
      </c>
      <c r="BL517" s="18" t="s">
        <v>234</v>
      </c>
      <c r="BM517" s="205" t="s">
        <v>1787</v>
      </c>
    </row>
    <row r="518" spans="1:65" s="14" customFormat="1" ht="11.25">
      <c r="B518" s="219"/>
      <c r="C518" s="220"/>
      <c r="D518" s="209" t="s">
        <v>236</v>
      </c>
      <c r="E518" s="221" t="s">
        <v>1</v>
      </c>
      <c r="F518" s="222" t="s">
        <v>1677</v>
      </c>
      <c r="G518" s="220"/>
      <c r="H518" s="221" t="s">
        <v>1</v>
      </c>
      <c r="I518" s="223"/>
      <c r="J518" s="220"/>
      <c r="K518" s="220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236</v>
      </c>
      <c r="AU518" s="228" t="s">
        <v>88</v>
      </c>
      <c r="AV518" s="14" t="s">
        <v>85</v>
      </c>
      <c r="AW518" s="14" t="s">
        <v>32</v>
      </c>
      <c r="AX518" s="14" t="s">
        <v>77</v>
      </c>
      <c r="AY518" s="228" t="s">
        <v>227</v>
      </c>
    </row>
    <row r="519" spans="1:65" s="13" customFormat="1" ht="11.25">
      <c r="B519" s="207"/>
      <c r="C519" s="208"/>
      <c r="D519" s="209" t="s">
        <v>236</v>
      </c>
      <c r="E519" s="210" t="s">
        <v>1</v>
      </c>
      <c r="F519" s="211" t="s">
        <v>1745</v>
      </c>
      <c r="G519" s="208"/>
      <c r="H519" s="212">
        <v>26.411000000000001</v>
      </c>
      <c r="I519" s="213"/>
      <c r="J519" s="208"/>
      <c r="K519" s="208"/>
      <c r="L519" s="214"/>
      <c r="M519" s="215"/>
      <c r="N519" s="216"/>
      <c r="O519" s="216"/>
      <c r="P519" s="216"/>
      <c r="Q519" s="216"/>
      <c r="R519" s="216"/>
      <c r="S519" s="216"/>
      <c r="T519" s="217"/>
      <c r="AT519" s="218" t="s">
        <v>236</v>
      </c>
      <c r="AU519" s="218" t="s">
        <v>88</v>
      </c>
      <c r="AV519" s="13" t="s">
        <v>88</v>
      </c>
      <c r="AW519" s="13" t="s">
        <v>32</v>
      </c>
      <c r="AX519" s="13" t="s">
        <v>77</v>
      </c>
      <c r="AY519" s="218" t="s">
        <v>227</v>
      </c>
    </row>
    <row r="520" spans="1:65" s="13" customFormat="1" ht="11.25">
      <c r="B520" s="207"/>
      <c r="C520" s="208"/>
      <c r="D520" s="209" t="s">
        <v>236</v>
      </c>
      <c r="E520" s="210" t="s">
        <v>1</v>
      </c>
      <c r="F520" s="211" t="s">
        <v>1746</v>
      </c>
      <c r="G520" s="208"/>
      <c r="H520" s="212">
        <v>285.13799999999998</v>
      </c>
      <c r="I520" s="213"/>
      <c r="J520" s="208"/>
      <c r="K520" s="208"/>
      <c r="L520" s="214"/>
      <c r="M520" s="215"/>
      <c r="N520" s="216"/>
      <c r="O520" s="216"/>
      <c r="P520" s="216"/>
      <c r="Q520" s="216"/>
      <c r="R520" s="216"/>
      <c r="S520" s="216"/>
      <c r="T520" s="217"/>
      <c r="AT520" s="218" t="s">
        <v>236</v>
      </c>
      <c r="AU520" s="218" t="s">
        <v>88</v>
      </c>
      <c r="AV520" s="13" t="s">
        <v>88</v>
      </c>
      <c r="AW520" s="13" t="s">
        <v>32</v>
      </c>
      <c r="AX520" s="13" t="s">
        <v>77</v>
      </c>
      <c r="AY520" s="218" t="s">
        <v>227</v>
      </c>
    </row>
    <row r="521" spans="1:65" s="13" customFormat="1" ht="11.25">
      <c r="B521" s="207"/>
      <c r="C521" s="208"/>
      <c r="D521" s="209" t="s">
        <v>236</v>
      </c>
      <c r="E521" s="210" t="s">
        <v>1</v>
      </c>
      <c r="F521" s="211" t="s">
        <v>1747</v>
      </c>
      <c r="G521" s="208"/>
      <c r="H521" s="212">
        <v>281.45</v>
      </c>
      <c r="I521" s="213"/>
      <c r="J521" s="208"/>
      <c r="K521" s="208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236</v>
      </c>
      <c r="AU521" s="218" t="s">
        <v>88</v>
      </c>
      <c r="AV521" s="13" t="s">
        <v>88</v>
      </c>
      <c r="AW521" s="13" t="s">
        <v>32</v>
      </c>
      <c r="AX521" s="13" t="s">
        <v>77</v>
      </c>
      <c r="AY521" s="218" t="s">
        <v>227</v>
      </c>
    </row>
    <row r="522" spans="1:65" s="13" customFormat="1" ht="11.25">
      <c r="B522" s="207"/>
      <c r="C522" s="208"/>
      <c r="D522" s="209" t="s">
        <v>236</v>
      </c>
      <c r="E522" s="210" t="s">
        <v>1</v>
      </c>
      <c r="F522" s="211" t="s">
        <v>1748</v>
      </c>
      <c r="G522" s="208"/>
      <c r="H522" s="212">
        <v>137.19999999999999</v>
      </c>
      <c r="I522" s="213"/>
      <c r="J522" s="208"/>
      <c r="K522" s="208"/>
      <c r="L522" s="214"/>
      <c r="M522" s="215"/>
      <c r="N522" s="216"/>
      <c r="O522" s="216"/>
      <c r="P522" s="216"/>
      <c r="Q522" s="216"/>
      <c r="R522" s="216"/>
      <c r="S522" s="216"/>
      <c r="T522" s="217"/>
      <c r="AT522" s="218" t="s">
        <v>236</v>
      </c>
      <c r="AU522" s="218" t="s">
        <v>88</v>
      </c>
      <c r="AV522" s="13" t="s">
        <v>88</v>
      </c>
      <c r="AW522" s="13" t="s">
        <v>32</v>
      </c>
      <c r="AX522" s="13" t="s">
        <v>77</v>
      </c>
      <c r="AY522" s="218" t="s">
        <v>227</v>
      </c>
    </row>
    <row r="523" spans="1:65" s="13" customFormat="1" ht="11.25">
      <c r="B523" s="207"/>
      <c r="C523" s="208"/>
      <c r="D523" s="209" t="s">
        <v>236</v>
      </c>
      <c r="E523" s="210" t="s">
        <v>1</v>
      </c>
      <c r="F523" s="211" t="s">
        <v>1749</v>
      </c>
      <c r="G523" s="208"/>
      <c r="H523" s="212">
        <v>48.9</v>
      </c>
      <c r="I523" s="213"/>
      <c r="J523" s="208"/>
      <c r="K523" s="208"/>
      <c r="L523" s="214"/>
      <c r="M523" s="215"/>
      <c r="N523" s="216"/>
      <c r="O523" s="216"/>
      <c r="P523" s="216"/>
      <c r="Q523" s="216"/>
      <c r="R523" s="216"/>
      <c r="S523" s="216"/>
      <c r="T523" s="217"/>
      <c r="AT523" s="218" t="s">
        <v>236</v>
      </c>
      <c r="AU523" s="218" t="s">
        <v>88</v>
      </c>
      <c r="AV523" s="13" t="s">
        <v>88</v>
      </c>
      <c r="AW523" s="13" t="s">
        <v>32</v>
      </c>
      <c r="AX523" s="13" t="s">
        <v>77</v>
      </c>
      <c r="AY523" s="218" t="s">
        <v>227</v>
      </c>
    </row>
    <row r="524" spans="1:65" s="13" customFormat="1" ht="11.25">
      <c r="B524" s="207"/>
      <c r="C524" s="208"/>
      <c r="D524" s="209" t="s">
        <v>236</v>
      </c>
      <c r="E524" s="210" t="s">
        <v>1</v>
      </c>
      <c r="F524" s="211" t="s">
        <v>1750</v>
      </c>
      <c r="G524" s="208"/>
      <c r="H524" s="212">
        <v>162.601</v>
      </c>
      <c r="I524" s="213"/>
      <c r="J524" s="208"/>
      <c r="K524" s="208"/>
      <c r="L524" s="214"/>
      <c r="M524" s="215"/>
      <c r="N524" s="216"/>
      <c r="O524" s="216"/>
      <c r="P524" s="216"/>
      <c r="Q524" s="216"/>
      <c r="R524" s="216"/>
      <c r="S524" s="216"/>
      <c r="T524" s="217"/>
      <c r="AT524" s="218" t="s">
        <v>236</v>
      </c>
      <c r="AU524" s="218" t="s">
        <v>88</v>
      </c>
      <c r="AV524" s="13" t="s">
        <v>88</v>
      </c>
      <c r="AW524" s="13" t="s">
        <v>32</v>
      </c>
      <c r="AX524" s="13" t="s">
        <v>77</v>
      </c>
      <c r="AY524" s="218" t="s">
        <v>227</v>
      </c>
    </row>
    <row r="525" spans="1:65" s="13" customFormat="1" ht="11.25">
      <c r="B525" s="207"/>
      <c r="C525" s="208"/>
      <c r="D525" s="209" t="s">
        <v>236</v>
      </c>
      <c r="E525" s="210" t="s">
        <v>1</v>
      </c>
      <c r="F525" s="211" t="s">
        <v>1751</v>
      </c>
      <c r="G525" s="208"/>
      <c r="H525" s="212">
        <v>398.46199999999999</v>
      </c>
      <c r="I525" s="213"/>
      <c r="J525" s="208"/>
      <c r="K525" s="208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236</v>
      </c>
      <c r="AU525" s="218" t="s">
        <v>88</v>
      </c>
      <c r="AV525" s="13" t="s">
        <v>88</v>
      </c>
      <c r="AW525" s="13" t="s">
        <v>32</v>
      </c>
      <c r="AX525" s="13" t="s">
        <v>77</v>
      </c>
      <c r="AY525" s="218" t="s">
        <v>227</v>
      </c>
    </row>
    <row r="526" spans="1:65" s="14" customFormat="1" ht="11.25">
      <c r="B526" s="219"/>
      <c r="C526" s="220"/>
      <c r="D526" s="209" t="s">
        <v>236</v>
      </c>
      <c r="E526" s="221" t="s">
        <v>1</v>
      </c>
      <c r="F526" s="222" t="s">
        <v>1685</v>
      </c>
      <c r="G526" s="220"/>
      <c r="H526" s="221" t="s">
        <v>1</v>
      </c>
      <c r="I526" s="223"/>
      <c r="J526" s="220"/>
      <c r="K526" s="220"/>
      <c r="L526" s="224"/>
      <c r="M526" s="225"/>
      <c r="N526" s="226"/>
      <c r="O526" s="226"/>
      <c r="P526" s="226"/>
      <c r="Q526" s="226"/>
      <c r="R526" s="226"/>
      <c r="S526" s="226"/>
      <c r="T526" s="227"/>
      <c r="AT526" s="228" t="s">
        <v>236</v>
      </c>
      <c r="AU526" s="228" t="s">
        <v>88</v>
      </c>
      <c r="AV526" s="14" t="s">
        <v>85</v>
      </c>
      <c r="AW526" s="14" t="s">
        <v>32</v>
      </c>
      <c r="AX526" s="14" t="s">
        <v>77</v>
      </c>
      <c r="AY526" s="228" t="s">
        <v>227</v>
      </c>
    </row>
    <row r="527" spans="1:65" s="13" customFormat="1" ht="11.25">
      <c r="B527" s="207"/>
      <c r="C527" s="208"/>
      <c r="D527" s="209" t="s">
        <v>236</v>
      </c>
      <c r="E527" s="210" t="s">
        <v>1</v>
      </c>
      <c r="F527" s="211" t="s">
        <v>1752</v>
      </c>
      <c r="G527" s="208"/>
      <c r="H527" s="212">
        <v>71.194999999999993</v>
      </c>
      <c r="I527" s="213"/>
      <c r="J527" s="208"/>
      <c r="K527" s="208"/>
      <c r="L527" s="214"/>
      <c r="M527" s="215"/>
      <c r="N527" s="216"/>
      <c r="O527" s="216"/>
      <c r="P527" s="216"/>
      <c r="Q527" s="216"/>
      <c r="R527" s="216"/>
      <c r="S527" s="216"/>
      <c r="T527" s="217"/>
      <c r="AT527" s="218" t="s">
        <v>236</v>
      </c>
      <c r="AU527" s="218" t="s">
        <v>88</v>
      </c>
      <c r="AV527" s="13" t="s">
        <v>88</v>
      </c>
      <c r="AW527" s="13" t="s">
        <v>32</v>
      </c>
      <c r="AX527" s="13" t="s">
        <v>77</v>
      </c>
      <c r="AY527" s="218" t="s">
        <v>227</v>
      </c>
    </row>
    <row r="528" spans="1:65" s="14" customFormat="1" ht="11.25">
      <c r="B528" s="219"/>
      <c r="C528" s="220"/>
      <c r="D528" s="209" t="s">
        <v>236</v>
      </c>
      <c r="E528" s="221" t="s">
        <v>1</v>
      </c>
      <c r="F528" s="222" t="s">
        <v>1687</v>
      </c>
      <c r="G528" s="220"/>
      <c r="H528" s="221" t="s">
        <v>1</v>
      </c>
      <c r="I528" s="223"/>
      <c r="J528" s="220"/>
      <c r="K528" s="220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236</v>
      </c>
      <c r="AU528" s="228" t="s">
        <v>88</v>
      </c>
      <c r="AV528" s="14" t="s">
        <v>85</v>
      </c>
      <c r="AW528" s="14" t="s">
        <v>32</v>
      </c>
      <c r="AX528" s="14" t="s">
        <v>77</v>
      </c>
      <c r="AY528" s="228" t="s">
        <v>227</v>
      </c>
    </row>
    <row r="529" spans="2:51" s="13" customFormat="1" ht="11.25">
      <c r="B529" s="207"/>
      <c r="C529" s="208"/>
      <c r="D529" s="209" t="s">
        <v>236</v>
      </c>
      <c r="E529" s="210" t="s">
        <v>1</v>
      </c>
      <c r="F529" s="211" t="s">
        <v>1753</v>
      </c>
      <c r="G529" s="208"/>
      <c r="H529" s="212">
        <v>24.55</v>
      </c>
      <c r="I529" s="213"/>
      <c r="J529" s="208"/>
      <c r="K529" s="208"/>
      <c r="L529" s="214"/>
      <c r="M529" s="215"/>
      <c r="N529" s="216"/>
      <c r="O529" s="216"/>
      <c r="P529" s="216"/>
      <c r="Q529" s="216"/>
      <c r="R529" s="216"/>
      <c r="S529" s="216"/>
      <c r="T529" s="217"/>
      <c r="AT529" s="218" t="s">
        <v>236</v>
      </c>
      <c r="AU529" s="218" t="s">
        <v>88</v>
      </c>
      <c r="AV529" s="13" t="s">
        <v>88</v>
      </c>
      <c r="AW529" s="13" t="s">
        <v>32</v>
      </c>
      <c r="AX529" s="13" t="s">
        <v>77</v>
      </c>
      <c r="AY529" s="218" t="s">
        <v>227</v>
      </c>
    </row>
    <row r="530" spans="2:51" s="14" customFormat="1" ht="11.25">
      <c r="B530" s="219"/>
      <c r="C530" s="220"/>
      <c r="D530" s="209" t="s">
        <v>236</v>
      </c>
      <c r="E530" s="221" t="s">
        <v>1</v>
      </c>
      <c r="F530" s="222" t="s">
        <v>1691</v>
      </c>
      <c r="G530" s="220"/>
      <c r="H530" s="221" t="s">
        <v>1</v>
      </c>
      <c r="I530" s="223"/>
      <c r="J530" s="220"/>
      <c r="K530" s="220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236</v>
      </c>
      <c r="AU530" s="228" t="s">
        <v>88</v>
      </c>
      <c r="AV530" s="14" t="s">
        <v>85</v>
      </c>
      <c r="AW530" s="14" t="s">
        <v>32</v>
      </c>
      <c r="AX530" s="14" t="s">
        <v>77</v>
      </c>
      <c r="AY530" s="228" t="s">
        <v>227</v>
      </c>
    </row>
    <row r="531" spans="2:51" s="13" customFormat="1" ht="11.25">
      <c r="B531" s="207"/>
      <c r="C531" s="208"/>
      <c r="D531" s="209" t="s">
        <v>236</v>
      </c>
      <c r="E531" s="210" t="s">
        <v>1</v>
      </c>
      <c r="F531" s="211" t="s">
        <v>1754</v>
      </c>
      <c r="G531" s="208"/>
      <c r="H531" s="212">
        <v>36.950000000000003</v>
      </c>
      <c r="I531" s="213"/>
      <c r="J531" s="208"/>
      <c r="K531" s="208"/>
      <c r="L531" s="214"/>
      <c r="M531" s="215"/>
      <c r="N531" s="216"/>
      <c r="O531" s="216"/>
      <c r="P531" s="216"/>
      <c r="Q531" s="216"/>
      <c r="R531" s="216"/>
      <c r="S531" s="216"/>
      <c r="T531" s="217"/>
      <c r="AT531" s="218" t="s">
        <v>236</v>
      </c>
      <c r="AU531" s="218" t="s">
        <v>88</v>
      </c>
      <c r="AV531" s="13" t="s">
        <v>88</v>
      </c>
      <c r="AW531" s="13" t="s">
        <v>32</v>
      </c>
      <c r="AX531" s="13" t="s">
        <v>77</v>
      </c>
      <c r="AY531" s="218" t="s">
        <v>227</v>
      </c>
    </row>
    <row r="532" spans="2:51" s="14" customFormat="1" ht="11.25">
      <c r="B532" s="219"/>
      <c r="C532" s="220"/>
      <c r="D532" s="209" t="s">
        <v>236</v>
      </c>
      <c r="E532" s="221" t="s">
        <v>1</v>
      </c>
      <c r="F532" s="222" t="s">
        <v>1693</v>
      </c>
      <c r="G532" s="220"/>
      <c r="H532" s="221" t="s">
        <v>1</v>
      </c>
      <c r="I532" s="223"/>
      <c r="J532" s="220"/>
      <c r="K532" s="220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236</v>
      </c>
      <c r="AU532" s="228" t="s">
        <v>88</v>
      </c>
      <c r="AV532" s="14" t="s">
        <v>85</v>
      </c>
      <c r="AW532" s="14" t="s">
        <v>32</v>
      </c>
      <c r="AX532" s="14" t="s">
        <v>77</v>
      </c>
      <c r="AY532" s="228" t="s">
        <v>227</v>
      </c>
    </row>
    <row r="533" spans="2:51" s="14" customFormat="1" ht="11.25">
      <c r="B533" s="219"/>
      <c r="C533" s="220"/>
      <c r="D533" s="209" t="s">
        <v>236</v>
      </c>
      <c r="E533" s="221" t="s">
        <v>1</v>
      </c>
      <c r="F533" s="222" t="s">
        <v>1694</v>
      </c>
      <c r="G533" s="220"/>
      <c r="H533" s="221" t="s">
        <v>1</v>
      </c>
      <c r="I533" s="223"/>
      <c r="J533" s="220"/>
      <c r="K533" s="220"/>
      <c r="L533" s="224"/>
      <c r="M533" s="225"/>
      <c r="N533" s="226"/>
      <c r="O533" s="226"/>
      <c r="P533" s="226"/>
      <c r="Q533" s="226"/>
      <c r="R533" s="226"/>
      <c r="S533" s="226"/>
      <c r="T533" s="227"/>
      <c r="AT533" s="228" t="s">
        <v>236</v>
      </c>
      <c r="AU533" s="228" t="s">
        <v>88</v>
      </c>
      <c r="AV533" s="14" t="s">
        <v>85</v>
      </c>
      <c r="AW533" s="14" t="s">
        <v>32</v>
      </c>
      <c r="AX533" s="14" t="s">
        <v>77</v>
      </c>
      <c r="AY533" s="228" t="s">
        <v>227</v>
      </c>
    </row>
    <row r="534" spans="2:51" s="13" customFormat="1" ht="11.25">
      <c r="B534" s="207"/>
      <c r="C534" s="208"/>
      <c r="D534" s="209" t="s">
        <v>236</v>
      </c>
      <c r="E534" s="210" t="s">
        <v>1</v>
      </c>
      <c r="F534" s="211" t="s">
        <v>1757</v>
      </c>
      <c r="G534" s="208"/>
      <c r="H534" s="212">
        <v>72.625</v>
      </c>
      <c r="I534" s="213"/>
      <c r="J534" s="208"/>
      <c r="K534" s="208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236</v>
      </c>
      <c r="AU534" s="218" t="s">
        <v>88</v>
      </c>
      <c r="AV534" s="13" t="s">
        <v>88</v>
      </c>
      <c r="AW534" s="13" t="s">
        <v>32</v>
      </c>
      <c r="AX534" s="13" t="s">
        <v>77</v>
      </c>
      <c r="AY534" s="218" t="s">
        <v>227</v>
      </c>
    </row>
    <row r="535" spans="2:51" s="13" customFormat="1" ht="11.25">
      <c r="B535" s="207"/>
      <c r="C535" s="208"/>
      <c r="D535" s="209" t="s">
        <v>236</v>
      </c>
      <c r="E535" s="210" t="s">
        <v>1</v>
      </c>
      <c r="F535" s="211" t="s">
        <v>1758</v>
      </c>
      <c r="G535" s="208"/>
      <c r="H535" s="212">
        <v>207.06</v>
      </c>
      <c r="I535" s="213"/>
      <c r="J535" s="208"/>
      <c r="K535" s="208"/>
      <c r="L535" s="214"/>
      <c r="M535" s="215"/>
      <c r="N535" s="216"/>
      <c r="O535" s="216"/>
      <c r="P535" s="216"/>
      <c r="Q535" s="216"/>
      <c r="R535" s="216"/>
      <c r="S535" s="216"/>
      <c r="T535" s="217"/>
      <c r="AT535" s="218" t="s">
        <v>236</v>
      </c>
      <c r="AU535" s="218" t="s">
        <v>88</v>
      </c>
      <c r="AV535" s="13" t="s">
        <v>88</v>
      </c>
      <c r="AW535" s="13" t="s">
        <v>32</v>
      </c>
      <c r="AX535" s="13" t="s">
        <v>77</v>
      </c>
      <c r="AY535" s="218" t="s">
        <v>227</v>
      </c>
    </row>
    <row r="536" spans="2:51" s="13" customFormat="1" ht="11.25">
      <c r="B536" s="207"/>
      <c r="C536" s="208"/>
      <c r="D536" s="209" t="s">
        <v>236</v>
      </c>
      <c r="E536" s="210" t="s">
        <v>1</v>
      </c>
      <c r="F536" s="211" t="s">
        <v>1759</v>
      </c>
      <c r="G536" s="208"/>
      <c r="H536" s="212">
        <v>32.895000000000003</v>
      </c>
      <c r="I536" s="213"/>
      <c r="J536" s="208"/>
      <c r="K536" s="208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236</v>
      </c>
      <c r="AU536" s="218" t="s">
        <v>88</v>
      </c>
      <c r="AV536" s="13" t="s">
        <v>88</v>
      </c>
      <c r="AW536" s="13" t="s">
        <v>32</v>
      </c>
      <c r="AX536" s="13" t="s">
        <v>77</v>
      </c>
      <c r="AY536" s="218" t="s">
        <v>227</v>
      </c>
    </row>
    <row r="537" spans="2:51" s="13" customFormat="1" ht="11.25">
      <c r="B537" s="207"/>
      <c r="C537" s="208"/>
      <c r="D537" s="209" t="s">
        <v>236</v>
      </c>
      <c r="E537" s="210" t="s">
        <v>1</v>
      </c>
      <c r="F537" s="211" t="s">
        <v>1760</v>
      </c>
      <c r="G537" s="208"/>
      <c r="H537" s="212">
        <v>111.01300000000001</v>
      </c>
      <c r="I537" s="213"/>
      <c r="J537" s="208"/>
      <c r="K537" s="208"/>
      <c r="L537" s="214"/>
      <c r="M537" s="215"/>
      <c r="N537" s="216"/>
      <c r="O537" s="216"/>
      <c r="P537" s="216"/>
      <c r="Q537" s="216"/>
      <c r="R537" s="216"/>
      <c r="S537" s="216"/>
      <c r="T537" s="217"/>
      <c r="AT537" s="218" t="s">
        <v>236</v>
      </c>
      <c r="AU537" s="218" t="s">
        <v>88</v>
      </c>
      <c r="AV537" s="13" t="s">
        <v>88</v>
      </c>
      <c r="AW537" s="13" t="s">
        <v>32</v>
      </c>
      <c r="AX537" s="13" t="s">
        <v>77</v>
      </c>
      <c r="AY537" s="218" t="s">
        <v>227</v>
      </c>
    </row>
    <row r="538" spans="2:51" s="13" customFormat="1" ht="11.25">
      <c r="B538" s="207"/>
      <c r="C538" s="208"/>
      <c r="D538" s="209" t="s">
        <v>236</v>
      </c>
      <c r="E538" s="210" t="s">
        <v>1</v>
      </c>
      <c r="F538" s="211" t="s">
        <v>1761</v>
      </c>
      <c r="G538" s="208"/>
      <c r="H538" s="212">
        <v>40.238</v>
      </c>
      <c r="I538" s="213"/>
      <c r="J538" s="208"/>
      <c r="K538" s="208"/>
      <c r="L538" s="214"/>
      <c r="M538" s="215"/>
      <c r="N538" s="216"/>
      <c r="O538" s="216"/>
      <c r="P538" s="216"/>
      <c r="Q538" s="216"/>
      <c r="R538" s="216"/>
      <c r="S538" s="216"/>
      <c r="T538" s="217"/>
      <c r="AT538" s="218" t="s">
        <v>236</v>
      </c>
      <c r="AU538" s="218" t="s">
        <v>88</v>
      </c>
      <c r="AV538" s="13" t="s">
        <v>88</v>
      </c>
      <c r="AW538" s="13" t="s">
        <v>32</v>
      </c>
      <c r="AX538" s="13" t="s">
        <v>77</v>
      </c>
      <c r="AY538" s="218" t="s">
        <v>227</v>
      </c>
    </row>
    <row r="539" spans="2:51" s="13" customFormat="1" ht="11.25">
      <c r="B539" s="207"/>
      <c r="C539" s="208"/>
      <c r="D539" s="209" t="s">
        <v>236</v>
      </c>
      <c r="E539" s="210" t="s">
        <v>1</v>
      </c>
      <c r="F539" s="211" t="s">
        <v>1763</v>
      </c>
      <c r="G539" s="208"/>
      <c r="H539" s="212">
        <v>318.565</v>
      </c>
      <c r="I539" s="213"/>
      <c r="J539" s="208"/>
      <c r="K539" s="208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236</v>
      </c>
      <c r="AU539" s="218" t="s">
        <v>88</v>
      </c>
      <c r="AV539" s="13" t="s">
        <v>88</v>
      </c>
      <c r="AW539" s="13" t="s">
        <v>32</v>
      </c>
      <c r="AX539" s="13" t="s">
        <v>77</v>
      </c>
      <c r="AY539" s="218" t="s">
        <v>227</v>
      </c>
    </row>
    <row r="540" spans="2:51" s="13" customFormat="1" ht="11.25">
      <c r="B540" s="207"/>
      <c r="C540" s="208"/>
      <c r="D540" s="209" t="s">
        <v>236</v>
      </c>
      <c r="E540" s="210" t="s">
        <v>1</v>
      </c>
      <c r="F540" s="211" t="s">
        <v>1764</v>
      </c>
      <c r="G540" s="208"/>
      <c r="H540" s="212">
        <v>69.474999999999994</v>
      </c>
      <c r="I540" s="213"/>
      <c r="J540" s="208"/>
      <c r="K540" s="208"/>
      <c r="L540" s="214"/>
      <c r="M540" s="215"/>
      <c r="N540" s="216"/>
      <c r="O540" s="216"/>
      <c r="P540" s="216"/>
      <c r="Q540" s="216"/>
      <c r="R540" s="216"/>
      <c r="S540" s="216"/>
      <c r="T540" s="217"/>
      <c r="AT540" s="218" t="s">
        <v>236</v>
      </c>
      <c r="AU540" s="218" t="s">
        <v>88</v>
      </c>
      <c r="AV540" s="13" t="s">
        <v>88</v>
      </c>
      <c r="AW540" s="13" t="s">
        <v>32</v>
      </c>
      <c r="AX540" s="13" t="s">
        <v>77</v>
      </c>
      <c r="AY540" s="218" t="s">
        <v>227</v>
      </c>
    </row>
    <row r="541" spans="2:51" s="14" customFormat="1" ht="11.25">
      <c r="B541" s="219"/>
      <c r="C541" s="220"/>
      <c r="D541" s="209" t="s">
        <v>236</v>
      </c>
      <c r="E541" s="221" t="s">
        <v>1</v>
      </c>
      <c r="F541" s="222" t="s">
        <v>1611</v>
      </c>
      <c r="G541" s="220"/>
      <c r="H541" s="221" t="s">
        <v>1</v>
      </c>
      <c r="I541" s="223"/>
      <c r="J541" s="220"/>
      <c r="K541" s="220"/>
      <c r="L541" s="224"/>
      <c r="M541" s="225"/>
      <c r="N541" s="226"/>
      <c r="O541" s="226"/>
      <c r="P541" s="226"/>
      <c r="Q541" s="226"/>
      <c r="R541" s="226"/>
      <c r="S541" s="226"/>
      <c r="T541" s="227"/>
      <c r="AT541" s="228" t="s">
        <v>236</v>
      </c>
      <c r="AU541" s="228" t="s">
        <v>88</v>
      </c>
      <c r="AV541" s="14" t="s">
        <v>85</v>
      </c>
      <c r="AW541" s="14" t="s">
        <v>32</v>
      </c>
      <c r="AX541" s="14" t="s">
        <v>77</v>
      </c>
      <c r="AY541" s="228" t="s">
        <v>227</v>
      </c>
    </row>
    <row r="542" spans="2:51" s="13" customFormat="1" ht="11.25">
      <c r="B542" s="207"/>
      <c r="C542" s="208"/>
      <c r="D542" s="209" t="s">
        <v>236</v>
      </c>
      <c r="E542" s="210" t="s">
        <v>1</v>
      </c>
      <c r="F542" s="211" t="s">
        <v>1768</v>
      </c>
      <c r="G542" s="208"/>
      <c r="H542" s="212">
        <v>42.46</v>
      </c>
      <c r="I542" s="213"/>
      <c r="J542" s="208"/>
      <c r="K542" s="208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236</v>
      </c>
      <c r="AU542" s="218" t="s">
        <v>88</v>
      </c>
      <c r="AV542" s="13" t="s">
        <v>88</v>
      </c>
      <c r="AW542" s="13" t="s">
        <v>32</v>
      </c>
      <c r="AX542" s="13" t="s">
        <v>77</v>
      </c>
      <c r="AY542" s="218" t="s">
        <v>227</v>
      </c>
    </row>
    <row r="543" spans="2:51" s="14" customFormat="1" ht="11.25">
      <c r="B543" s="219"/>
      <c r="C543" s="220"/>
      <c r="D543" s="209" t="s">
        <v>236</v>
      </c>
      <c r="E543" s="221" t="s">
        <v>1</v>
      </c>
      <c r="F543" s="222" t="s">
        <v>1613</v>
      </c>
      <c r="G543" s="220"/>
      <c r="H543" s="221" t="s">
        <v>1</v>
      </c>
      <c r="I543" s="223"/>
      <c r="J543" s="220"/>
      <c r="K543" s="220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236</v>
      </c>
      <c r="AU543" s="228" t="s">
        <v>88</v>
      </c>
      <c r="AV543" s="14" t="s">
        <v>85</v>
      </c>
      <c r="AW543" s="14" t="s">
        <v>32</v>
      </c>
      <c r="AX543" s="14" t="s">
        <v>77</v>
      </c>
      <c r="AY543" s="228" t="s">
        <v>227</v>
      </c>
    </row>
    <row r="544" spans="2:51" s="14" customFormat="1" ht="11.25">
      <c r="B544" s="219"/>
      <c r="C544" s="220"/>
      <c r="D544" s="209" t="s">
        <v>236</v>
      </c>
      <c r="E544" s="221" t="s">
        <v>1</v>
      </c>
      <c r="F544" s="222" t="s">
        <v>1710</v>
      </c>
      <c r="G544" s="220"/>
      <c r="H544" s="221" t="s">
        <v>1</v>
      </c>
      <c r="I544" s="223"/>
      <c r="J544" s="220"/>
      <c r="K544" s="220"/>
      <c r="L544" s="224"/>
      <c r="M544" s="225"/>
      <c r="N544" s="226"/>
      <c r="O544" s="226"/>
      <c r="P544" s="226"/>
      <c r="Q544" s="226"/>
      <c r="R544" s="226"/>
      <c r="S544" s="226"/>
      <c r="T544" s="227"/>
      <c r="AT544" s="228" t="s">
        <v>236</v>
      </c>
      <c r="AU544" s="228" t="s">
        <v>88</v>
      </c>
      <c r="AV544" s="14" t="s">
        <v>85</v>
      </c>
      <c r="AW544" s="14" t="s">
        <v>32</v>
      </c>
      <c r="AX544" s="14" t="s">
        <v>77</v>
      </c>
      <c r="AY544" s="228" t="s">
        <v>227</v>
      </c>
    </row>
    <row r="545" spans="1:65" s="13" customFormat="1" ht="11.25">
      <c r="B545" s="207"/>
      <c r="C545" s="208"/>
      <c r="D545" s="209" t="s">
        <v>236</v>
      </c>
      <c r="E545" s="210" t="s">
        <v>1</v>
      </c>
      <c r="F545" s="211" t="s">
        <v>1769</v>
      </c>
      <c r="G545" s="208"/>
      <c r="H545" s="212">
        <v>10.125</v>
      </c>
      <c r="I545" s="213"/>
      <c r="J545" s="208"/>
      <c r="K545" s="208"/>
      <c r="L545" s="214"/>
      <c r="M545" s="215"/>
      <c r="N545" s="216"/>
      <c r="O545" s="216"/>
      <c r="P545" s="216"/>
      <c r="Q545" s="216"/>
      <c r="R545" s="216"/>
      <c r="S545" s="216"/>
      <c r="T545" s="217"/>
      <c r="AT545" s="218" t="s">
        <v>236</v>
      </c>
      <c r="AU545" s="218" t="s">
        <v>88</v>
      </c>
      <c r="AV545" s="13" t="s">
        <v>88</v>
      </c>
      <c r="AW545" s="13" t="s">
        <v>32</v>
      </c>
      <c r="AX545" s="13" t="s">
        <v>77</v>
      </c>
      <c r="AY545" s="218" t="s">
        <v>227</v>
      </c>
    </row>
    <row r="546" spans="1:65" s="14" customFormat="1" ht="11.25">
      <c r="B546" s="219"/>
      <c r="C546" s="220"/>
      <c r="D546" s="209" t="s">
        <v>236</v>
      </c>
      <c r="E546" s="221" t="s">
        <v>1</v>
      </c>
      <c r="F546" s="222" t="s">
        <v>1712</v>
      </c>
      <c r="G546" s="220"/>
      <c r="H546" s="221" t="s">
        <v>1</v>
      </c>
      <c r="I546" s="223"/>
      <c r="J546" s="220"/>
      <c r="K546" s="220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236</v>
      </c>
      <c r="AU546" s="228" t="s">
        <v>88</v>
      </c>
      <c r="AV546" s="14" t="s">
        <v>85</v>
      </c>
      <c r="AW546" s="14" t="s">
        <v>32</v>
      </c>
      <c r="AX546" s="14" t="s">
        <v>77</v>
      </c>
      <c r="AY546" s="228" t="s">
        <v>227</v>
      </c>
    </row>
    <row r="547" spans="1:65" s="13" customFormat="1" ht="11.25">
      <c r="B547" s="207"/>
      <c r="C547" s="208"/>
      <c r="D547" s="209" t="s">
        <v>236</v>
      </c>
      <c r="E547" s="210" t="s">
        <v>1</v>
      </c>
      <c r="F547" s="211" t="s">
        <v>1770</v>
      </c>
      <c r="G547" s="208"/>
      <c r="H547" s="212">
        <v>18.765000000000001</v>
      </c>
      <c r="I547" s="213"/>
      <c r="J547" s="208"/>
      <c r="K547" s="208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236</v>
      </c>
      <c r="AU547" s="218" t="s">
        <v>88</v>
      </c>
      <c r="AV547" s="13" t="s">
        <v>88</v>
      </c>
      <c r="AW547" s="13" t="s">
        <v>32</v>
      </c>
      <c r="AX547" s="13" t="s">
        <v>77</v>
      </c>
      <c r="AY547" s="218" t="s">
        <v>227</v>
      </c>
    </row>
    <row r="548" spans="1:65" s="14" customFormat="1" ht="11.25">
      <c r="B548" s="219"/>
      <c r="C548" s="220"/>
      <c r="D548" s="209" t="s">
        <v>236</v>
      </c>
      <c r="E548" s="221" t="s">
        <v>1</v>
      </c>
      <c r="F548" s="222" t="s">
        <v>1560</v>
      </c>
      <c r="G548" s="220"/>
      <c r="H548" s="221" t="s">
        <v>1</v>
      </c>
      <c r="I548" s="223"/>
      <c r="J548" s="220"/>
      <c r="K548" s="220"/>
      <c r="L548" s="224"/>
      <c r="M548" s="225"/>
      <c r="N548" s="226"/>
      <c r="O548" s="226"/>
      <c r="P548" s="226"/>
      <c r="Q548" s="226"/>
      <c r="R548" s="226"/>
      <c r="S548" s="226"/>
      <c r="T548" s="227"/>
      <c r="AT548" s="228" t="s">
        <v>236</v>
      </c>
      <c r="AU548" s="228" t="s">
        <v>88</v>
      </c>
      <c r="AV548" s="14" t="s">
        <v>85</v>
      </c>
      <c r="AW548" s="14" t="s">
        <v>32</v>
      </c>
      <c r="AX548" s="14" t="s">
        <v>77</v>
      </c>
      <c r="AY548" s="228" t="s">
        <v>227</v>
      </c>
    </row>
    <row r="549" spans="1:65" s="14" customFormat="1" ht="11.25">
      <c r="B549" s="219"/>
      <c r="C549" s="220"/>
      <c r="D549" s="209" t="s">
        <v>236</v>
      </c>
      <c r="E549" s="221" t="s">
        <v>1</v>
      </c>
      <c r="F549" s="222" t="s">
        <v>1718</v>
      </c>
      <c r="G549" s="220"/>
      <c r="H549" s="221" t="s">
        <v>1</v>
      </c>
      <c r="I549" s="223"/>
      <c r="J549" s="220"/>
      <c r="K549" s="220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236</v>
      </c>
      <c r="AU549" s="228" t="s">
        <v>88</v>
      </c>
      <c r="AV549" s="14" t="s">
        <v>85</v>
      </c>
      <c r="AW549" s="14" t="s">
        <v>32</v>
      </c>
      <c r="AX549" s="14" t="s">
        <v>77</v>
      </c>
      <c r="AY549" s="228" t="s">
        <v>227</v>
      </c>
    </row>
    <row r="550" spans="1:65" s="13" customFormat="1" ht="11.25">
      <c r="B550" s="207"/>
      <c r="C550" s="208"/>
      <c r="D550" s="209" t="s">
        <v>236</v>
      </c>
      <c r="E550" s="210" t="s">
        <v>1</v>
      </c>
      <c r="F550" s="211" t="s">
        <v>1775</v>
      </c>
      <c r="G550" s="208"/>
      <c r="H550" s="212">
        <v>36.287999999999997</v>
      </c>
      <c r="I550" s="213"/>
      <c r="J550" s="208"/>
      <c r="K550" s="208"/>
      <c r="L550" s="214"/>
      <c r="M550" s="215"/>
      <c r="N550" s="216"/>
      <c r="O550" s="216"/>
      <c r="P550" s="216"/>
      <c r="Q550" s="216"/>
      <c r="R550" s="216"/>
      <c r="S550" s="216"/>
      <c r="T550" s="217"/>
      <c r="AT550" s="218" t="s">
        <v>236</v>
      </c>
      <c r="AU550" s="218" t="s">
        <v>88</v>
      </c>
      <c r="AV550" s="13" t="s">
        <v>88</v>
      </c>
      <c r="AW550" s="13" t="s">
        <v>32</v>
      </c>
      <c r="AX550" s="13" t="s">
        <v>77</v>
      </c>
      <c r="AY550" s="218" t="s">
        <v>227</v>
      </c>
    </row>
    <row r="551" spans="1:65" s="14" customFormat="1" ht="11.25">
      <c r="B551" s="219"/>
      <c r="C551" s="220"/>
      <c r="D551" s="209" t="s">
        <v>236</v>
      </c>
      <c r="E551" s="221" t="s">
        <v>1</v>
      </c>
      <c r="F551" s="222" t="s">
        <v>1562</v>
      </c>
      <c r="G551" s="220"/>
      <c r="H551" s="221" t="s">
        <v>1</v>
      </c>
      <c r="I551" s="223"/>
      <c r="J551" s="220"/>
      <c r="K551" s="220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236</v>
      </c>
      <c r="AU551" s="228" t="s">
        <v>88</v>
      </c>
      <c r="AV551" s="14" t="s">
        <v>85</v>
      </c>
      <c r="AW551" s="14" t="s">
        <v>32</v>
      </c>
      <c r="AX551" s="14" t="s">
        <v>77</v>
      </c>
      <c r="AY551" s="228" t="s">
        <v>227</v>
      </c>
    </row>
    <row r="552" spans="1:65" s="13" customFormat="1" ht="11.25">
      <c r="B552" s="207"/>
      <c r="C552" s="208"/>
      <c r="D552" s="209" t="s">
        <v>236</v>
      </c>
      <c r="E552" s="210" t="s">
        <v>1</v>
      </c>
      <c r="F552" s="211" t="s">
        <v>1779</v>
      </c>
      <c r="G552" s="208"/>
      <c r="H552" s="212">
        <v>17.600000000000001</v>
      </c>
      <c r="I552" s="213"/>
      <c r="J552" s="208"/>
      <c r="K552" s="208"/>
      <c r="L552" s="214"/>
      <c r="M552" s="215"/>
      <c r="N552" s="216"/>
      <c r="O552" s="216"/>
      <c r="P552" s="216"/>
      <c r="Q552" s="216"/>
      <c r="R552" s="216"/>
      <c r="S552" s="216"/>
      <c r="T552" s="217"/>
      <c r="AT552" s="218" t="s">
        <v>236</v>
      </c>
      <c r="AU552" s="218" t="s">
        <v>88</v>
      </c>
      <c r="AV552" s="13" t="s">
        <v>88</v>
      </c>
      <c r="AW552" s="13" t="s">
        <v>32</v>
      </c>
      <c r="AX552" s="13" t="s">
        <v>77</v>
      </c>
      <c r="AY552" s="218" t="s">
        <v>227</v>
      </c>
    </row>
    <row r="553" spans="1:65" s="14" customFormat="1" ht="11.25">
      <c r="B553" s="219"/>
      <c r="C553" s="220"/>
      <c r="D553" s="209" t="s">
        <v>236</v>
      </c>
      <c r="E553" s="221" t="s">
        <v>1</v>
      </c>
      <c r="F553" s="222" t="s">
        <v>1724</v>
      </c>
      <c r="G553" s="220"/>
      <c r="H553" s="221" t="s">
        <v>1</v>
      </c>
      <c r="I553" s="223"/>
      <c r="J553" s="220"/>
      <c r="K553" s="220"/>
      <c r="L553" s="224"/>
      <c r="M553" s="225"/>
      <c r="N553" s="226"/>
      <c r="O553" s="226"/>
      <c r="P553" s="226"/>
      <c r="Q553" s="226"/>
      <c r="R553" s="226"/>
      <c r="S553" s="226"/>
      <c r="T553" s="227"/>
      <c r="AT553" s="228" t="s">
        <v>236</v>
      </c>
      <c r="AU553" s="228" t="s">
        <v>88</v>
      </c>
      <c r="AV553" s="14" t="s">
        <v>85</v>
      </c>
      <c r="AW553" s="14" t="s">
        <v>32</v>
      </c>
      <c r="AX553" s="14" t="s">
        <v>77</v>
      </c>
      <c r="AY553" s="228" t="s">
        <v>227</v>
      </c>
    </row>
    <row r="554" spans="1:65" s="13" customFormat="1" ht="11.25">
      <c r="B554" s="207"/>
      <c r="C554" s="208"/>
      <c r="D554" s="209" t="s">
        <v>236</v>
      </c>
      <c r="E554" s="210" t="s">
        <v>1</v>
      </c>
      <c r="F554" s="211" t="s">
        <v>1780</v>
      </c>
      <c r="G554" s="208"/>
      <c r="H554" s="212">
        <v>22.2</v>
      </c>
      <c r="I554" s="213"/>
      <c r="J554" s="208"/>
      <c r="K554" s="208"/>
      <c r="L554" s="214"/>
      <c r="M554" s="215"/>
      <c r="N554" s="216"/>
      <c r="O554" s="216"/>
      <c r="P554" s="216"/>
      <c r="Q554" s="216"/>
      <c r="R554" s="216"/>
      <c r="S554" s="216"/>
      <c r="T554" s="217"/>
      <c r="AT554" s="218" t="s">
        <v>236</v>
      </c>
      <c r="AU554" s="218" t="s">
        <v>88</v>
      </c>
      <c r="AV554" s="13" t="s">
        <v>88</v>
      </c>
      <c r="AW554" s="13" t="s">
        <v>32</v>
      </c>
      <c r="AX554" s="13" t="s">
        <v>77</v>
      </c>
      <c r="AY554" s="218" t="s">
        <v>227</v>
      </c>
    </row>
    <row r="555" spans="1:65" s="14" customFormat="1" ht="11.25">
      <c r="B555" s="219"/>
      <c r="C555" s="220"/>
      <c r="D555" s="209" t="s">
        <v>236</v>
      </c>
      <c r="E555" s="221" t="s">
        <v>1</v>
      </c>
      <c r="F555" s="222" t="s">
        <v>1578</v>
      </c>
      <c r="G555" s="220"/>
      <c r="H555" s="221" t="s">
        <v>1</v>
      </c>
      <c r="I555" s="223"/>
      <c r="J555" s="220"/>
      <c r="K555" s="220"/>
      <c r="L555" s="224"/>
      <c r="M555" s="225"/>
      <c r="N555" s="226"/>
      <c r="O555" s="226"/>
      <c r="P555" s="226"/>
      <c r="Q555" s="226"/>
      <c r="R555" s="226"/>
      <c r="S555" s="226"/>
      <c r="T555" s="227"/>
      <c r="AT555" s="228" t="s">
        <v>236</v>
      </c>
      <c r="AU555" s="228" t="s">
        <v>88</v>
      </c>
      <c r="AV555" s="14" t="s">
        <v>85</v>
      </c>
      <c r="AW555" s="14" t="s">
        <v>32</v>
      </c>
      <c r="AX555" s="14" t="s">
        <v>77</v>
      </c>
      <c r="AY555" s="228" t="s">
        <v>227</v>
      </c>
    </row>
    <row r="556" spans="1:65" s="13" customFormat="1" ht="11.25">
      <c r="B556" s="207"/>
      <c r="C556" s="208"/>
      <c r="D556" s="209" t="s">
        <v>236</v>
      </c>
      <c r="E556" s="210" t="s">
        <v>1</v>
      </c>
      <c r="F556" s="211" t="s">
        <v>1781</v>
      </c>
      <c r="G556" s="208"/>
      <c r="H556" s="212">
        <v>27.72</v>
      </c>
      <c r="I556" s="213"/>
      <c r="J556" s="208"/>
      <c r="K556" s="208"/>
      <c r="L556" s="214"/>
      <c r="M556" s="215"/>
      <c r="N556" s="216"/>
      <c r="O556" s="216"/>
      <c r="P556" s="216"/>
      <c r="Q556" s="216"/>
      <c r="R556" s="216"/>
      <c r="S556" s="216"/>
      <c r="T556" s="217"/>
      <c r="AT556" s="218" t="s">
        <v>236</v>
      </c>
      <c r="AU556" s="218" t="s">
        <v>88</v>
      </c>
      <c r="AV556" s="13" t="s">
        <v>88</v>
      </c>
      <c r="AW556" s="13" t="s">
        <v>32</v>
      </c>
      <c r="AX556" s="13" t="s">
        <v>77</v>
      </c>
      <c r="AY556" s="218" t="s">
        <v>227</v>
      </c>
    </row>
    <row r="557" spans="1:65" s="15" customFormat="1" ht="11.25">
      <c r="B557" s="229"/>
      <c r="C557" s="230"/>
      <c r="D557" s="209" t="s">
        <v>236</v>
      </c>
      <c r="E557" s="231" t="s">
        <v>1502</v>
      </c>
      <c r="F557" s="232" t="s">
        <v>244</v>
      </c>
      <c r="G557" s="230"/>
      <c r="H557" s="233">
        <v>2499.886</v>
      </c>
      <c r="I557" s="234"/>
      <c r="J557" s="230"/>
      <c r="K557" s="230"/>
      <c r="L557" s="235"/>
      <c r="M557" s="236"/>
      <c r="N557" s="237"/>
      <c r="O557" s="237"/>
      <c r="P557" s="237"/>
      <c r="Q557" s="237"/>
      <c r="R557" s="237"/>
      <c r="S557" s="237"/>
      <c r="T557" s="238"/>
      <c r="AT557" s="239" t="s">
        <v>236</v>
      </c>
      <c r="AU557" s="239" t="s">
        <v>88</v>
      </c>
      <c r="AV557" s="15" t="s">
        <v>234</v>
      </c>
      <c r="AW557" s="15" t="s">
        <v>32</v>
      </c>
      <c r="AX557" s="15" t="s">
        <v>85</v>
      </c>
      <c r="AY557" s="239" t="s">
        <v>227</v>
      </c>
    </row>
    <row r="558" spans="1:65" s="2" customFormat="1" ht="24.2" customHeight="1">
      <c r="A558" s="35"/>
      <c r="B558" s="36"/>
      <c r="C558" s="194" t="s">
        <v>512</v>
      </c>
      <c r="D558" s="194" t="s">
        <v>229</v>
      </c>
      <c r="E558" s="195" t="s">
        <v>1253</v>
      </c>
      <c r="F558" s="196" t="s">
        <v>1254</v>
      </c>
      <c r="G558" s="197" t="s">
        <v>248</v>
      </c>
      <c r="H558" s="198">
        <v>2499.886</v>
      </c>
      <c r="I558" s="199"/>
      <c r="J558" s="200">
        <f>ROUND(I558*H558,2)</f>
        <v>0</v>
      </c>
      <c r="K558" s="196" t="s">
        <v>233</v>
      </c>
      <c r="L558" s="40"/>
      <c r="M558" s="201" t="s">
        <v>1</v>
      </c>
      <c r="N558" s="202" t="s">
        <v>42</v>
      </c>
      <c r="O558" s="72"/>
      <c r="P558" s="203">
        <f>O558*H558</f>
        <v>0</v>
      </c>
      <c r="Q558" s="203">
        <v>0</v>
      </c>
      <c r="R558" s="203">
        <f>Q558*H558</f>
        <v>0</v>
      </c>
      <c r="S558" s="203">
        <v>0</v>
      </c>
      <c r="T558" s="204">
        <f>S558*H558</f>
        <v>0</v>
      </c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R558" s="205" t="s">
        <v>234</v>
      </c>
      <c r="AT558" s="205" t="s">
        <v>229</v>
      </c>
      <c r="AU558" s="205" t="s">
        <v>88</v>
      </c>
      <c r="AY558" s="18" t="s">
        <v>227</v>
      </c>
      <c r="BE558" s="206">
        <f>IF(N558="základní",J558,0)</f>
        <v>0</v>
      </c>
      <c r="BF558" s="206">
        <f>IF(N558="snížená",J558,0)</f>
        <v>0</v>
      </c>
      <c r="BG558" s="206">
        <f>IF(N558="zákl. přenesená",J558,0)</f>
        <v>0</v>
      </c>
      <c r="BH558" s="206">
        <f>IF(N558="sníž. přenesená",J558,0)</f>
        <v>0</v>
      </c>
      <c r="BI558" s="206">
        <f>IF(N558="nulová",J558,0)</f>
        <v>0</v>
      </c>
      <c r="BJ558" s="18" t="s">
        <v>85</v>
      </c>
      <c r="BK558" s="206">
        <f>ROUND(I558*H558,2)</f>
        <v>0</v>
      </c>
      <c r="BL558" s="18" t="s">
        <v>234</v>
      </c>
      <c r="BM558" s="205" t="s">
        <v>1788</v>
      </c>
    </row>
    <row r="559" spans="1:65" s="2" customFormat="1" ht="24.2" customHeight="1">
      <c r="A559" s="35"/>
      <c r="B559" s="36"/>
      <c r="C559" s="194" t="s">
        <v>517</v>
      </c>
      <c r="D559" s="194" t="s">
        <v>229</v>
      </c>
      <c r="E559" s="195" t="s">
        <v>494</v>
      </c>
      <c r="F559" s="196" t="s">
        <v>495</v>
      </c>
      <c r="G559" s="197" t="s">
        <v>402</v>
      </c>
      <c r="H559" s="198">
        <v>1035.0070000000001</v>
      </c>
      <c r="I559" s="199"/>
      <c r="J559" s="200">
        <f>ROUND(I559*H559,2)</f>
        <v>0</v>
      </c>
      <c r="K559" s="196" t="s">
        <v>233</v>
      </c>
      <c r="L559" s="40"/>
      <c r="M559" s="201" t="s">
        <v>1</v>
      </c>
      <c r="N559" s="202" t="s">
        <v>42</v>
      </c>
      <c r="O559" s="72"/>
      <c r="P559" s="203">
        <f>O559*H559</f>
        <v>0</v>
      </c>
      <c r="Q559" s="203">
        <v>0</v>
      </c>
      <c r="R559" s="203">
        <f>Q559*H559</f>
        <v>0</v>
      </c>
      <c r="S559" s="203">
        <v>0</v>
      </c>
      <c r="T559" s="204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5" t="s">
        <v>234</v>
      </c>
      <c r="AT559" s="205" t="s">
        <v>229</v>
      </c>
      <c r="AU559" s="205" t="s">
        <v>88</v>
      </c>
      <c r="AY559" s="18" t="s">
        <v>227</v>
      </c>
      <c r="BE559" s="206">
        <f>IF(N559="základní",J559,0)</f>
        <v>0</v>
      </c>
      <c r="BF559" s="206">
        <f>IF(N559="snížená",J559,0)</f>
        <v>0</v>
      </c>
      <c r="BG559" s="206">
        <f>IF(N559="zákl. přenesená",J559,0)</f>
        <v>0</v>
      </c>
      <c r="BH559" s="206">
        <f>IF(N559="sníž. přenesená",J559,0)</f>
        <v>0</v>
      </c>
      <c r="BI559" s="206">
        <f>IF(N559="nulová",J559,0)</f>
        <v>0</v>
      </c>
      <c r="BJ559" s="18" t="s">
        <v>85</v>
      </c>
      <c r="BK559" s="206">
        <f>ROUND(I559*H559,2)</f>
        <v>0</v>
      </c>
      <c r="BL559" s="18" t="s">
        <v>234</v>
      </c>
      <c r="BM559" s="205" t="s">
        <v>1789</v>
      </c>
    </row>
    <row r="560" spans="1:65" s="14" customFormat="1" ht="11.25">
      <c r="B560" s="219"/>
      <c r="C560" s="220"/>
      <c r="D560" s="209" t="s">
        <v>236</v>
      </c>
      <c r="E560" s="221" t="s">
        <v>1</v>
      </c>
      <c r="F560" s="222" t="s">
        <v>497</v>
      </c>
      <c r="G560" s="220"/>
      <c r="H560" s="221" t="s">
        <v>1</v>
      </c>
      <c r="I560" s="223"/>
      <c r="J560" s="220"/>
      <c r="K560" s="220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236</v>
      </c>
      <c r="AU560" s="228" t="s">
        <v>88</v>
      </c>
      <c r="AV560" s="14" t="s">
        <v>85</v>
      </c>
      <c r="AW560" s="14" t="s">
        <v>32</v>
      </c>
      <c r="AX560" s="14" t="s">
        <v>77</v>
      </c>
      <c r="AY560" s="228" t="s">
        <v>227</v>
      </c>
    </row>
    <row r="561" spans="1:65" s="13" customFormat="1" ht="11.25">
      <c r="B561" s="207"/>
      <c r="C561" s="208"/>
      <c r="D561" s="209" t="s">
        <v>236</v>
      </c>
      <c r="E561" s="210" t="s">
        <v>1</v>
      </c>
      <c r="F561" s="211" t="s">
        <v>498</v>
      </c>
      <c r="G561" s="208"/>
      <c r="H561" s="212">
        <v>1293.759</v>
      </c>
      <c r="I561" s="213"/>
      <c r="J561" s="208"/>
      <c r="K561" s="208"/>
      <c r="L561" s="214"/>
      <c r="M561" s="215"/>
      <c r="N561" s="216"/>
      <c r="O561" s="216"/>
      <c r="P561" s="216"/>
      <c r="Q561" s="216"/>
      <c r="R561" s="216"/>
      <c r="S561" s="216"/>
      <c r="T561" s="217"/>
      <c r="AT561" s="218" t="s">
        <v>236</v>
      </c>
      <c r="AU561" s="218" t="s">
        <v>88</v>
      </c>
      <c r="AV561" s="13" t="s">
        <v>88</v>
      </c>
      <c r="AW561" s="13" t="s">
        <v>32</v>
      </c>
      <c r="AX561" s="13" t="s">
        <v>77</v>
      </c>
      <c r="AY561" s="218" t="s">
        <v>227</v>
      </c>
    </row>
    <row r="562" spans="1:65" s="15" customFormat="1" ht="11.25">
      <c r="B562" s="229"/>
      <c r="C562" s="230"/>
      <c r="D562" s="209" t="s">
        <v>236</v>
      </c>
      <c r="E562" s="231" t="s">
        <v>141</v>
      </c>
      <c r="F562" s="232" t="s">
        <v>244</v>
      </c>
      <c r="G562" s="230"/>
      <c r="H562" s="233">
        <v>1293.759</v>
      </c>
      <c r="I562" s="234"/>
      <c r="J562" s="230"/>
      <c r="K562" s="230"/>
      <c r="L562" s="235"/>
      <c r="M562" s="236"/>
      <c r="N562" s="237"/>
      <c r="O562" s="237"/>
      <c r="P562" s="237"/>
      <c r="Q562" s="237"/>
      <c r="R562" s="237"/>
      <c r="S562" s="237"/>
      <c r="T562" s="238"/>
      <c r="AT562" s="239" t="s">
        <v>236</v>
      </c>
      <c r="AU562" s="239" t="s">
        <v>88</v>
      </c>
      <c r="AV562" s="15" t="s">
        <v>234</v>
      </c>
      <c r="AW562" s="15" t="s">
        <v>32</v>
      </c>
      <c r="AX562" s="15" t="s">
        <v>77</v>
      </c>
      <c r="AY562" s="239" t="s">
        <v>227</v>
      </c>
    </row>
    <row r="563" spans="1:65" s="14" customFormat="1" ht="11.25">
      <c r="B563" s="219"/>
      <c r="C563" s="220"/>
      <c r="D563" s="209" t="s">
        <v>236</v>
      </c>
      <c r="E563" s="221" t="s">
        <v>1</v>
      </c>
      <c r="F563" s="222" t="s">
        <v>501</v>
      </c>
      <c r="G563" s="220"/>
      <c r="H563" s="221" t="s">
        <v>1</v>
      </c>
      <c r="I563" s="223"/>
      <c r="J563" s="220"/>
      <c r="K563" s="220"/>
      <c r="L563" s="224"/>
      <c r="M563" s="225"/>
      <c r="N563" s="226"/>
      <c r="O563" s="226"/>
      <c r="P563" s="226"/>
      <c r="Q563" s="226"/>
      <c r="R563" s="226"/>
      <c r="S563" s="226"/>
      <c r="T563" s="227"/>
      <c r="AT563" s="228" t="s">
        <v>236</v>
      </c>
      <c r="AU563" s="228" t="s">
        <v>88</v>
      </c>
      <c r="AV563" s="14" t="s">
        <v>85</v>
      </c>
      <c r="AW563" s="14" t="s">
        <v>32</v>
      </c>
      <c r="AX563" s="14" t="s">
        <v>77</v>
      </c>
      <c r="AY563" s="228" t="s">
        <v>227</v>
      </c>
    </row>
    <row r="564" spans="1:65" s="13" customFormat="1" ht="11.25">
      <c r="B564" s="207"/>
      <c r="C564" s="208"/>
      <c r="D564" s="209" t="s">
        <v>236</v>
      </c>
      <c r="E564" s="210" t="s">
        <v>1</v>
      </c>
      <c r="F564" s="211" t="s">
        <v>502</v>
      </c>
      <c r="G564" s="208"/>
      <c r="H564" s="212">
        <v>1035.0070000000001</v>
      </c>
      <c r="I564" s="213"/>
      <c r="J564" s="208"/>
      <c r="K564" s="208"/>
      <c r="L564" s="214"/>
      <c r="M564" s="215"/>
      <c r="N564" s="216"/>
      <c r="O564" s="216"/>
      <c r="P564" s="216"/>
      <c r="Q564" s="216"/>
      <c r="R564" s="216"/>
      <c r="S564" s="216"/>
      <c r="T564" s="217"/>
      <c r="AT564" s="218" t="s">
        <v>236</v>
      </c>
      <c r="AU564" s="218" t="s">
        <v>88</v>
      </c>
      <c r="AV564" s="13" t="s">
        <v>88</v>
      </c>
      <c r="AW564" s="13" t="s">
        <v>32</v>
      </c>
      <c r="AX564" s="13" t="s">
        <v>85</v>
      </c>
      <c r="AY564" s="218" t="s">
        <v>227</v>
      </c>
    </row>
    <row r="565" spans="1:65" s="2" customFormat="1" ht="24.2" customHeight="1">
      <c r="A565" s="35"/>
      <c r="B565" s="36"/>
      <c r="C565" s="194" t="s">
        <v>522</v>
      </c>
      <c r="D565" s="194" t="s">
        <v>229</v>
      </c>
      <c r="E565" s="195" t="s">
        <v>504</v>
      </c>
      <c r="F565" s="196" t="s">
        <v>505</v>
      </c>
      <c r="G565" s="197" t="s">
        <v>402</v>
      </c>
      <c r="H565" s="198">
        <v>258.75200000000001</v>
      </c>
      <c r="I565" s="199"/>
      <c r="J565" s="200">
        <f>ROUND(I565*H565,2)</f>
        <v>0</v>
      </c>
      <c r="K565" s="196" t="s">
        <v>233</v>
      </c>
      <c r="L565" s="40"/>
      <c r="M565" s="201" t="s">
        <v>1</v>
      </c>
      <c r="N565" s="202" t="s">
        <v>42</v>
      </c>
      <c r="O565" s="72"/>
      <c r="P565" s="203">
        <f>O565*H565</f>
        <v>0</v>
      </c>
      <c r="Q565" s="203">
        <v>0</v>
      </c>
      <c r="R565" s="203">
        <f>Q565*H565</f>
        <v>0</v>
      </c>
      <c r="S565" s="203">
        <v>0</v>
      </c>
      <c r="T565" s="204">
        <f>S565*H565</f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234</v>
      </c>
      <c r="AT565" s="205" t="s">
        <v>229</v>
      </c>
      <c r="AU565" s="205" t="s">
        <v>88</v>
      </c>
      <c r="AY565" s="18" t="s">
        <v>227</v>
      </c>
      <c r="BE565" s="206">
        <f>IF(N565="základní",J565,0)</f>
        <v>0</v>
      </c>
      <c r="BF565" s="206">
        <f>IF(N565="snížená",J565,0)</f>
        <v>0</v>
      </c>
      <c r="BG565" s="206">
        <f>IF(N565="zákl. přenesená",J565,0)</f>
        <v>0</v>
      </c>
      <c r="BH565" s="206">
        <f>IF(N565="sníž. přenesená",J565,0)</f>
        <v>0</v>
      </c>
      <c r="BI565" s="206">
        <f>IF(N565="nulová",J565,0)</f>
        <v>0</v>
      </c>
      <c r="BJ565" s="18" t="s">
        <v>85</v>
      </c>
      <c r="BK565" s="206">
        <f>ROUND(I565*H565,2)</f>
        <v>0</v>
      </c>
      <c r="BL565" s="18" t="s">
        <v>234</v>
      </c>
      <c r="BM565" s="205" t="s">
        <v>1790</v>
      </c>
    </row>
    <row r="566" spans="1:65" s="13" customFormat="1" ht="11.25">
      <c r="B566" s="207"/>
      <c r="C566" s="208"/>
      <c r="D566" s="209" t="s">
        <v>236</v>
      </c>
      <c r="E566" s="210" t="s">
        <v>1</v>
      </c>
      <c r="F566" s="211" t="s">
        <v>507</v>
      </c>
      <c r="G566" s="208"/>
      <c r="H566" s="212">
        <v>258.75200000000001</v>
      </c>
      <c r="I566" s="213"/>
      <c r="J566" s="208"/>
      <c r="K566" s="208"/>
      <c r="L566" s="214"/>
      <c r="M566" s="215"/>
      <c r="N566" s="216"/>
      <c r="O566" s="216"/>
      <c r="P566" s="216"/>
      <c r="Q566" s="216"/>
      <c r="R566" s="216"/>
      <c r="S566" s="216"/>
      <c r="T566" s="217"/>
      <c r="AT566" s="218" t="s">
        <v>236</v>
      </c>
      <c r="AU566" s="218" t="s">
        <v>88</v>
      </c>
      <c r="AV566" s="13" t="s">
        <v>88</v>
      </c>
      <c r="AW566" s="13" t="s">
        <v>32</v>
      </c>
      <c r="AX566" s="13" t="s">
        <v>85</v>
      </c>
      <c r="AY566" s="218" t="s">
        <v>227</v>
      </c>
    </row>
    <row r="567" spans="1:65" s="2" customFormat="1" ht="14.45" customHeight="1">
      <c r="A567" s="35"/>
      <c r="B567" s="36"/>
      <c r="C567" s="194" t="s">
        <v>526</v>
      </c>
      <c r="D567" s="194" t="s">
        <v>229</v>
      </c>
      <c r="E567" s="195" t="s">
        <v>509</v>
      </c>
      <c r="F567" s="196" t="s">
        <v>510</v>
      </c>
      <c r="G567" s="197" t="s">
        <v>402</v>
      </c>
      <c r="H567" s="198">
        <v>1035.0070000000001</v>
      </c>
      <c r="I567" s="199"/>
      <c r="J567" s="200">
        <f>ROUND(I567*H567,2)</f>
        <v>0</v>
      </c>
      <c r="K567" s="196" t="s">
        <v>249</v>
      </c>
      <c r="L567" s="40"/>
      <c r="M567" s="201" t="s">
        <v>1</v>
      </c>
      <c r="N567" s="202" t="s">
        <v>42</v>
      </c>
      <c r="O567" s="72"/>
      <c r="P567" s="203">
        <f>O567*H567</f>
        <v>0</v>
      </c>
      <c r="Q567" s="203">
        <v>0</v>
      </c>
      <c r="R567" s="203">
        <f>Q567*H567</f>
        <v>0</v>
      </c>
      <c r="S567" s="203">
        <v>0</v>
      </c>
      <c r="T567" s="204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5" t="s">
        <v>234</v>
      </c>
      <c r="AT567" s="205" t="s">
        <v>229</v>
      </c>
      <c r="AU567" s="205" t="s">
        <v>88</v>
      </c>
      <c r="AY567" s="18" t="s">
        <v>227</v>
      </c>
      <c r="BE567" s="206">
        <f>IF(N567="základní",J567,0)</f>
        <v>0</v>
      </c>
      <c r="BF567" s="206">
        <f>IF(N567="snížená",J567,0)</f>
        <v>0</v>
      </c>
      <c r="BG567" s="206">
        <f>IF(N567="zákl. přenesená",J567,0)</f>
        <v>0</v>
      </c>
      <c r="BH567" s="206">
        <f>IF(N567="sníž. přenesená",J567,0)</f>
        <v>0</v>
      </c>
      <c r="BI567" s="206">
        <f>IF(N567="nulová",J567,0)</f>
        <v>0</v>
      </c>
      <c r="BJ567" s="18" t="s">
        <v>85</v>
      </c>
      <c r="BK567" s="206">
        <f>ROUND(I567*H567,2)</f>
        <v>0</v>
      </c>
      <c r="BL567" s="18" t="s">
        <v>234</v>
      </c>
      <c r="BM567" s="205" t="s">
        <v>1791</v>
      </c>
    </row>
    <row r="568" spans="1:65" s="13" customFormat="1" ht="11.25">
      <c r="B568" s="207"/>
      <c r="C568" s="208"/>
      <c r="D568" s="209" t="s">
        <v>236</v>
      </c>
      <c r="E568" s="210" t="s">
        <v>1</v>
      </c>
      <c r="F568" s="211" t="s">
        <v>502</v>
      </c>
      <c r="G568" s="208"/>
      <c r="H568" s="212">
        <v>1035.0070000000001</v>
      </c>
      <c r="I568" s="213"/>
      <c r="J568" s="208"/>
      <c r="K568" s="208"/>
      <c r="L568" s="214"/>
      <c r="M568" s="215"/>
      <c r="N568" s="216"/>
      <c r="O568" s="216"/>
      <c r="P568" s="216"/>
      <c r="Q568" s="216"/>
      <c r="R568" s="216"/>
      <c r="S568" s="216"/>
      <c r="T568" s="217"/>
      <c r="AT568" s="218" t="s">
        <v>236</v>
      </c>
      <c r="AU568" s="218" t="s">
        <v>88</v>
      </c>
      <c r="AV568" s="13" t="s">
        <v>88</v>
      </c>
      <c r="AW568" s="13" t="s">
        <v>32</v>
      </c>
      <c r="AX568" s="13" t="s">
        <v>85</v>
      </c>
      <c r="AY568" s="218" t="s">
        <v>227</v>
      </c>
    </row>
    <row r="569" spans="1:65" s="2" customFormat="1" ht="14.45" customHeight="1">
      <c r="A569" s="35"/>
      <c r="B569" s="36"/>
      <c r="C569" s="194" t="s">
        <v>548</v>
      </c>
      <c r="D569" s="194" t="s">
        <v>229</v>
      </c>
      <c r="E569" s="195" t="s">
        <v>513</v>
      </c>
      <c r="F569" s="196" t="s">
        <v>514</v>
      </c>
      <c r="G569" s="197" t="s">
        <v>402</v>
      </c>
      <c r="H569" s="198">
        <v>258.75200000000001</v>
      </c>
      <c r="I569" s="199"/>
      <c r="J569" s="200">
        <f>ROUND(I569*H569,2)</f>
        <v>0</v>
      </c>
      <c r="K569" s="196" t="s">
        <v>249</v>
      </c>
      <c r="L569" s="40"/>
      <c r="M569" s="201" t="s">
        <v>1</v>
      </c>
      <c r="N569" s="202" t="s">
        <v>42</v>
      </c>
      <c r="O569" s="72"/>
      <c r="P569" s="203">
        <f>O569*H569</f>
        <v>0</v>
      </c>
      <c r="Q569" s="203">
        <v>0</v>
      </c>
      <c r="R569" s="203">
        <f>Q569*H569</f>
        <v>0</v>
      </c>
      <c r="S569" s="203">
        <v>0</v>
      </c>
      <c r="T569" s="204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234</v>
      </c>
      <c r="AT569" s="205" t="s">
        <v>229</v>
      </c>
      <c r="AU569" s="205" t="s">
        <v>88</v>
      </c>
      <c r="AY569" s="18" t="s">
        <v>227</v>
      </c>
      <c r="BE569" s="206">
        <f>IF(N569="základní",J569,0)</f>
        <v>0</v>
      </c>
      <c r="BF569" s="206">
        <f>IF(N569="snížená",J569,0)</f>
        <v>0</v>
      </c>
      <c r="BG569" s="206">
        <f>IF(N569="zákl. přenesená",J569,0)</f>
        <v>0</v>
      </c>
      <c r="BH569" s="206">
        <f>IF(N569="sníž. přenesená",J569,0)</f>
        <v>0</v>
      </c>
      <c r="BI569" s="206">
        <f>IF(N569="nulová",J569,0)</f>
        <v>0</v>
      </c>
      <c r="BJ569" s="18" t="s">
        <v>85</v>
      </c>
      <c r="BK569" s="206">
        <f>ROUND(I569*H569,2)</f>
        <v>0</v>
      </c>
      <c r="BL569" s="18" t="s">
        <v>234</v>
      </c>
      <c r="BM569" s="205" t="s">
        <v>1792</v>
      </c>
    </row>
    <row r="570" spans="1:65" s="14" customFormat="1" ht="11.25">
      <c r="B570" s="219"/>
      <c r="C570" s="220"/>
      <c r="D570" s="209" t="s">
        <v>236</v>
      </c>
      <c r="E570" s="221" t="s">
        <v>1</v>
      </c>
      <c r="F570" s="222" t="s">
        <v>516</v>
      </c>
      <c r="G570" s="220"/>
      <c r="H570" s="221" t="s">
        <v>1</v>
      </c>
      <c r="I570" s="223"/>
      <c r="J570" s="220"/>
      <c r="K570" s="220"/>
      <c r="L570" s="224"/>
      <c r="M570" s="225"/>
      <c r="N570" s="226"/>
      <c r="O570" s="226"/>
      <c r="P570" s="226"/>
      <c r="Q570" s="226"/>
      <c r="R570" s="226"/>
      <c r="S570" s="226"/>
      <c r="T570" s="227"/>
      <c r="AT570" s="228" t="s">
        <v>236</v>
      </c>
      <c r="AU570" s="228" t="s">
        <v>88</v>
      </c>
      <c r="AV570" s="14" t="s">
        <v>85</v>
      </c>
      <c r="AW570" s="14" t="s">
        <v>32</v>
      </c>
      <c r="AX570" s="14" t="s">
        <v>77</v>
      </c>
      <c r="AY570" s="228" t="s">
        <v>227</v>
      </c>
    </row>
    <row r="571" spans="1:65" s="13" customFormat="1" ht="11.25">
      <c r="B571" s="207"/>
      <c r="C571" s="208"/>
      <c r="D571" s="209" t="s">
        <v>236</v>
      </c>
      <c r="E571" s="210" t="s">
        <v>1</v>
      </c>
      <c r="F571" s="211" t="s">
        <v>507</v>
      </c>
      <c r="G571" s="208"/>
      <c r="H571" s="212">
        <v>258.75200000000001</v>
      </c>
      <c r="I571" s="213"/>
      <c r="J571" s="208"/>
      <c r="K571" s="208"/>
      <c r="L571" s="214"/>
      <c r="M571" s="215"/>
      <c r="N571" s="216"/>
      <c r="O571" s="216"/>
      <c r="P571" s="216"/>
      <c r="Q571" s="216"/>
      <c r="R571" s="216"/>
      <c r="S571" s="216"/>
      <c r="T571" s="217"/>
      <c r="AT571" s="218" t="s">
        <v>236</v>
      </c>
      <c r="AU571" s="218" t="s">
        <v>88</v>
      </c>
      <c r="AV571" s="13" t="s">
        <v>88</v>
      </c>
      <c r="AW571" s="13" t="s">
        <v>32</v>
      </c>
      <c r="AX571" s="13" t="s">
        <v>85</v>
      </c>
      <c r="AY571" s="218" t="s">
        <v>227</v>
      </c>
    </row>
    <row r="572" spans="1:65" s="2" customFormat="1" ht="24.2" customHeight="1">
      <c r="A572" s="35"/>
      <c r="B572" s="36"/>
      <c r="C572" s="194" t="s">
        <v>555</v>
      </c>
      <c r="D572" s="194" t="s">
        <v>229</v>
      </c>
      <c r="E572" s="195" t="s">
        <v>527</v>
      </c>
      <c r="F572" s="196" t="s">
        <v>528</v>
      </c>
      <c r="G572" s="197" t="s">
        <v>402</v>
      </c>
      <c r="H572" s="198">
        <v>799.12</v>
      </c>
      <c r="I572" s="199"/>
      <c r="J572" s="200">
        <f>ROUND(I572*H572,2)</f>
        <v>0</v>
      </c>
      <c r="K572" s="196" t="s">
        <v>233</v>
      </c>
      <c r="L572" s="40"/>
      <c r="M572" s="201" t="s">
        <v>1</v>
      </c>
      <c r="N572" s="202" t="s">
        <v>42</v>
      </c>
      <c r="O572" s="72"/>
      <c r="P572" s="203">
        <f>O572*H572</f>
        <v>0</v>
      </c>
      <c r="Q572" s="203">
        <v>0</v>
      </c>
      <c r="R572" s="203">
        <f>Q572*H572</f>
        <v>0</v>
      </c>
      <c r="S572" s="203">
        <v>0</v>
      </c>
      <c r="T572" s="204">
        <f>S572*H572</f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205" t="s">
        <v>234</v>
      </c>
      <c r="AT572" s="205" t="s">
        <v>229</v>
      </c>
      <c r="AU572" s="205" t="s">
        <v>88</v>
      </c>
      <c r="AY572" s="18" t="s">
        <v>227</v>
      </c>
      <c r="BE572" s="206">
        <f>IF(N572="základní",J572,0)</f>
        <v>0</v>
      </c>
      <c r="BF572" s="206">
        <f>IF(N572="snížená",J572,0)</f>
        <v>0</v>
      </c>
      <c r="BG572" s="206">
        <f>IF(N572="zákl. přenesená",J572,0)</f>
        <v>0</v>
      </c>
      <c r="BH572" s="206">
        <f>IF(N572="sníž. přenesená",J572,0)</f>
        <v>0</v>
      </c>
      <c r="BI572" s="206">
        <f>IF(N572="nulová",J572,0)</f>
        <v>0</v>
      </c>
      <c r="BJ572" s="18" t="s">
        <v>85</v>
      </c>
      <c r="BK572" s="206">
        <f>ROUND(I572*H572,2)</f>
        <v>0</v>
      </c>
      <c r="BL572" s="18" t="s">
        <v>234</v>
      </c>
      <c r="BM572" s="205" t="s">
        <v>1793</v>
      </c>
    </row>
    <row r="573" spans="1:65" s="13" customFormat="1" ht="11.25">
      <c r="B573" s="207"/>
      <c r="C573" s="208"/>
      <c r="D573" s="209" t="s">
        <v>236</v>
      </c>
      <c r="E573" s="210" t="s">
        <v>1</v>
      </c>
      <c r="F573" s="211" t="s">
        <v>530</v>
      </c>
      <c r="G573" s="208"/>
      <c r="H573" s="212">
        <v>1842.1759999999999</v>
      </c>
      <c r="I573" s="213"/>
      <c r="J573" s="208"/>
      <c r="K573" s="208"/>
      <c r="L573" s="214"/>
      <c r="M573" s="215"/>
      <c r="N573" s="216"/>
      <c r="O573" s="216"/>
      <c r="P573" s="216"/>
      <c r="Q573" s="216"/>
      <c r="R573" s="216"/>
      <c r="S573" s="216"/>
      <c r="T573" s="217"/>
      <c r="AT573" s="218" t="s">
        <v>236</v>
      </c>
      <c r="AU573" s="218" t="s">
        <v>88</v>
      </c>
      <c r="AV573" s="13" t="s">
        <v>88</v>
      </c>
      <c r="AW573" s="13" t="s">
        <v>32</v>
      </c>
      <c r="AX573" s="13" t="s">
        <v>77</v>
      </c>
      <c r="AY573" s="218" t="s">
        <v>227</v>
      </c>
    </row>
    <row r="574" spans="1:65" s="14" customFormat="1" ht="22.5">
      <c r="B574" s="219"/>
      <c r="C574" s="220"/>
      <c r="D574" s="209" t="s">
        <v>236</v>
      </c>
      <c r="E574" s="221" t="s">
        <v>1</v>
      </c>
      <c r="F574" s="222" t="s">
        <v>1794</v>
      </c>
      <c r="G574" s="220"/>
      <c r="H574" s="221" t="s">
        <v>1</v>
      </c>
      <c r="I574" s="223"/>
      <c r="J574" s="220"/>
      <c r="K574" s="220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236</v>
      </c>
      <c r="AU574" s="228" t="s">
        <v>88</v>
      </c>
      <c r="AV574" s="14" t="s">
        <v>85</v>
      </c>
      <c r="AW574" s="14" t="s">
        <v>32</v>
      </c>
      <c r="AX574" s="14" t="s">
        <v>77</v>
      </c>
      <c r="AY574" s="228" t="s">
        <v>227</v>
      </c>
    </row>
    <row r="575" spans="1:65" s="13" customFormat="1" ht="11.25">
      <c r="B575" s="207"/>
      <c r="C575" s="208"/>
      <c r="D575" s="209" t="s">
        <v>236</v>
      </c>
      <c r="E575" s="210" t="s">
        <v>1</v>
      </c>
      <c r="F575" s="211" t="s">
        <v>1795</v>
      </c>
      <c r="G575" s="208"/>
      <c r="H575" s="212">
        <v>-39.078000000000003</v>
      </c>
      <c r="I575" s="213"/>
      <c r="J575" s="208"/>
      <c r="K575" s="208"/>
      <c r="L575" s="214"/>
      <c r="M575" s="215"/>
      <c r="N575" s="216"/>
      <c r="O575" s="216"/>
      <c r="P575" s="216"/>
      <c r="Q575" s="216"/>
      <c r="R575" s="216"/>
      <c r="S575" s="216"/>
      <c r="T575" s="217"/>
      <c r="AT575" s="218" t="s">
        <v>236</v>
      </c>
      <c r="AU575" s="218" t="s">
        <v>88</v>
      </c>
      <c r="AV575" s="13" t="s">
        <v>88</v>
      </c>
      <c r="AW575" s="13" t="s">
        <v>32</v>
      </c>
      <c r="AX575" s="13" t="s">
        <v>77</v>
      </c>
      <c r="AY575" s="218" t="s">
        <v>227</v>
      </c>
    </row>
    <row r="576" spans="1:65" s="13" customFormat="1" ht="11.25">
      <c r="B576" s="207"/>
      <c r="C576" s="208"/>
      <c r="D576" s="209" t="s">
        <v>236</v>
      </c>
      <c r="E576" s="210" t="s">
        <v>1</v>
      </c>
      <c r="F576" s="211" t="s">
        <v>1796</v>
      </c>
      <c r="G576" s="208"/>
      <c r="H576" s="212">
        <v>-30.574999999999999</v>
      </c>
      <c r="I576" s="213"/>
      <c r="J576" s="208"/>
      <c r="K576" s="208"/>
      <c r="L576" s="214"/>
      <c r="M576" s="215"/>
      <c r="N576" s="216"/>
      <c r="O576" s="216"/>
      <c r="P576" s="216"/>
      <c r="Q576" s="216"/>
      <c r="R576" s="216"/>
      <c r="S576" s="216"/>
      <c r="T576" s="217"/>
      <c r="AT576" s="218" t="s">
        <v>236</v>
      </c>
      <c r="AU576" s="218" t="s">
        <v>88</v>
      </c>
      <c r="AV576" s="13" t="s">
        <v>88</v>
      </c>
      <c r="AW576" s="13" t="s">
        <v>32</v>
      </c>
      <c r="AX576" s="13" t="s">
        <v>77</v>
      </c>
      <c r="AY576" s="218" t="s">
        <v>227</v>
      </c>
    </row>
    <row r="577" spans="1:65" s="13" customFormat="1" ht="11.25">
      <c r="B577" s="207"/>
      <c r="C577" s="208"/>
      <c r="D577" s="209" t="s">
        <v>236</v>
      </c>
      <c r="E577" s="210" t="s">
        <v>1</v>
      </c>
      <c r="F577" s="211" t="s">
        <v>1797</v>
      </c>
      <c r="G577" s="208"/>
      <c r="H577" s="212">
        <v>-217.756</v>
      </c>
      <c r="I577" s="213"/>
      <c r="J577" s="208"/>
      <c r="K577" s="208"/>
      <c r="L577" s="214"/>
      <c r="M577" s="215"/>
      <c r="N577" s="216"/>
      <c r="O577" s="216"/>
      <c r="P577" s="216"/>
      <c r="Q577" s="216"/>
      <c r="R577" s="216"/>
      <c r="S577" s="216"/>
      <c r="T577" s="217"/>
      <c r="AT577" s="218" t="s">
        <v>236</v>
      </c>
      <c r="AU577" s="218" t="s">
        <v>88</v>
      </c>
      <c r="AV577" s="13" t="s">
        <v>88</v>
      </c>
      <c r="AW577" s="13" t="s">
        <v>32</v>
      </c>
      <c r="AX577" s="13" t="s">
        <v>77</v>
      </c>
      <c r="AY577" s="218" t="s">
        <v>227</v>
      </c>
    </row>
    <row r="578" spans="1:65" s="13" customFormat="1" ht="11.25">
      <c r="B578" s="207"/>
      <c r="C578" s="208"/>
      <c r="D578" s="209" t="s">
        <v>236</v>
      </c>
      <c r="E578" s="210" t="s">
        <v>1</v>
      </c>
      <c r="F578" s="211" t="s">
        <v>1798</v>
      </c>
      <c r="G578" s="208"/>
      <c r="H578" s="212">
        <v>-337.17599999999999</v>
      </c>
      <c r="I578" s="213"/>
      <c r="J578" s="208"/>
      <c r="K578" s="208"/>
      <c r="L578" s="214"/>
      <c r="M578" s="215"/>
      <c r="N578" s="216"/>
      <c r="O578" s="216"/>
      <c r="P578" s="216"/>
      <c r="Q578" s="216"/>
      <c r="R578" s="216"/>
      <c r="S578" s="216"/>
      <c r="T578" s="217"/>
      <c r="AT578" s="218" t="s">
        <v>236</v>
      </c>
      <c r="AU578" s="218" t="s">
        <v>88</v>
      </c>
      <c r="AV578" s="13" t="s">
        <v>88</v>
      </c>
      <c r="AW578" s="13" t="s">
        <v>32</v>
      </c>
      <c r="AX578" s="13" t="s">
        <v>77</v>
      </c>
      <c r="AY578" s="218" t="s">
        <v>227</v>
      </c>
    </row>
    <row r="579" spans="1:65" s="14" customFormat="1" ht="11.25">
      <c r="B579" s="219"/>
      <c r="C579" s="220"/>
      <c r="D579" s="209" t="s">
        <v>236</v>
      </c>
      <c r="E579" s="221" t="s">
        <v>1</v>
      </c>
      <c r="F579" s="222" t="s">
        <v>1799</v>
      </c>
      <c r="G579" s="220"/>
      <c r="H579" s="221" t="s">
        <v>1</v>
      </c>
      <c r="I579" s="223"/>
      <c r="J579" s="220"/>
      <c r="K579" s="220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236</v>
      </c>
      <c r="AU579" s="228" t="s">
        <v>88</v>
      </c>
      <c r="AV579" s="14" t="s">
        <v>85</v>
      </c>
      <c r="AW579" s="14" t="s">
        <v>32</v>
      </c>
      <c r="AX579" s="14" t="s">
        <v>77</v>
      </c>
      <c r="AY579" s="228" t="s">
        <v>227</v>
      </c>
    </row>
    <row r="580" spans="1:65" s="13" customFormat="1" ht="11.25">
      <c r="B580" s="207"/>
      <c r="C580" s="208"/>
      <c r="D580" s="209" t="s">
        <v>236</v>
      </c>
      <c r="E580" s="210" t="s">
        <v>1</v>
      </c>
      <c r="F580" s="211" t="s">
        <v>1800</v>
      </c>
      <c r="G580" s="208"/>
      <c r="H580" s="212">
        <v>-0.85</v>
      </c>
      <c r="I580" s="213"/>
      <c r="J580" s="208"/>
      <c r="K580" s="208"/>
      <c r="L580" s="214"/>
      <c r="M580" s="215"/>
      <c r="N580" s="216"/>
      <c r="O580" s="216"/>
      <c r="P580" s="216"/>
      <c r="Q580" s="216"/>
      <c r="R580" s="216"/>
      <c r="S580" s="216"/>
      <c r="T580" s="217"/>
      <c r="AT580" s="218" t="s">
        <v>236</v>
      </c>
      <c r="AU580" s="218" t="s">
        <v>88</v>
      </c>
      <c r="AV580" s="13" t="s">
        <v>88</v>
      </c>
      <c r="AW580" s="13" t="s">
        <v>32</v>
      </c>
      <c r="AX580" s="13" t="s">
        <v>77</v>
      </c>
      <c r="AY580" s="218" t="s">
        <v>227</v>
      </c>
    </row>
    <row r="581" spans="1:65" s="13" customFormat="1" ht="11.25">
      <c r="B581" s="207"/>
      <c r="C581" s="208"/>
      <c r="D581" s="209" t="s">
        <v>236</v>
      </c>
      <c r="E581" s="210" t="s">
        <v>1</v>
      </c>
      <c r="F581" s="211" t="s">
        <v>1801</v>
      </c>
      <c r="G581" s="208"/>
      <c r="H581" s="212">
        <v>-1.0620000000000001</v>
      </c>
      <c r="I581" s="213"/>
      <c r="J581" s="208"/>
      <c r="K581" s="208"/>
      <c r="L581" s="214"/>
      <c r="M581" s="215"/>
      <c r="N581" s="216"/>
      <c r="O581" s="216"/>
      <c r="P581" s="216"/>
      <c r="Q581" s="216"/>
      <c r="R581" s="216"/>
      <c r="S581" s="216"/>
      <c r="T581" s="217"/>
      <c r="AT581" s="218" t="s">
        <v>236</v>
      </c>
      <c r="AU581" s="218" t="s">
        <v>88</v>
      </c>
      <c r="AV581" s="13" t="s">
        <v>88</v>
      </c>
      <c r="AW581" s="13" t="s">
        <v>32</v>
      </c>
      <c r="AX581" s="13" t="s">
        <v>77</v>
      </c>
      <c r="AY581" s="218" t="s">
        <v>227</v>
      </c>
    </row>
    <row r="582" spans="1:65" s="14" customFormat="1" ht="11.25">
      <c r="B582" s="219"/>
      <c r="C582" s="220"/>
      <c r="D582" s="209" t="s">
        <v>236</v>
      </c>
      <c r="E582" s="221" t="s">
        <v>1</v>
      </c>
      <c r="F582" s="222" t="s">
        <v>539</v>
      </c>
      <c r="G582" s="220"/>
      <c r="H582" s="221" t="s">
        <v>1</v>
      </c>
      <c r="I582" s="223"/>
      <c r="J582" s="220"/>
      <c r="K582" s="220"/>
      <c r="L582" s="224"/>
      <c r="M582" s="225"/>
      <c r="N582" s="226"/>
      <c r="O582" s="226"/>
      <c r="P582" s="226"/>
      <c r="Q582" s="226"/>
      <c r="R582" s="226"/>
      <c r="S582" s="226"/>
      <c r="T582" s="227"/>
      <c r="AT582" s="228" t="s">
        <v>236</v>
      </c>
      <c r="AU582" s="228" t="s">
        <v>88</v>
      </c>
      <c r="AV582" s="14" t="s">
        <v>85</v>
      </c>
      <c r="AW582" s="14" t="s">
        <v>32</v>
      </c>
      <c r="AX582" s="14" t="s">
        <v>77</v>
      </c>
      <c r="AY582" s="228" t="s">
        <v>227</v>
      </c>
    </row>
    <row r="583" spans="1:65" s="13" customFormat="1" ht="11.25">
      <c r="B583" s="207"/>
      <c r="C583" s="208"/>
      <c r="D583" s="209" t="s">
        <v>236</v>
      </c>
      <c r="E583" s="210" t="s">
        <v>1</v>
      </c>
      <c r="F583" s="211" t="s">
        <v>1802</v>
      </c>
      <c r="G583" s="208"/>
      <c r="H583" s="212">
        <v>-1.208</v>
      </c>
      <c r="I583" s="213"/>
      <c r="J583" s="208"/>
      <c r="K583" s="208"/>
      <c r="L583" s="214"/>
      <c r="M583" s="215"/>
      <c r="N583" s="216"/>
      <c r="O583" s="216"/>
      <c r="P583" s="216"/>
      <c r="Q583" s="216"/>
      <c r="R583" s="216"/>
      <c r="S583" s="216"/>
      <c r="T583" s="217"/>
      <c r="AT583" s="218" t="s">
        <v>236</v>
      </c>
      <c r="AU583" s="218" t="s">
        <v>88</v>
      </c>
      <c r="AV583" s="13" t="s">
        <v>88</v>
      </c>
      <c r="AW583" s="13" t="s">
        <v>32</v>
      </c>
      <c r="AX583" s="13" t="s">
        <v>77</v>
      </c>
      <c r="AY583" s="218" t="s">
        <v>227</v>
      </c>
    </row>
    <row r="584" spans="1:65" s="14" customFormat="1" ht="11.25">
      <c r="B584" s="219"/>
      <c r="C584" s="220"/>
      <c r="D584" s="209" t="s">
        <v>236</v>
      </c>
      <c r="E584" s="221" t="s">
        <v>1</v>
      </c>
      <c r="F584" s="222" t="s">
        <v>541</v>
      </c>
      <c r="G584" s="220"/>
      <c r="H584" s="221" t="s">
        <v>1</v>
      </c>
      <c r="I584" s="223"/>
      <c r="J584" s="220"/>
      <c r="K584" s="220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236</v>
      </c>
      <c r="AU584" s="228" t="s">
        <v>88</v>
      </c>
      <c r="AV584" s="14" t="s">
        <v>85</v>
      </c>
      <c r="AW584" s="14" t="s">
        <v>32</v>
      </c>
      <c r="AX584" s="14" t="s">
        <v>77</v>
      </c>
      <c r="AY584" s="228" t="s">
        <v>227</v>
      </c>
    </row>
    <row r="585" spans="1:65" s="13" customFormat="1" ht="11.25">
      <c r="B585" s="207"/>
      <c r="C585" s="208"/>
      <c r="D585" s="209" t="s">
        <v>236</v>
      </c>
      <c r="E585" s="210" t="s">
        <v>1</v>
      </c>
      <c r="F585" s="211" t="s">
        <v>1803</v>
      </c>
      <c r="G585" s="208"/>
      <c r="H585" s="212">
        <v>-0.35699999999999998</v>
      </c>
      <c r="I585" s="213"/>
      <c r="J585" s="208"/>
      <c r="K585" s="208"/>
      <c r="L585" s="214"/>
      <c r="M585" s="215"/>
      <c r="N585" s="216"/>
      <c r="O585" s="216"/>
      <c r="P585" s="216"/>
      <c r="Q585" s="216"/>
      <c r="R585" s="216"/>
      <c r="S585" s="216"/>
      <c r="T585" s="217"/>
      <c r="AT585" s="218" t="s">
        <v>236</v>
      </c>
      <c r="AU585" s="218" t="s">
        <v>88</v>
      </c>
      <c r="AV585" s="13" t="s">
        <v>88</v>
      </c>
      <c r="AW585" s="13" t="s">
        <v>32</v>
      </c>
      <c r="AX585" s="13" t="s">
        <v>77</v>
      </c>
      <c r="AY585" s="218" t="s">
        <v>227</v>
      </c>
    </row>
    <row r="586" spans="1:65" s="14" customFormat="1" ht="11.25">
      <c r="B586" s="219"/>
      <c r="C586" s="220"/>
      <c r="D586" s="209" t="s">
        <v>236</v>
      </c>
      <c r="E586" s="221" t="s">
        <v>1</v>
      </c>
      <c r="F586" s="222" t="s">
        <v>545</v>
      </c>
      <c r="G586" s="220"/>
      <c r="H586" s="221" t="s">
        <v>1</v>
      </c>
      <c r="I586" s="223"/>
      <c r="J586" s="220"/>
      <c r="K586" s="220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236</v>
      </c>
      <c r="AU586" s="228" t="s">
        <v>88</v>
      </c>
      <c r="AV586" s="14" t="s">
        <v>85</v>
      </c>
      <c r="AW586" s="14" t="s">
        <v>32</v>
      </c>
      <c r="AX586" s="14" t="s">
        <v>77</v>
      </c>
      <c r="AY586" s="228" t="s">
        <v>227</v>
      </c>
    </row>
    <row r="587" spans="1:65" s="13" customFormat="1" ht="11.25">
      <c r="B587" s="207"/>
      <c r="C587" s="208"/>
      <c r="D587" s="209" t="s">
        <v>236</v>
      </c>
      <c r="E587" s="210" t="s">
        <v>1</v>
      </c>
      <c r="F587" s="211" t="s">
        <v>546</v>
      </c>
      <c r="G587" s="208"/>
      <c r="H587" s="212">
        <v>-404.79500000000002</v>
      </c>
      <c r="I587" s="213"/>
      <c r="J587" s="208"/>
      <c r="K587" s="208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236</v>
      </c>
      <c r="AU587" s="218" t="s">
        <v>88</v>
      </c>
      <c r="AV587" s="13" t="s">
        <v>88</v>
      </c>
      <c r="AW587" s="13" t="s">
        <v>32</v>
      </c>
      <c r="AX587" s="13" t="s">
        <v>77</v>
      </c>
      <c r="AY587" s="218" t="s">
        <v>227</v>
      </c>
    </row>
    <row r="588" spans="1:65" s="13" customFormat="1" ht="11.25">
      <c r="B588" s="207"/>
      <c r="C588" s="208"/>
      <c r="D588" s="209" t="s">
        <v>236</v>
      </c>
      <c r="E588" s="210" t="s">
        <v>1</v>
      </c>
      <c r="F588" s="211" t="s">
        <v>547</v>
      </c>
      <c r="G588" s="208"/>
      <c r="H588" s="212">
        <v>-10.199</v>
      </c>
      <c r="I588" s="213"/>
      <c r="J588" s="208"/>
      <c r="K588" s="208"/>
      <c r="L588" s="214"/>
      <c r="M588" s="215"/>
      <c r="N588" s="216"/>
      <c r="O588" s="216"/>
      <c r="P588" s="216"/>
      <c r="Q588" s="216"/>
      <c r="R588" s="216"/>
      <c r="S588" s="216"/>
      <c r="T588" s="217"/>
      <c r="AT588" s="218" t="s">
        <v>236</v>
      </c>
      <c r="AU588" s="218" t="s">
        <v>88</v>
      </c>
      <c r="AV588" s="13" t="s">
        <v>88</v>
      </c>
      <c r="AW588" s="13" t="s">
        <v>32</v>
      </c>
      <c r="AX588" s="13" t="s">
        <v>77</v>
      </c>
      <c r="AY588" s="218" t="s">
        <v>227</v>
      </c>
    </row>
    <row r="589" spans="1:65" s="15" customFormat="1" ht="11.25">
      <c r="B589" s="229"/>
      <c r="C589" s="230"/>
      <c r="D589" s="209" t="s">
        <v>236</v>
      </c>
      <c r="E589" s="231" t="s">
        <v>1485</v>
      </c>
      <c r="F589" s="232" t="s">
        <v>244</v>
      </c>
      <c r="G589" s="230"/>
      <c r="H589" s="233">
        <v>799.12</v>
      </c>
      <c r="I589" s="234"/>
      <c r="J589" s="230"/>
      <c r="K589" s="230"/>
      <c r="L589" s="235"/>
      <c r="M589" s="236"/>
      <c r="N589" s="237"/>
      <c r="O589" s="237"/>
      <c r="P589" s="237"/>
      <c r="Q589" s="237"/>
      <c r="R589" s="237"/>
      <c r="S589" s="237"/>
      <c r="T589" s="238"/>
      <c r="AT589" s="239" t="s">
        <v>236</v>
      </c>
      <c r="AU589" s="239" t="s">
        <v>88</v>
      </c>
      <c r="AV589" s="15" t="s">
        <v>234</v>
      </c>
      <c r="AW589" s="15" t="s">
        <v>32</v>
      </c>
      <c r="AX589" s="15" t="s">
        <v>85</v>
      </c>
      <c r="AY589" s="239" t="s">
        <v>227</v>
      </c>
    </row>
    <row r="590" spans="1:65" s="2" customFormat="1" ht="24.2" customHeight="1">
      <c r="A590" s="35"/>
      <c r="B590" s="36"/>
      <c r="C590" s="251" t="s">
        <v>561</v>
      </c>
      <c r="D590" s="251" t="s">
        <v>556</v>
      </c>
      <c r="E590" s="252" t="s">
        <v>557</v>
      </c>
      <c r="F590" s="253" t="s">
        <v>558</v>
      </c>
      <c r="G590" s="254" t="s">
        <v>274</v>
      </c>
      <c r="H590" s="255">
        <v>1574.2660000000001</v>
      </c>
      <c r="I590" s="256"/>
      <c r="J590" s="257">
        <f>ROUND(I590*H590,2)</f>
        <v>0</v>
      </c>
      <c r="K590" s="253" t="s">
        <v>249</v>
      </c>
      <c r="L590" s="258"/>
      <c r="M590" s="259" t="s">
        <v>1</v>
      </c>
      <c r="N590" s="260" t="s">
        <v>42</v>
      </c>
      <c r="O590" s="72"/>
      <c r="P590" s="203">
        <f>O590*H590</f>
        <v>0</v>
      </c>
      <c r="Q590" s="203">
        <v>0</v>
      </c>
      <c r="R590" s="203">
        <f>Q590*H590</f>
        <v>0</v>
      </c>
      <c r="S590" s="203">
        <v>0</v>
      </c>
      <c r="T590" s="204">
        <f>S590*H590</f>
        <v>0</v>
      </c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R590" s="205" t="s">
        <v>271</v>
      </c>
      <c r="AT590" s="205" t="s">
        <v>556</v>
      </c>
      <c r="AU590" s="205" t="s">
        <v>88</v>
      </c>
      <c r="AY590" s="18" t="s">
        <v>227</v>
      </c>
      <c r="BE590" s="206">
        <f>IF(N590="základní",J590,0)</f>
        <v>0</v>
      </c>
      <c r="BF590" s="206">
        <f>IF(N590="snížená",J590,0)</f>
        <v>0</v>
      </c>
      <c r="BG590" s="206">
        <f>IF(N590="zákl. přenesená",J590,0)</f>
        <v>0</v>
      </c>
      <c r="BH590" s="206">
        <f>IF(N590="sníž. přenesená",J590,0)</f>
        <v>0</v>
      </c>
      <c r="BI590" s="206">
        <f>IF(N590="nulová",J590,0)</f>
        <v>0</v>
      </c>
      <c r="BJ590" s="18" t="s">
        <v>85</v>
      </c>
      <c r="BK590" s="206">
        <f>ROUND(I590*H590,2)</f>
        <v>0</v>
      </c>
      <c r="BL590" s="18" t="s">
        <v>234</v>
      </c>
      <c r="BM590" s="205" t="s">
        <v>1804</v>
      </c>
    </row>
    <row r="591" spans="1:65" s="13" customFormat="1" ht="11.25">
      <c r="B591" s="207"/>
      <c r="C591" s="208"/>
      <c r="D591" s="209" t="s">
        <v>236</v>
      </c>
      <c r="E591" s="210" t="s">
        <v>1</v>
      </c>
      <c r="F591" s="211" t="s">
        <v>1805</v>
      </c>
      <c r="G591" s="208"/>
      <c r="H591" s="212">
        <v>1574.2660000000001</v>
      </c>
      <c r="I591" s="213"/>
      <c r="J591" s="208"/>
      <c r="K591" s="208"/>
      <c r="L591" s="214"/>
      <c r="M591" s="215"/>
      <c r="N591" s="216"/>
      <c r="O591" s="216"/>
      <c r="P591" s="216"/>
      <c r="Q591" s="216"/>
      <c r="R591" s="216"/>
      <c r="S591" s="216"/>
      <c r="T591" s="217"/>
      <c r="AT591" s="218" t="s">
        <v>236</v>
      </c>
      <c r="AU591" s="218" t="s">
        <v>88</v>
      </c>
      <c r="AV591" s="13" t="s">
        <v>88</v>
      </c>
      <c r="AW591" s="13" t="s">
        <v>32</v>
      </c>
      <c r="AX591" s="13" t="s">
        <v>85</v>
      </c>
      <c r="AY591" s="218" t="s">
        <v>227</v>
      </c>
    </row>
    <row r="592" spans="1:65" s="2" customFormat="1" ht="24.2" customHeight="1">
      <c r="A592" s="35"/>
      <c r="B592" s="36"/>
      <c r="C592" s="194" t="s">
        <v>563</v>
      </c>
      <c r="D592" s="194" t="s">
        <v>229</v>
      </c>
      <c r="E592" s="195" t="s">
        <v>518</v>
      </c>
      <c r="F592" s="196" t="s">
        <v>519</v>
      </c>
      <c r="G592" s="197" t="s">
        <v>402</v>
      </c>
      <c r="H592" s="198">
        <v>799.12</v>
      </c>
      <c r="I592" s="199"/>
      <c r="J592" s="200">
        <f>ROUND(I592*H592,2)</f>
        <v>0</v>
      </c>
      <c r="K592" s="196" t="s">
        <v>233</v>
      </c>
      <c r="L592" s="40"/>
      <c r="M592" s="201" t="s">
        <v>1</v>
      </c>
      <c r="N592" s="202" t="s">
        <v>42</v>
      </c>
      <c r="O592" s="72"/>
      <c r="P592" s="203">
        <f>O592*H592</f>
        <v>0</v>
      </c>
      <c r="Q592" s="203">
        <v>0</v>
      </c>
      <c r="R592" s="203">
        <f>Q592*H592</f>
        <v>0</v>
      </c>
      <c r="S592" s="203">
        <v>0</v>
      </c>
      <c r="T592" s="204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05" t="s">
        <v>234</v>
      </c>
      <c r="AT592" s="205" t="s">
        <v>229</v>
      </c>
      <c r="AU592" s="205" t="s">
        <v>88</v>
      </c>
      <c r="AY592" s="18" t="s">
        <v>227</v>
      </c>
      <c r="BE592" s="206">
        <f>IF(N592="základní",J592,0)</f>
        <v>0</v>
      </c>
      <c r="BF592" s="206">
        <f>IF(N592="snížená",J592,0)</f>
        <v>0</v>
      </c>
      <c r="BG592" s="206">
        <f>IF(N592="zákl. přenesená",J592,0)</f>
        <v>0</v>
      </c>
      <c r="BH592" s="206">
        <f>IF(N592="sníž. přenesená",J592,0)</f>
        <v>0</v>
      </c>
      <c r="BI592" s="206">
        <f>IF(N592="nulová",J592,0)</f>
        <v>0</v>
      </c>
      <c r="BJ592" s="18" t="s">
        <v>85</v>
      </c>
      <c r="BK592" s="206">
        <f>ROUND(I592*H592,2)</f>
        <v>0</v>
      </c>
      <c r="BL592" s="18" t="s">
        <v>234</v>
      </c>
      <c r="BM592" s="205" t="s">
        <v>1806</v>
      </c>
    </row>
    <row r="593" spans="1:65" s="13" customFormat="1" ht="11.25">
      <c r="B593" s="207"/>
      <c r="C593" s="208"/>
      <c r="D593" s="209" t="s">
        <v>236</v>
      </c>
      <c r="E593" s="210" t="s">
        <v>1</v>
      </c>
      <c r="F593" s="211" t="s">
        <v>1485</v>
      </c>
      <c r="G593" s="208"/>
      <c r="H593" s="212">
        <v>799.12</v>
      </c>
      <c r="I593" s="213"/>
      <c r="J593" s="208"/>
      <c r="K593" s="208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236</v>
      </c>
      <c r="AU593" s="218" t="s">
        <v>88</v>
      </c>
      <c r="AV593" s="13" t="s">
        <v>88</v>
      </c>
      <c r="AW593" s="13" t="s">
        <v>32</v>
      </c>
      <c r="AX593" s="13" t="s">
        <v>85</v>
      </c>
      <c r="AY593" s="218" t="s">
        <v>227</v>
      </c>
    </row>
    <row r="594" spans="1:65" s="2" customFormat="1" ht="24.2" customHeight="1">
      <c r="A594" s="35"/>
      <c r="B594" s="36"/>
      <c r="C594" s="194" t="s">
        <v>569</v>
      </c>
      <c r="D594" s="194" t="s">
        <v>229</v>
      </c>
      <c r="E594" s="195" t="s">
        <v>564</v>
      </c>
      <c r="F594" s="196" t="s">
        <v>565</v>
      </c>
      <c r="G594" s="197" t="s">
        <v>402</v>
      </c>
      <c r="H594" s="198">
        <v>799.12</v>
      </c>
      <c r="I594" s="199"/>
      <c r="J594" s="200">
        <f>ROUND(I594*H594,2)</f>
        <v>0</v>
      </c>
      <c r="K594" s="196" t="s">
        <v>233</v>
      </c>
      <c r="L594" s="40"/>
      <c r="M594" s="201" t="s">
        <v>1</v>
      </c>
      <c r="N594" s="202" t="s">
        <v>42</v>
      </c>
      <c r="O594" s="72"/>
      <c r="P594" s="203">
        <f>O594*H594</f>
        <v>0</v>
      </c>
      <c r="Q594" s="203">
        <v>0</v>
      </c>
      <c r="R594" s="203">
        <f>Q594*H594</f>
        <v>0</v>
      </c>
      <c r="S594" s="203">
        <v>0</v>
      </c>
      <c r="T594" s="204">
        <f>S594*H594</f>
        <v>0</v>
      </c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R594" s="205" t="s">
        <v>234</v>
      </c>
      <c r="AT594" s="205" t="s">
        <v>229</v>
      </c>
      <c r="AU594" s="205" t="s">
        <v>88</v>
      </c>
      <c r="AY594" s="18" t="s">
        <v>227</v>
      </c>
      <c r="BE594" s="206">
        <f>IF(N594="základní",J594,0)</f>
        <v>0</v>
      </c>
      <c r="BF594" s="206">
        <f>IF(N594="snížená",J594,0)</f>
        <v>0</v>
      </c>
      <c r="BG594" s="206">
        <f>IF(N594="zákl. přenesená",J594,0)</f>
        <v>0</v>
      </c>
      <c r="BH594" s="206">
        <f>IF(N594="sníž. přenesená",J594,0)</f>
        <v>0</v>
      </c>
      <c r="BI594" s="206">
        <f>IF(N594="nulová",J594,0)</f>
        <v>0</v>
      </c>
      <c r="BJ594" s="18" t="s">
        <v>85</v>
      </c>
      <c r="BK594" s="206">
        <f>ROUND(I594*H594,2)</f>
        <v>0</v>
      </c>
      <c r="BL594" s="18" t="s">
        <v>234</v>
      </c>
      <c r="BM594" s="205" t="s">
        <v>1807</v>
      </c>
    </row>
    <row r="595" spans="1:65" s="2" customFormat="1" ht="24.2" customHeight="1">
      <c r="A595" s="35"/>
      <c r="B595" s="36"/>
      <c r="C595" s="194" t="s">
        <v>575</v>
      </c>
      <c r="D595" s="194" t="s">
        <v>229</v>
      </c>
      <c r="E595" s="195" t="s">
        <v>1808</v>
      </c>
      <c r="F595" s="196" t="s">
        <v>1809</v>
      </c>
      <c r="G595" s="197" t="s">
        <v>402</v>
      </c>
      <c r="H595" s="198">
        <v>481.77300000000002</v>
      </c>
      <c r="I595" s="199"/>
      <c r="J595" s="200">
        <f>ROUND(I595*H595,2)</f>
        <v>0</v>
      </c>
      <c r="K595" s="196" t="s">
        <v>233</v>
      </c>
      <c r="L595" s="40"/>
      <c r="M595" s="201" t="s">
        <v>1</v>
      </c>
      <c r="N595" s="202" t="s">
        <v>42</v>
      </c>
      <c r="O595" s="72"/>
      <c r="P595" s="203">
        <f>O595*H595</f>
        <v>0</v>
      </c>
      <c r="Q595" s="203">
        <v>0</v>
      </c>
      <c r="R595" s="203">
        <f>Q595*H595</f>
        <v>0</v>
      </c>
      <c r="S595" s="203">
        <v>0</v>
      </c>
      <c r="T595" s="204">
        <f>S595*H595</f>
        <v>0</v>
      </c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R595" s="205" t="s">
        <v>234</v>
      </c>
      <c r="AT595" s="205" t="s">
        <v>229</v>
      </c>
      <c r="AU595" s="205" t="s">
        <v>88</v>
      </c>
      <c r="AY595" s="18" t="s">
        <v>227</v>
      </c>
      <c r="BE595" s="206">
        <f>IF(N595="základní",J595,0)</f>
        <v>0</v>
      </c>
      <c r="BF595" s="206">
        <f>IF(N595="snížená",J595,0)</f>
        <v>0</v>
      </c>
      <c r="BG595" s="206">
        <f>IF(N595="zákl. přenesená",J595,0)</f>
        <v>0</v>
      </c>
      <c r="BH595" s="206">
        <f>IF(N595="sníž. přenesená",J595,0)</f>
        <v>0</v>
      </c>
      <c r="BI595" s="206">
        <f>IF(N595="nulová",J595,0)</f>
        <v>0</v>
      </c>
      <c r="BJ595" s="18" t="s">
        <v>85</v>
      </c>
      <c r="BK595" s="206">
        <f>ROUND(I595*H595,2)</f>
        <v>0</v>
      </c>
      <c r="BL595" s="18" t="s">
        <v>234</v>
      </c>
      <c r="BM595" s="205" t="s">
        <v>1810</v>
      </c>
    </row>
    <row r="596" spans="1:65" s="13" customFormat="1" ht="11.25">
      <c r="B596" s="207"/>
      <c r="C596" s="208"/>
      <c r="D596" s="209" t="s">
        <v>236</v>
      </c>
      <c r="E596" s="210" t="s">
        <v>1</v>
      </c>
      <c r="F596" s="211" t="s">
        <v>1811</v>
      </c>
      <c r="G596" s="208"/>
      <c r="H596" s="212">
        <v>33.677</v>
      </c>
      <c r="I596" s="213"/>
      <c r="J596" s="208"/>
      <c r="K596" s="208"/>
      <c r="L596" s="214"/>
      <c r="M596" s="215"/>
      <c r="N596" s="216"/>
      <c r="O596" s="216"/>
      <c r="P596" s="216"/>
      <c r="Q596" s="216"/>
      <c r="R596" s="216"/>
      <c r="S596" s="216"/>
      <c r="T596" s="217"/>
      <c r="AT596" s="218" t="s">
        <v>236</v>
      </c>
      <c r="AU596" s="218" t="s">
        <v>88</v>
      </c>
      <c r="AV596" s="13" t="s">
        <v>88</v>
      </c>
      <c r="AW596" s="13" t="s">
        <v>32</v>
      </c>
      <c r="AX596" s="13" t="s">
        <v>77</v>
      </c>
      <c r="AY596" s="218" t="s">
        <v>227</v>
      </c>
    </row>
    <row r="597" spans="1:65" s="13" customFormat="1" ht="11.25">
      <c r="B597" s="207"/>
      <c r="C597" s="208"/>
      <c r="D597" s="209" t="s">
        <v>236</v>
      </c>
      <c r="E597" s="210" t="s">
        <v>1</v>
      </c>
      <c r="F597" s="211" t="s">
        <v>1812</v>
      </c>
      <c r="G597" s="208"/>
      <c r="H597" s="212">
        <v>24.58</v>
      </c>
      <c r="I597" s="213"/>
      <c r="J597" s="208"/>
      <c r="K597" s="208"/>
      <c r="L597" s="214"/>
      <c r="M597" s="215"/>
      <c r="N597" s="216"/>
      <c r="O597" s="216"/>
      <c r="P597" s="216"/>
      <c r="Q597" s="216"/>
      <c r="R597" s="216"/>
      <c r="S597" s="216"/>
      <c r="T597" s="217"/>
      <c r="AT597" s="218" t="s">
        <v>236</v>
      </c>
      <c r="AU597" s="218" t="s">
        <v>88</v>
      </c>
      <c r="AV597" s="13" t="s">
        <v>88</v>
      </c>
      <c r="AW597" s="13" t="s">
        <v>32</v>
      </c>
      <c r="AX597" s="13" t="s">
        <v>77</v>
      </c>
      <c r="AY597" s="218" t="s">
        <v>227</v>
      </c>
    </row>
    <row r="598" spans="1:65" s="13" customFormat="1" ht="11.25">
      <c r="B598" s="207"/>
      <c r="C598" s="208"/>
      <c r="D598" s="209" t="s">
        <v>236</v>
      </c>
      <c r="E598" s="210" t="s">
        <v>1</v>
      </c>
      <c r="F598" s="211" t="s">
        <v>1813</v>
      </c>
      <c r="G598" s="208"/>
      <c r="H598" s="212">
        <v>181.90700000000001</v>
      </c>
      <c r="I598" s="213"/>
      <c r="J598" s="208"/>
      <c r="K598" s="208"/>
      <c r="L598" s="214"/>
      <c r="M598" s="215"/>
      <c r="N598" s="216"/>
      <c r="O598" s="216"/>
      <c r="P598" s="216"/>
      <c r="Q598" s="216"/>
      <c r="R598" s="216"/>
      <c r="S598" s="216"/>
      <c r="T598" s="217"/>
      <c r="AT598" s="218" t="s">
        <v>236</v>
      </c>
      <c r="AU598" s="218" t="s">
        <v>88</v>
      </c>
      <c r="AV598" s="13" t="s">
        <v>88</v>
      </c>
      <c r="AW598" s="13" t="s">
        <v>32</v>
      </c>
      <c r="AX598" s="13" t="s">
        <v>77</v>
      </c>
      <c r="AY598" s="218" t="s">
        <v>227</v>
      </c>
    </row>
    <row r="599" spans="1:65" s="13" customFormat="1" ht="11.25">
      <c r="B599" s="207"/>
      <c r="C599" s="208"/>
      <c r="D599" s="209" t="s">
        <v>236</v>
      </c>
      <c r="E599" s="210" t="s">
        <v>1</v>
      </c>
      <c r="F599" s="211" t="s">
        <v>1814</v>
      </c>
      <c r="G599" s="208"/>
      <c r="H599" s="212">
        <v>301.476</v>
      </c>
      <c r="I599" s="213"/>
      <c r="J599" s="208"/>
      <c r="K599" s="208"/>
      <c r="L599" s="214"/>
      <c r="M599" s="215"/>
      <c r="N599" s="216"/>
      <c r="O599" s="216"/>
      <c r="P599" s="216"/>
      <c r="Q599" s="216"/>
      <c r="R599" s="216"/>
      <c r="S599" s="216"/>
      <c r="T599" s="217"/>
      <c r="AT599" s="218" t="s">
        <v>236</v>
      </c>
      <c r="AU599" s="218" t="s">
        <v>88</v>
      </c>
      <c r="AV599" s="13" t="s">
        <v>88</v>
      </c>
      <c r="AW599" s="13" t="s">
        <v>32</v>
      </c>
      <c r="AX599" s="13" t="s">
        <v>77</v>
      </c>
      <c r="AY599" s="218" t="s">
        <v>227</v>
      </c>
    </row>
    <row r="600" spans="1:65" s="16" customFormat="1" ht="11.25">
      <c r="B600" s="240"/>
      <c r="C600" s="241"/>
      <c r="D600" s="209" t="s">
        <v>236</v>
      </c>
      <c r="E600" s="242" t="s">
        <v>1</v>
      </c>
      <c r="F600" s="243" t="s">
        <v>290</v>
      </c>
      <c r="G600" s="241"/>
      <c r="H600" s="244">
        <v>541.64</v>
      </c>
      <c r="I600" s="245"/>
      <c r="J600" s="241"/>
      <c r="K600" s="241"/>
      <c r="L600" s="246"/>
      <c r="M600" s="247"/>
      <c r="N600" s="248"/>
      <c r="O600" s="248"/>
      <c r="P600" s="248"/>
      <c r="Q600" s="248"/>
      <c r="R600" s="248"/>
      <c r="S600" s="248"/>
      <c r="T600" s="249"/>
      <c r="AT600" s="250" t="s">
        <v>236</v>
      </c>
      <c r="AU600" s="250" t="s">
        <v>88</v>
      </c>
      <c r="AV600" s="16" t="s">
        <v>245</v>
      </c>
      <c r="AW600" s="16" t="s">
        <v>32</v>
      </c>
      <c r="AX600" s="16" t="s">
        <v>77</v>
      </c>
      <c r="AY600" s="250" t="s">
        <v>227</v>
      </c>
    </row>
    <row r="601" spans="1:65" s="13" customFormat="1" ht="11.25">
      <c r="B601" s="207"/>
      <c r="C601" s="208"/>
      <c r="D601" s="209" t="s">
        <v>236</v>
      </c>
      <c r="E601" s="210" t="s">
        <v>1</v>
      </c>
      <c r="F601" s="211" t="s">
        <v>1815</v>
      </c>
      <c r="G601" s="208"/>
      <c r="H601" s="212">
        <v>-0.499</v>
      </c>
      <c r="I601" s="213"/>
      <c r="J601" s="208"/>
      <c r="K601" s="208"/>
      <c r="L601" s="214"/>
      <c r="M601" s="215"/>
      <c r="N601" s="216"/>
      <c r="O601" s="216"/>
      <c r="P601" s="216"/>
      <c r="Q601" s="216"/>
      <c r="R601" s="216"/>
      <c r="S601" s="216"/>
      <c r="T601" s="217"/>
      <c r="AT601" s="218" t="s">
        <v>236</v>
      </c>
      <c r="AU601" s="218" t="s">
        <v>88</v>
      </c>
      <c r="AV601" s="13" t="s">
        <v>88</v>
      </c>
      <c r="AW601" s="13" t="s">
        <v>32</v>
      </c>
      <c r="AX601" s="13" t="s">
        <v>77</v>
      </c>
      <c r="AY601" s="218" t="s">
        <v>227</v>
      </c>
    </row>
    <row r="602" spans="1:65" s="13" customFormat="1" ht="11.25">
      <c r="B602" s="207"/>
      <c r="C602" s="208"/>
      <c r="D602" s="209" t="s">
        <v>236</v>
      </c>
      <c r="E602" s="210" t="s">
        <v>1</v>
      </c>
      <c r="F602" s="211" t="s">
        <v>1816</v>
      </c>
      <c r="G602" s="208"/>
      <c r="H602" s="212">
        <v>-0.51800000000000002</v>
      </c>
      <c r="I602" s="213"/>
      <c r="J602" s="208"/>
      <c r="K602" s="208"/>
      <c r="L602" s="214"/>
      <c r="M602" s="215"/>
      <c r="N602" s="216"/>
      <c r="O602" s="216"/>
      <c r="P602" s="216"/>
      <c r="Q602" s="216"/>
      <c r="R602" s="216"/>
      <c r="S602" s="216"/>
      <c r="T602" s="217"/>
      <c r="AT602" s="218" t="s">
        <v>236</v>
      </c>
      <c r="AU602" s="218" t="s">
        <v>88</v>
      </c>
      <c r="AV602" s="13" t="s">
        <v>88</v>
      </c>
      <c r="AW602" s="13" t="s">
        <v>32</v>
      </c>
      <c r="AX602" s="13" t="s">
        <v>77</v>
      </c>
      <c r="AY602" s="218" t="s">
        <v>227</v>
      </c>
    </row>
    <row r="603" spans="1:65" s="13" customFormat="1" ht="11.25">
      <c r="B603" s="207"/>
      <c r="C603" s="208"/>
      <c r="D603" s="209" t="s">
        <v>236</v>
      </c>
      <c r="E603" s="210" t="s">
        <v>1</v>
      </c>
      <c r="F603" s="211" t="s">
        <v>1817</v>
      </c>
      <c r="G603" s="208"/>
      <c r="H603" s="212">
        <v>-7.2279999999999998</v>
      </c>
      <c r="I603" s="213"/>
      <c r="J603" s="208"/>
      <c r="K603" s="208"/>
      <c r="L603" s="214"/>
      <c r="M603" s="215"/>
      <c r="N603" s="216"/>
      <c r="O603" s="216"/>
      <c r="P603" s="216"/>
      <c r="Q603" s="216"/>
      <c r="R603" s="216"/>
      <c r="S603" s="216"/>
      <c r="T603" s="217"/>
      <c r="AT603" s="218" t="s">
        <v>236</v>
      </c>
      <c r="AU603" s="218" t="s">
        <v>88</v>
      </c>
      <c r="AV603" s="13" t="s">
        <v>88</v>
      </c>
      <c r="AW603" s="13" t="s">
        <v>32</v>
      </c>
      <c r="AX603" s="13" t="s">
        <v>77</v>
      </c>
      <c r="AY603" s="218" t="s">
        <v>227</v>
      </c>
    </row>
    <row r="604" spans="1:65" s="13" customFormat="1" ht="11.25">
      <c r="B604" s="207"/>
      <c r="C604" s="208"/>
      <c r="D604" s="209" t="s">
        <v>236</v>
      </c>
      <c r="E604" s="210" t="s">
        <v>1</v>
      </c>
      <c r="F604" s="211" t="s">
        <v>1818</v>
      </c>
      <c r="G604" s="208"/>
      <c r="H604" s="212">
        <v>-51.622</v>
      </c>
      <c r="I604" s="213"/>
      <c r="J604" s="208"/>
      <c r="K604" s="208"/>
      <c r="L604" s="214"/>
      <c r="M604" s="215"/>
      <c r="N604" s="216"/>
      <c r="O604" s="216"/>
      <c r="P604" s="216"/>
      <c r="Q604" s="216"/>
      <c r="R604" s="216"/>
      <c r="S604" s="216"/>
      <c r="T604" s="217"/>
      <c r="AT604" s="218" t="s">
        <v>236</v>
      </c>
      <c r="AU604" s="218" t="s">
        <v>88</v>
      </c>
      <c r="AV604" s="13" t="s">
        <v>88</v>
      </c>
      <c r="AW604" s="13" t="s">
        <v>32</v>
      </c>
      <c r="AX604" s="13" t="s">
        <v>77</v>
      </c>
      <c r="AY604" s="218" t="s">
        <v>227</v>
      </c>
    </row>
    <row r="605" spans="1:65" s="15" customFormat="1" ht="11.25">
      <c r="B605" s="229"/>
      <c r="C605" s="230"/>
      <c r="D605" s="209" t="s">
        <v>236</v>
      </c>
      <c r="E605" s="231" t="s">
        <v>1473</v>
      </c>
      <c r="F605" s="232" t="s">
        <v>244</v>
      </c>
      <c r="G605" s="230"/>
      <c r="H605" s="233">
        <v>481.77300000000002</v>
      </c>
      <c r="I605" s="234"/>
      <c r="J605" s="230"/>
      <c r="K605" s="230"/>
      <c r="L605" s="235"/>
      <c r="M605" s="236"/>
      <c r="N605" s="237"/>
      <c r="O605" s="237"/>
      <c r="P605" s="237"/>
      <c r="Q605" s="237"/>
      <c r="R605" s="237"/>
      <c r="S605" s="237"/>
      <c r="T605" s="238"/>
      <c r="AT605" s="239" t="s">
        <v>236</v>
      </c>
      <c r="AU605" s="239" t="s">
        <v>88</v>
      </c>
      <c r="AV605" s="15" t="s">
        <v>234</v>
      </c>
      <c r="AW605" s="15" t="s">
        <v>32</v>
      </c>
      <c r="AX605" s="15" t="s">
        <v>85</v>
      </c>
      <c r="AY605" s="239" t="s">
        <v>227</v>
      </c>
    </row>
    <row r="606" spans="1:65" s="2" customFormat="1" ht="14.45" customHeight="1">
      <c r="A606" s="35"/>
      <c r="B606" s="36"/>
      <c r="C606" s="251" t="s">
        <v>580</v>
      </c>
      <c r="D606" s="251" t="s">
        <v>556</v>
      </c>
      <c r="E606" s="252" t="s">
        <v>1819</v>
      </c>
      <c r="F606" s="253" t="s">
        <v>1820</v>
      </c>
      <c r="G606" s="254" t="s">
        <v>274</v>
      </c>
      <c r="H606" s="255">
        <v>913.923</v>
      </c>
      <c r="I606" s="256"/>
      <c r="J606" s="257">
        <f>ROUND(I606*H606,2)</f>
        <v>0</v>
      </c>
      <c r="K606" s="253" t="s">
        <v>233</v>
      </c>
      <c r="L606" s="258"/>
      <c r="M606" s="259" t="s">
        <v>1</v>
      </c>
      <c r="N606" s="260" t="s">
        <v>42</v>
      </c>
      <c r="O606" s="72"/>
      <c r="P606" s="203">
        <f>O606*H606</f>
        <v>0</v>
      </c>
      <c r="Q606" s="203">
        <v>0</v>
      </c>
      <c r="R606" s="203">
        <f>Q606*H606</f>
        <v>0</v>
      </c>
      <c r="S606" s="203">
        <v>0</v>
      </c>
      <c r="T606" s="204">
        <f>S606*H606</f>
        <v>0</v>
      </c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R606" s="205" t="s">
        <v>271</v>
      </c>
      <c r="AT606" s="205" t="s">
        <v>556</v>
      </c>
      <c r="AU606" s="205" t="s">
        <v>88</v>
      </c>
      <c r="AY606" s="18" t="s">
        <v>227</v>
      </c>
      <c r="BE606" s="206">
        <f>IF(N606="základní",J606,0)</f>
        <v>0</v>
      </c>
      <c r="BF606" s="206">
        <f>IF(N606="snížená",J606,0)</f>
        <v>0</v>
      </c>
      <c r="BG606" s="206">
        <f>IF(N606="zákl. přenesená",J606,0)</f>
        <v>0</v>
      </c>
      <c r="BH606" s="206">
        <f>IF(N606="sníž. přenesená",J606,0)</f>
        <v>0</v>
      </c>
      <c r="BI606" s="206">
        <f>IF(N606="nulová",J606,0)</f>
        <v>0</v>
      </c>
      <c r="BJ606" s="18" t="s">
        <v>85</v>
      </c>
      <c r="BK606" s="206">
        <f>ROUND(I606*H606,2)</f>
        <v>0</v>
      </c>
      <c r="BL606" s="18" t="s">
        <v>234</v>
      </c>
      <c r="BM606" s="205" t="s">
        <v>1821</v>
      </c>
    </row>
    <row r="607" spans="1:65" s="13" customFormat="1" ht="11.25">
      <c r="B607" s="207"/>
      <c r="C607" s="208"/>
      <c r="D607" s="209" t="s">
        <v>236</v>
      </c>
      <c r="E607" s="210" t="s">
        <v>1</v>
      </c>
      <c r="F607" s="211" t="s">
        <v>1822</v>
      </c>
      <c r="G607" s="208"/>
      <c r="H607" s="212">
        <v>913.923</v>
      </c>
      <c r="I607" s="213"/>
      <c r="J607" s="208"/>
      <c r="K607" s="208"/>
      <c r="L607" s="214"/>
      <c r="M607" s="215"/>
      <c r="N607" s="216"/>
      <c r="O607" s="216"/>
      <c r="P607" s="216"/>
      <c r="Q607" s="216"/>
      <c r="R607" s="216"/>
      <c r="S607" s="216"/>
      <c r="T607" s="217"/>
      <c r="AT607" s="218" t="s">
        <v>236</v>
      </c>
      <c r="AU607" s="218" t="s">
        <v>88</v>
      </c>
      <c r="AV607" s="13" t="s">
        <v>88</v>
      </c>
      <c r="AW607" s="13" t="s">
        <v>32</v>
      </c>
      <c r="AX607" s="13" t="s">
        <v>85</v>
      </c>
      <c r="AY607" s="218" t="s">
        <v>227</v>
      </c>
    </row>
    <row r="608" spans="1:65" s="2" customFormat="1" ht="24.2" customHeight="1">
      <c r="A608" s="35"/>
      <c r="B608" s="36"/>
      <c r="C608" s="194" t="s">
        <v>583</v>
      </c>
      <c r="D608" s="194" t="s">
        <v>229</v>
      </c>
      <c r="E608" s="195" t="s">
        <v>518</v>
      </c>
      <c r="F608" s="196" t="s">
        <v>519</v>
      </c>
      <c r="G608" s="197" t="s">
        <v>402</v>
      </c>
      <c r="H608" s="198">
        <v>481.77300000000002</v>
      </c>
      <c r="I608" s="199"/>
      <c r="J608" s="200">
        <f>ROUND(I608*H608,2)</f>
        <v>0</v>
      </c>
      <c r="K608" s="196" t="s">
        <v>233</v>
      </c>
      <c r="L608" s="40"/>
      <c r="M608" s="201" t="s">
        <v>1</v>
      </c>
      <c r="N608" s="202" t="s">
        <v>42</v>
      </c>
      <c r="O608" s="72"/>
      <c r="P608" s="203">
        <f>O608*H608</f>
        <v>0</v>
      </c>
      <c r="Q608" s="203">
        <v>0</v>
      </c>
      <c r="R608" s="203">
        <f>Q608*H608</f>
        <v>0</v>
      </c>
      <c r="S608" s="203">
        <v>0</v>
      </c>
      <c r="T608" s="204">
        <f>S608*H608</f>
        <v>0</v>
      </c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R608" s="205" t="s">
        <v>234</v>
      </c>
      <c r="AT608" s="205" t="s">
        <v>229</v>
      </c>
      <c r="AU608" s="205" t="s">
        <v>88</v>
      </c>
      <c r="AY608" s="18" t="s">
        <v>227</v>
      </c>
      <c r="BE608" s="206">
        <f>IF(N608="základní",J608,0)</f>
        <v>0</v>
      </c>
      <c r="BF608" s="206">
        <f>IF(N608="snížená",J608,0)</f>
        <v>0</v>
      </c>
      <c r="BG608" s="206">
        <f>IF(N608="zákl. přenesená",J608,0)</f>
        <v>0</v>
      </c>
      <c r="BH608" s="206">
        <f>IF(N608="sníž. přenesená",J608,0)</f>
        <v>0</v>
      </c>
      <c r="BI608" s="206">
        <f>IF(N608="nulová",J608,0)</f>
        <v>0</v>
      </c>
      <c r="BJ608" s="18" t="s">
        <v>85</v>
      </c>
      <c r="BK608" s="206">
        <f>ROUND(I608*H608,2)</f>
        <v>0</v>
      </c>
      <c r="BL608" s="18" t="s">
        <v>234</v>
      </c>
      <c r="BM608" s="205" t="s">
        <v>1823</v>
      </c>
    </row>
    <row r="609" spans="1:65" s="13" customFormat="1" ht="11.25">
      <c r="B609" s="207"/>
      <c r="C609" s="208"/>
      <c r="D609" s="209" t="s">
        <v>236</v>
      </c>
      <c r="E609" s="210" t="s">
        <v>1</v>
      </c>
      <c r="F609" s="211" t="s">
        <v>1824</v>
      </c>
      <c r="G609" s="208"/>
      <c r="H609" s="212">
        <v>481.77300000000002</v>
      </c>
      <c r="I609" s="213"/>
      <c r="J609" s="208"/>
      <c r="K609" s="208"/>
      <c r="L609" s="214"/>
      <c r="M609" s="215"/>
      <c r="N609" s="216"/>
      <c r="O609" s="216"/>
      <c r="P609" s="216"/>
      <c r="Q609" s="216"/>
      <c r="R609" s="216"/>
      <c r="S609" s="216"/>
      <c r="T609" s="217"/>
      <c r="AT609" s="218" t="s">
        <v>236</v>
      </c>
      <c r="AU609" s="218" t="s">
        <v>88</v>
      </c>
      <c r="AV609" s="13" t="s">
        <v>88</v>
      </c>
      <c r="AW609" s="13" t="s">
        <v>32</v>
      </c>
      <c r="AX609" s="13" t="s">
        <v>85</v>
      </c>
      <c r="AY609" s="218" t="s">
        <v>227</v>
      </c>
    </row>
    <row r="610" spans="1:65" s="2" customFormat="1" ht="24.2" customHeight="1">
      <c r="A610" s="35"/>
      <c r="B610" s="36"/>
      <c r="C610" s="194" t="s">
        <v>585</v>
      </c>
      <c r="D610" s="194" t="s">
        <v>229</v>
      </c>
      <c r="E610" s="195" t="s">
        <v>564</v>
      </c>
      <c r="F610" s="196" t="s">
        <v>565</v>
      </c>
      <c r="G610" s="197" t="s">
        <v>402</v>
      </c>
      <c r="H610" s="198">
        <v>481.77300000000002</v>
      </c>
      <c r="I610" s="199"/>
      <c r="J610" s="200">
        <f>ROUND(I610*H610,2)</f>
        <v>0</v>
      </c>
      <c r="K610" s="196" t="s">
        <v>233</v>
      </c>
      <c r="L610" s="40"/>
      <c r="M610" s="201" t="s">
        <v>1</v>
      </c>
      <c r="N610" s="202" t="s">
        <v>42</v>
      </c>
      <c r="O610" s="72"/>
      <c r="P610" s="203">
        <f>O610*H610</f>
        <v>0</v>
      </c>
      <c r="Q610" s="203">
        <v>0</v>
      </c>
      <c r="R610" s="203">
        <f>Q610*H610</f>
        <v>0</v>
      </c>
      <c r="S610" s="203">
        <v>0</v>
      </c>
      <c r="T610" s="204">
        <f>S610*H610</f>
        <v>0</v>
      </c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R610" s="205" t="s">
        <v>234</v>
      </c>
      <c r="AT610" s="205" t="s">
        <v>229</v>
      </c>
      <c r="AU610" s="205" t="s">
        <v>88</v>
      </c>
      <c r="AY610" s="18" t="s">
        <v>227</v>
      </c>
      <c r="BE610" s="206">
        <f>IF(N610="základní",J610,0)</f>
        <v>0</v>
      </c>
      <c r="BF610" s="206">
        <f>IF(N610="snížená",J610,0)</f>
        <v>0</v>
      </c>
      <c r="BG610" s="206">
        <f>IF(N610="zákl. přenesená",J610,0)</f>
        <v>0</v>
      </c>
      <c r="BH610" s="206">
        <f>IF(N610="sníž. přenesená",J610,0)</f>
        <v>0</v>
      </c>
      <c r="BI610" s="206">
        <f>IF(N610="nulová",J610,0)</f>
        <v>0</v>
      </c>
      <c r="BJ610" s="18" t="s">
        <v>85</v>
      </c>
      <c r="BK610" s="206">
        <f>ROUND(I610*H610,2)</f>
        <v>0</v>
      </c>
      <c r="BL610" s="18" t="s">
        <v>234</v>
      </c>
      <c r="BM610" s="205" t="s">
        <v>1825</v>
      </c>
    </row>
    <row r="611" spans="1:65" s="12" customFormat="1" ht="22.9" customHeight="1">
      <c r="B611" s="178"/>
      <c r="C611" s="179"/>
      <c r="D611" s="180" t="s">
        <v>76</v>
      </c>
      <c r="E611" s="192" t="s">
        <v>245</v>
      </c>
      <c r="F611" s="192" t="s">
        <v>632</v>
      </c>
      <c r="G611" s="179"/>
      <c r="H611" s="179"/>
      <c r="I611" s="182"/>
      <c r="J611" s="193">
        <f>BK611</f>
        <v>0</v>
      </c>
      <c r="K611" s="179"/>
      <c r="L611" s="184"/>
      <c r="M611" s="185"/>
      <c r="N611" s="186"/>
      <c r="O611" s="186"/>
      <c r="P611" s="187">
        <f>SUM(P612:P619)</f>
        <v>0</v>
      </c>
      <c r="Q611" s="186"/>
      <c r="R611" s="187">
        <f>SUM(R612:R619)</f>
        <v>0</v>
      </c>
      <c r="S611" s="186"/>
      <c r="T611" s="188">
        <f>SUM(T612:T619)</f>
        <v>0</v>
      </c>
      <c r="AR611" s="189" t="s">
        <v>85</v>
      </c>
      <c r="AT611" s="190" t="s">
        <v>76</v>
      </c>
      <c r="AU611" s="190" t="s">
        <v>85</v>
      </c>
      <c r="AY611" s="189" t="s">
        <v>227</v>
      </c>
      <c r="BK611" s="191">
        <f>SUM(BK612:BK619)</f>
        <v>0</v>
      </c>
    </row>
    <row r="612" spans="1:65" s="2" customFormat="1" ht="24.2" customHeight="1">
      <c r="A612" s="35"/>
      <c r="B612" s="36"/>
      <c r="C612" s="194" t="s">
        <v>588</v>
      </c>
      <c r="D612" s="194" t="s">
        <v>229</v>
      </c>
      <c r="E612" s="195" t="s">
        <v>634</v>
      </c>
      <c r="F612" s="196" t="s">
        <v>635</v>
      </c>
      <c r="G612" s="197" t="s">
        <v>402</v>
      </c>
      <c r="H612" s="198">
        <v>28.196000000000002</v>
      </c>
      <c r="I612" s="199"/>
      <c r="J612" s="200">
        <f>ROUND(I612*H612,2)</f>
        <v>0</v>
      </c>
      <c r="K612" s="196" t="s">
        <v>249</v>
      </c>
      <c r="L612" s="40"/>
      <c r="M612" s="201" t="s">
        <v>1</v>
      </c>
      <c r="N612" s="202" t="s">
        <v>42</v>
      </c>
      <c r="O612" s="72"/>
      <c r="P612" s="203">
        <f>O612*H612</f>
        <v>0</v>
      </c>
      <c r="Q612" s="203">
        <v>0</v>
      </c>
      <c r="R612" s="203">
        <f>Q612*H612</f>
        <v>0</v>
      </c>
      <c r="S612" s="203">
        <v>0</v>
      </c>
      <c r="T612" s="204">
        <f>S612*H612</f>
        <v>0</v>
      </c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R612" s="205" t="s">
        <v>234</v>
      </c>
      <c r="AT612" s="205" t="s">
        <v>229</v>
      </c>
      <c r="AU612" s="205" t="s">
        <v>88</v>
      </c>
      <c r="AY612" s="18" t="s">
        <v>227</v>
      </c>
      <c r="BE612" s="206">
        <f>IF(N612="základní",J612,0)</f>
        <v>0</v>
      </c>
      <c r="BF612" s="206">
        <f>IF(N612="snížená",J612,0)</f>
        <v>0</v>
      </c>
      <c r="BG612" s="206">
        <f>IF(N612="zákl. přenesená",J612,0)</f>
        <v>0</v>
      </c>
      <c r="BH612" s="206">
        <f>IF(N612="sníž. přenesená",J612,0)</f>
        <v>0</v>
      </c>
      <c r="BI612" s="206">
        <f>IF(N612="nulová",J612,0)</f>
        <v>0</v>
      </c>
      <c r="BJ612" s="18" t="s">
        <v>85</v>
      </c>
      <c r="BK612" s="206">
        <f>ROUND(I612*H612,2)</f>
        <v>0</v>
      </c>
      <c r="BL612" s="18" t="s">
        <v>234</v>
      </c>
      <c r="BM612" s="205" t="s">
        <v>636</v>
      </c>
    </row>
    <row r="613" spans="1:65" s="14" customFormat="1" ht="11.25">
      <c r="B613" s="219"/>
      <c r="C613" s="220"/>
      <c r="D613" s="209" t="s">
        <v>236</v>
      </c>
      <c r="E613" s="221" t="s">
        <v>1</v>
      </c>
      <c r="F613" s="222" t="s">
        <v>637</v>
      </c>
      <c r="G613" s="220"/>
      <c r="H613" s="221" t="s">
        <v>1</v>
      </c>
      <c r="I613" s="223"/>
      <c r="J613" s="220"/>
      <c r="K613" s="220"/>
      <c r="L613" s="224"/>
      <c r="M613" s="225"/>
      <c r="N613" s="226"/>
      <c r="O613" s="226"/>
      <c r="P613" s="226"/>
      <c r="Q613" s="226"/>
      <c r="R613" s="226"/>
      <c r="S613" s="226"/>
      <c r="T613" s="227"/>
      <c r="AT613" s="228" t="s">
        <v>236</v>
      </c>
      <c r="AU613" s="228" t="s">
        <v>88</v>
      </c>
      <c r="AV613" s="14" t="s">
        <v>85</v>
      </c>
      <c r="AW613" s="14" t="s">
        <v>32</v>
      </c>
      <c r="AX613" s="14" t="s">
        <v>77</v>
      </c>
      <c r="AY613" s="228" t="s">
        <v>227</v>
      </c>
    </row>
    <row r="614" spans="1:65" s="13" customFormat="1" ht="11.25">
      <c r="B614" s="207"/>
      <c r="C614" s="208"/>
      <c r="D614" s="209" t="s">
        <v>236</v>
      </c>
      <c r="E614" s="210" t="s">
        <v>1</v>
      </c>
      <c r="F614" s="211" t="s">
        <v>1826</v>
      </c>
      <c r="G614" s="208"/>
      <c r="H614" s="212">
        <v>0.39200000000000002</v>
      </c>
      <c r="I614" s="213"/>
      <c r="J614" s="208"/>
      <c r="K614" s="208"/>
      <c r="L614" s="214"/>
      <c r="M614" s="215"/>
      <c r="N614" s="216"/>
      <c r="O614" s="216"/>
      <c r="P614" s="216"/>
      <c r="Q614" s="216"/>
      <c r="R614" s="216"/>
      <c r="S614" s="216"/>
      <c r="T614" s="217"/>
      <c r="AT614" s="218" t="s">
        <v>236</v>
      </c>
      <c r="AU614" s="218" t="s">
        <v>88</v>
      </c>
      <c r="AV614" s="13" t="s">
        <v>88</v>
      </c>
      <c r="AW614" s="13" t="s">
        <v>32</v>
      </c>
      <c r="AX614" s="13" t="s">
        <v>77</v>
      </c>
      <c r="AY614" s="218" t="s">
        <v>227</v>
      </c>
    </row>
    <row r="615" spans="1:65" s="13" customFormat="1" ht="11.25">
      <c r="B615" s="207"/>
      <c r="C615" s="208"/>
      <c r="D615" s="209" t="s">
        <v>236</v>
      </c>
      <c r="E615" s="210" t="s">
        <v>1</v>
      </c>
      <c r="F615" s="211" t="s">
        <v>1827</v>
      </c>
      <c r="G615" s="208"/>
      <c r="H615" s="212">
        <v>0.46300000000000002</v>
      </c>
      <c r="I615" s="213"/>
      <c r="J615" s="208"/>
      <c r="K615" s="208"/>
      <c r="L615" s="214"/>
      <c r="M615" s="215"/>
      <c r="N615" s="216"/>
      <c r="O615" s="216"/>
      <c r="P615" s="216"/>
      <c r="Q615" s="216"/>
      <c r="R615" s="216"/>
      <c r="S615" s="216"/>
      <c r="T615" s="217"/>
      <c r="AT615" s="218" t="s">
        <v>236</v>
      </c>
      <c r="AU615" s="218" t="s">
        <v>88</v>
      </c>
      <c r="AV615" s="13" t="s">
        <v>88</v>
      </c>
      <c r="AW615" s="13" t="s">
        <v>32</v>
      </c>
      <c r="AX615" s="13" t="s">
        <v>77</v>
      </c>
      <c r="AY615" s="218" t="s">
        <v>227</v>
      </c>
    </row>
    <row r="616" spans="1:65" s="13" customFormat="1" ht="11.25">
      <c r="B616" s="207"/>
      <c r="C616" s="208"/>
      <c r="D616" s="209" t="s">
        <v>236</v>
      </c>
      <c r="E616" s="210" t="s">
        <v>1</v>
      </c>
      <c r="F616" s="211" t="s">
        <v>1828</v>
      </c>
      <c r="G616" s="208"/>
      <c r="H616" s="212">
        <v>1.35</v>
      </c>
      <c r="I616" s="213"/>
      <c r="J616" s="208"/>
      <c r="K616" s="208"/>
      <c r="L616" s="214"/>
      <c r="M616" s="215"/>
      <c r="N616" s="216"/>
      <c r="O616" s="216"/>
      <c r="P616" s="216"/>
      <c r="Q616" s="216"/>
      <c r="R616" s="216"/>
      <c r="S616" s="216"/>
      <c r="T616" s="217"/>
      <c r="AT616" s="218" t="s">
        <v>236</v>
      </c>
      <c r="AU616" s="218" t="s">
        <v>88</v>
      </c>
      <c r="AV616" s="13" t="s">
        <v>88</v>
      </c>
      <c r="AW616" s="13" t="s">
        <v>32</v>
      </c>
      <c r="AX616" s="13" t="s">
        <v>77</v>
      </c>
      <c r="AY616" s="218" t="s">
        <v>227</v>
      </c>
    </row>
    <row r="617" spans="1:65" s="13" customFormat="1" ht="11.25">
      <c r="B617" s="207"/>
      <c r="C617" s="208"/>
      <c r="D617" s="209" t="s">
        <v>236</v>
      </c>
      <c r="E617" s="210" t="s">
        <v>1</v>
      </c>
      <c r="F617" s="211" t="s">
        <v>1829</v>
      </c>
      <c r="G617" s="208"/>
      <c r="H617" s="212">
        <v>0.79500000000000004</v>
      </c>
      <c r="I617" s="213"/>
      <c r="J617" s="208"/>
      <c r="K617" s="208"/>
      <c r="L617" s="214"/>
      <c r="M617" s="215"/>
      <c r="N617" s="216"/>
      <c r="O617" s="216"/>
      <c r="P617" s="216"/>
      <c r="Q617" s="216"/>
      <c r="R617" s="216"/>
      <c r="S617" s="216"/>
      <c r="T617" s="217"/>
      <c r="AT617" s="218" t="s">
        <v>236</v>
      </c>
      <c r="AU617" s="218" t="s">
        <v>88</v>
      </c>
      <c r="AV617" s="13" t="s">
        <v>88</v>
      </c>
      <c r="AW617" s="13" t="s">
        <v>32</v>
      </c>
      <c r="AX617" s="13" t="s">
        <v>77</v>
      </c>
      <c r="AY617" s="218" t="s">
        <v>227</v>
      </c>
    </row>
    <row r="618" spans="1:65" s="13" customFormat="1" ht="11.25">
      <c r="B618" s="207"/>
      <c r="C618" s="208"/>
      <c r="D618" s="209" t="s">
        <v>236</v>
      </c>
      <c r="E618" s="210" t="s">
        <v>1</v>
      </c>
      <c r="F618" s="211" t="s">
        <v>1830</v>
      </c>
      <c r="G618" s="208"/>
      <c r="H618" s="212">
        <v>25.196000000000002</v>
      </c>
      <c r="I618" s="213"/>
      <c r="J618" s="208"/>
      <c r="K618" s="208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236</v>
      </c>
      <c r="AU618" s="218" t="s">
        <v>88</v>
      </c>
      <c r="AV618" s="13" t="s">
        <v>88</v>
      </c>
      <c r="AW618" s="13" t="s">
        <v>32</v>
      </c>
      <c r="AX618" s="13" t="s">
        <v>77</v>
      </c>
      <c r="AY618" s="218" t="s">
        <v>227</v>
      </c>
    </row>
    <row r="619" spans="1:65" s="15" customFormat="1" ht="11.25">
      <c r="B619" s="229"/>
      <c r="C619" s="230"/>
      <c r="D619" s="209" t="s">
        <v>236</v>
      </c>
      <c r="E619" s="231" t="s">
        <v>1</v>
      </c>
      <c r="F619" s="232" t="s">
        <v>244</v>
      </c>
      <c r="G619" s="230"/>
      <c r="H619" s="233">
        <v>28.196000000000002</v>
      </c>
      <c r="I619" s="234"/>
      <c r="J619" s="230"/>
      <c r="K619" s="230"/>
      <c r="L619" s="235"/>
      <c r="M619" s="236"/>
      <c r="N619" s="237"/>
      <c r="O619" s="237"/>
      <c r="P619" s="237"/>
      <c r="Q619" s="237"/>
      <c r="R619" s="237"/>
      <c r="S619" s="237"/>
      <c r="T619" s="238"/>
      <c r="AT619" s="239" t="s">
        <v>236</v>
      </c>
      <c r="AU619" s="239" t="s">
        <v>88</v>
      </c>
      <c r="AV619" s="15" t="s">
        <v>234</v>
      </c>
      <c r="AW619" s="15" t="s">
        <v>32</v>
      </c>
      <c r="AX619" s="15" t="s">
        <v>85</v>
      </c>
      <c r="AY619" s="239" t="s">
        <v>227</v>
      </c>
    </row>
    <row r="620" spans="1:65" s="12" customFormat="1" ht="22.9" customHeight="1">
      <c r="B620" s="178"/>
      <c r="C620" s="179"/>
      <c r="D620" s="180" t="s">
        <v>76</v>
      </c>
      <c r="E620" s="192" t="s">
        <v>234</v>
      </c>
      <c r="F620" s="192" t="s">
        <v>641</v>
      </c>
      <c r="G620" s="179"/>
      <c r="H620" s="179"/>
      <c r="I620" s="182"/>
      <c r="J620" s="193">
        <f>BK620</f>
        <v>0</v>
      </c>
      <c r="K620" s="179"/>
      <c r="L620" s="184"/>
      <c r="M620" s="185"/>
      <c r="N620" s="186"/>
      <c r="O620" s="186"/>
      <c r="P620" s="187">
        <f>SUM(P621:P630)</f>
        <v>0</v>
      </c>
      <c r="Q620" s="186"/>
      <c r="R620" s="187">
        <f>SUM(R621:R630)</f>
        <v>0</v>
      </c>
      <c r="S620" s="186"/>
      <c r="T620" s="188">
        <f>SUM(T621:T630)</f>
        <v>0</v>
      </c>
      <c r="AR620" s="189" t="s">
        <v>85</v>
      </c>
      <c r="AT620" s="190" t="s">
        <v>76</v>
      </c>
      <c r="AU620" s="190" t="s">
        <v>85</v>
      </c>
      <c r="AY620" s="189" t="s">
        <v>227</v>
      </c>
      <c r="BK620" s="191">
        <f>SUM(BK621:BK630)</f>
        <v>0</v>
      </c>
    </row>
    <row r="621" spans="1:65" s="2" customFormat="1" ht="14.45" customHeight="1">
      <c r="A621" s="35"/>
      <c r="B621" s="36"/>
      <c r="C621" s="194" t="s">
        <v>591</v>
      </c>
      <c r="D621" s="194" t="s">
        <v>229</v>
      </c>
      <c r="E621" s="195" t="s">
        <v>643</v>
      </c>
      <c r="F621" s="196" t="s">
        <v>644</v>
      </c>
      <c r="G621" s="197" t="s">
        <v>402</v>
      </c>
      <c r="H621" s="198">
        <v>94.915000000000006</v>
      </c>
      <c r="I621" s="199"/>
      <c r="J621" s="200">
        <f>ROUND(I621*H621,2)</f>
        <v>0</v>
      </c>
      <c r="K621" s="196" t="s">
        <v>233</v>
      </c>
      <c r="L621" s="40"/>
      <c r="M621" s="201" t="s">
        <v>1</v>
      </c>
      <c r="N621" s="202" t="s">
        <v>42</v>
      </c>
      <c r="O621" s="72"/>
      <c r="P621" s="203">
        <f>O621*H621</f>
        <v>0</v>
      </c>
      <c r="Q621" s="203">
        <v>0</v>
      </c>
      <c r="R621" s="203">
        <f>Q621*H621</f>
        <v>0</v>
      </c>
      <c r="S621" s="203">
        <v>0</v>
      </c>
      <c r="T621" s="204">
        <f>S621*H621</f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205" t="s">
        <v>234</v>
      </c>
      <c r="AT621" s="205" t="s">
        <v>229</v>
      </c>
      <c r="AU621" s="205" t="s">
        <v>88</v>
      </c>
      <c r="AY621" s="18" t="s">
        <v>227</v>
      </c>
      <c r="BE621" s="206">
        <f>IF(N621="základní",J621,0)</f>
        <v>0</v>
      </c>
      <c r="BF621" s="206">
        <f>IF(N621="snížená",J621,0)</f>
        <v>0</v>
      </c>
      <c r="BG621" s="206">
        <f>IF(N621="zákl. přenesená",J621,0)</f>
        <v>0</v>
      </c>
      <c r="BH621" s="206">
        <f>IF(N621="sníž. přenesená",J621,0)</f>
        <v>0</v>
      </c>
      <c r="BI621" s="206">
        <f>IF(N621="nulová",J621,0)</f>
        <v>0</v>
      </c>
      <c r="BJ621" s="18" t="s">
        <v>85</v>
      </c>
      <c r="BK621" s="206">
        <f>ROUND(I621*H621,2)</f>
        <v>0</v>
      </c>
      <c r="BL621" s="18" t="s">
        <v>234</v>
      </c>
      <c r="BM621" s="205" t="s">
        <v>645</v>
      </c>
    </row>
    <row r="622" spans="1:65" s="14" customFormat="1" ht="11.25">
      <c r="B622" s="219"/>
      <c r="C622" s="220"/>
      <c r="D622" s="209" t="s">
        <v>236</v>
      </c>
      <c r="E622" s="221" t="s">
        <v>1</v>
      </c>
      <c r="F622" s="222" t="s">
        <v>1831</v>
      </c>
      <c r="G622" s="220"/>
      <c r="H622" s="221" t="s">
        <v>1</v>
      </c>
      <c r="I622" s="223"/>
      <c r="J622" s="220"/>
      <c r="K622" s="220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236</v>
      </c>
      <c r="AU622" s="228" t="s">
        <v>88</v>
      </c>
      <c r="AV622" s="14" t="s">
        <v>85</v>
      </c>
      <c r="AW622" s="14" t="s">
        <v>32</v>
      </c>
      <c r="AX622" s="14" t="s">
        <v>77</v>
      </c>
      <c r="AY622" s="228" t="s">
        <v>227</v>
      </c>
    </row>
    <row r="623" spans="1:65" s="13" customFormat="1" ht="11.25">
      <c r="B623" s="207"/>
      <c r="C623" s="208"/>
      <c r="D623" s="209" t="s">
        <v>236</v>
      </c>
      <c r="E623" s="210" t="s">
        <v>1</v>
      </c>
      <c r="F623" s="211" t="s">
        <v>1832</v>
      </c>
      <c r="G623" s="208"/>
      <c r="H623" s="212">
        <v>8.6349999999999998</v>
      </c>
      <c r="I623" s="213"/>
      <c r="J623" s="208"/>
      <c r="K623" s="208"/>
      <c r="L623" s="214"/>
      <c r="M623" s="215"/>
      <c r="N623" s="216"/>
      <c r="O623" s="216"/>
      <c r="P623" s="216"/>
      <c r="Q623" s="216"/>
      <c r="R623" s="216"/>
      <c r="S623" s="216"/>
      <c r="T623" s="217"/>
      <c r="AT623" s="218" t="s">
        <v>236</v>
      </c>
      <c r="AU623" s="218" t="s">
        <v>88</v>
      </c>
      <c r="AV623" s="13" t="s">
        <v>88</v>
      </c>
      <c r="AW623" s="13" t="s">
        <v>32</v>
      </c>
      <c r="AX623" s="13" t="s">
        <v>77</v>
      </c>
      <c r="AY623" s="218" t="s">
        <v>227</v>
      </c>
    </row>
    <row r="624" spans="1:65" s="13" customFormat="1" ht="11.25">
      <c r="B624" s="207"/>
      <c r="C624" s="208"/>
      <c r="D624" s="209" t="s">
        <v>236</v>
      </c>
      <c r="E624" s="210" t="s">
        <v>1</v>
      </c>
      <c r="F624" s="211" t="s">
        <v>1833</v>
      </c>
      <c r="G624" s="208"/>
      <c r="H624" s="212">
        <v>5.9950000000000001</v>
      </c>
      <c r="I624" s="213"/>
      <c r="J624" s="208"/>
      <c r="K624" s="208"/>
      <c r="L624" s="214"/>
      <c r="M624" s="215"/>
      <c r="N624" s="216"/>
      <c r="O624" s="216"/>
      <c r="P624" s="216"/>
      <c r="Q624" s="216"/>
      <c r="R624" s="216"/>
      <c r="S624" s="216"/>
      <c r="T624" s="217"/>
      <c r="AT624" s="218" t="s">
        <v>236</v>
      </c>
      <c r="AU624" s="218" t="s">
        <v>88</v>
      </c>
      <c r="AV624" s="13" t="s">
        <v>88</v>
      </c>
      <c r="AW624" s="13" t="s">
        <v>32</v>
      </c>
      <c r="AX624" s="13" t="s">
        <v>77</v>
      </c>
      <c r="AY624" s="218" t="s">
        <v>227</v>
      </c>
    </row>
    <row r="625" spans="1:65" s="13" customFormat="1" ht="11.25">
      <c r="B625" s="207"/>
      <c r="C625" s="208"/>
      <c r="D625" s="209" t="s">
        <v>236</v>
      </c>
      <c r="E625" s="210" t="s">
        <v>1</v>
      </c>
      <c r="F625" s="211" t="s">
        <v>1834</v>
      </c>
      <c r="G625" s="208"/>
      <c r="H625" s="212">
        <v>39.545000000000002</v>
      </c>
      <c r="I625" s="213"/>
      <c r="J625" s="208"/>
      <c r="K625" s="208"/>
      <c r="L625" s="214"/>
      <c r="M625" s="215"/>
      <c r="N625" s="216"/>
      <c r="O625" s="216"/>
      <c r="P625" s="216"/>
      <c r="Q625" s="216"/>
      <c r="R625" s="216"/>
      <c r="S625" s="216"/>
      <c r="T625" s="217"/>
      <c r="AT625" s="218" t="s">
        <v>236</v>
      </c>
      <c r="AU625" s="218" t="s">
        <v>88</v>
      </c>
      <c r="AV625" s="13" t="s">
        <v>88</v>
      </c>
      <c r="AW625" s="13" t="s">
        <v>32</v>
      </c>
      <c r="AX625" s="13" t="s">
        <v>77</v>
      </c>
      <c r="AY625" s="218" t="s">
        <v>227</v>
      </c>
    </row>
    <row r="626" spans="1:65" s="13" customFormat="1" ht="11.25">
      <c r="B626" s="207"/>
      <c r="C626" s="208"/>
      <c r="D626" s="209" t="s">
        <v>236</v>
      </c>
      <c r="E626" s="210" t="s">
        <v>1</v>
      </c>
      <c r="F626" s="211" t="s">
        <v>1835</v>
      </c>
      <c r="G626" s="208"/>
      <c r="H626" s="212">
        <v>40.74</v>
      </c>
      <c r="I626" s="213"/>
      <c r="J626" s="208"/>
      <c r="K626" s="208"/>
      <c r="L626" s="214"/>
      <c r="M626" s="215"/>
      <c r="N626" s="216"/>
      <c r="O626" s="216"/>
      <c r="P626" s="216"/>
      <c r="Q626" s="216"/>
      <c r="R626" s="216"/>
      <c r="S626" s="216"/>
      <c r="T626" s="217"/>
      <c r="AT626" s="218" t="s">
        <v>236</v>
      </c>
      <c r="AU626" s="218" t="s">
        <v>88</v>
      </c>
      <c r="AV626" s="13" t="s">
        <v>88</v>
      </c>
      <c r="AW626" s="13" t="s">
        <v>32</v>
      </c>
      <c r="AX626" s="13" t="s">
        <v>77</v>
      </c>
      <c r="AY626" s="218" t="s">
        <v>227</v>
      </c>
    </row>
    <row r="627" spans="1:65" s="15" customFormat="1" ht="11.25">
      <c r="B627" s="229"/>
      <c r="C627" s="230"/>
      <c r="D627" s="209" t="s">
        <v>236</v>
      </c>
      <c r="E627" s="231" t="s">
        <v>1467</v>
      </c>
      <c r="F627" s="232" t="s">
        <v>244</v>
      </c>
      <c r="G627" s="230"/>
      <c r="H627" s="233">
        <v>94.915000000000006</v>
      </c>
      <c r="I627" s="234"/>
      <c r="J627" s="230"/>
      <c r="K627" s="230"/>
      <c r="L627" s="235"/>
      <c r="M627" s="236"/>
      <c r="N627" s="237"/>
      <c r="O627" s="237"/>
      <c r="P627" s="237"/>
      <c r="Q627" s="237"/>
      <c r="R627" s="237"/>
      <c r="S627" s="237"/>
      <c r="T627" s="238"/>
      <c r="AT627" s="239" t="s">
        <v>236</v>
      </c>
      <c r="AU627" s="239" t="s">
        <v>88</v>
      </c>
      <c r="AV627" s="15" t="s">
        <v>234</v>
      </c>
      <c r="AW627" s="15" t="s">
        <v>32</v>
      </c>
      <c r="AX627" s="15" t="s">
        <v>85</v>
      </c>
      <c r="AY627" s="239" t="s">
        <v>227</v>
      </c>
    </row>
    <row r="628" spans="1:65" s="2" customFormat="1" ht="24.2" customHeight="1">
      <c r="A628" s="35"/>
      <c r="B628" s="36"/>
      <c r="C628" s="194" t="s">
        <v>593</v>
      </c>
      <c r="D628" s="194" t="s">
        <v>229</v>
      </c>
      <c r="E628" s="195" t="s">
        <v>604</v>
      </c>
      <c r="F628" s="196" t="s">
        <v>605</v>
      </c>
      <c r="G628" s="197" t="s">
        <v>402</v>
      </c>
      <c r="H628" s="198">
        <v>94.915000000000006</v>
      </c>
      <c r="I628" s="199"/>
      <c r="J628" s="200">
        <f>ROUND(I628*H628,2)</f>
        <v>0</v>
      </c>
      <c r="K628" s="196" t="s">
        <v>233</v>
      </c>
      <c r="L628" s="40"/>
      <c r="M628" s="201" t="s">
        <v>1</v>
      </c>
      <c r="N628" s="202" t="s">
        <v>42</v>
      </c>
      <c r="O628" s="72"/>
      <c r="P628" s="203">
        <f>O628*H628</f>
        <v>0</v>
      </c>
      <c r="Q628" s="203">
        <v>0</v>
      </c>
      <c r="R628" s="203">
        <f>Q628*H628</f>
        <v>0</v>
      </c>
      <c r="S628" s="203">
        <v>0</v>
      </c>
      <c r="T628" s="204">
        <f>S628*H628</f>
        <v>0</v>
      </c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R628" s="205" t="s">
        <v>234</v>
      </c>
      <c r="AT628" s="205" t="s">
        <v>229</v>
      </c>
      <c r="AU628" s="205" t="s">
        <v>88</v>
      </c>
      <c r="AY628" s="18" t="s">
        <v>227</v>
      </c>
      <c r="BE628" s="206">
        <f>IF(N628="základní",J628,0)</f>
        <v>0</v>
      </c>
      <c r="BF628" s="206">
        <f>IF(N628="snížená",J628,0)</f>
        <v>0</v>
      </c>
      <c r="BG628" s="206">
        <f>IF(N628="zákl. přenesená",J628,0)</f>
        <v>0</v>
      </c>
      <c r="BH628" s="206">
        <f>IF(N628="sníž. přenesená",J628,0)</f>
        <v>0</v>
      </c>
      <c r="BI628" s="206">
        <f>IF(N628="nulová",J628,0)</f>
        <v>0</v>
      </c>
      <c r="BJ628" s="18" t="s">
        <v>85</v>
      </c>
      <c r="BK628" s="206">
        <f>ROUND(I628*H628,2)</f>
        <v>0</v>
      </c>
      <c r="BL628" s="18" t="s">
        <v>234</v>
      </c>
      <c r="BM628" s="205" t="s">
        <v>652</v>
      </c>
    </row>
    <row r="629" spans="1:65" s="13" customFormat="1" ht="11.25">
      <c r="B629" s="207"/>
      <c r="C629" s="208"/>
      <c r="D629" s="209" t="s">
        <v>236</v>
      </c>
      <c r="E629" s="210" t="s">
        <v>1</v>
      </c>
      <c r="F629" s="211" t="s">
        <v>1836</v>
      </c>
      <c r="G629" s="208"/>
      <c r="H629" s="212">
        <v>94.915000000000006</v>
      </c>
      <c r="I629" s="213"/>
      <c r="J629" s="208"/>
      <c r="K629" s="208"/>
      <c r="L629" s="214"/>
      <c r="M629" s="215"/>
      <c r="N629" s="216"/>
      <c r="O629" s="216"/>
      <c r="P629" s="216"/>
      <c r="Q629" s="216"/>
      <c r="R629" s="216"/>
      <c r="S629" s="216"/>
      <c r="T629" s="217"/>
      <c r="AT629" s="218" t="s">
        <v>236</v>
      </c>
      <c r="AU629" s="218" t="s">
        <v>88</v>
      </c>
      <c r="AV629" s="13" t="s">
        <v>88</v>
      </c>
      <c r="AW629" s="13" t="s">
        <v>32</v>
      </c>
      <c r="AX629" s="13" t="s">
        <v>85</v>
      </c>
      <c r="AY629" s="218" t="s">
        <v>227</v>
      </c>
    </row>
    <row r="630" spans="1:65" s="2" customFormat="1" ht="24.2" customHeight="1">
      <c r="A630" s="35"/>
      <c r="B630" s="36"/>
      <c r="C630" s="194" t="s">
        <v>595</v>
      </c>
      <c r="D630" s="194" t="s">
        <v>229</v>
      </c>
      <c r="E630" s="195" t="s">
        <v>655</v>
      </c>
      <c r="F630" s="196" t="s">
        <v>656</v>
      </c>
      <c r="G630" s="197" t="s">
        <v>402</v>
      </c>
      <c r="H630" s="198">
        <v>94.915000000000006</v>
      </c>
      <c r="I630" s="199"/>
      <c r="J630" s="200">
        <f>ROUND(I630*H630,2)</f>
        <v>0</v>
      </c>
      <c r="K630" s="196" t="s">
        <v>233</v>
      </c>
      <c r="L630" s="40"/>
      <c r="M630" s="201" t="s">
        <v>1</v>
      </c>
      <c r="N630" s="202" t="s">
        <v>42</v>
      </c>
      <c r="O630" s="72"/>
      <c r="P630" s="203">
        <f>O630*H630</f>
        <v>0</v>
      </c>
      <c r="Q630" s="203">
        <v>0</v>
      </c>
      <c r="R630" s="203">
        <f>Q630*H630</f>
        <v>0</v>
      </c>
      <c r="S630" s="203">
        <v>0</v>
      </c>
      <c r="T630" s="204">
        <f>S630*H630</f>
        <v>0</v>
      </c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R630" s="205" t="s">
        <v>234</v>
      </c>
      <c r="AT630" s="205" t="s">
        <v>229</v>
      </c>
      <c r="AU630" s="205" t="s">
        <v>88</v>
      </c>
      <c r="AY630" s="18" t="s">
        <v>227</v>
      </c>
      <c r="BE630" s="206">
        <f>IF(N630="základní",J630,0)</f>
        <v>0</v>
      </c>
      <c r="BF630" s="206">
        <f>IF(N630="snížená",J630,0)</f>
        <v>0</v>
      </c>
      <c r="BG630" s="206">
        <f>IF(N630="zákl. přenesená",J630,0)</f>
        <v>0</v>
      </c>
      <c r="BH630" s="206">
        <f>IF(N630="sníž. přenesená",J630,0)</f>
        <v>0</v>
      </c>
      <c r="BI630" s="206">
        <f>IF(N630="nulová",J630,0)</f>
        <v>0</v>
      </c>
      <c r="BJ630" s="18" t="s">
        <v>85</v>
      </c>
      <c r="BK630" s="206">
        <f>ROUND(I630*H630,2)</f>
        <v>0</v>
      </c>
      <c r="BL630" s="18" t="s">
        <v>234</v>
      </c>
      <c r="BM630" s="205" t="s">
        <v>657</v>
      </c>
    </row>
    <row r="631" spans="1:65" s="12" customFormat="1" ht="22.9" customHeight="1">
      <c r="B631" s="178"/>
      <c r="C631" s="179"/>
      <c r="D631" s="180" t="s">
        <v>76</v>
      </c>
      <c r="E631" s="192" t="s">
        <v>256</v>
      </c>
      <c r="F631" s="192" t="s">
        <v>717</v>
      </c>
      <c r="G631" s="179"/>
      <c r="H631" s="179"/>
      <c r="I631" s="182"/>
      <c r="J631" s="193">
        <f>BK631</f>
        <v>0</v>
      </c>
      <c r="K631" s="179"/>
      <c r="L631" s="184"/>
      <c r="M631" s="185"/>
      <c r="N631" s="186"/>
      <c r="O631" s="186"/>
      <c r="P631" s="187">
        <f>SUM(P632:P651)</f>
        <v>0</v>
      </c>
      <c r="Q631" s="186"/>
      <c r="R631" s="187">
        <f>SUM(R632:R651)</f>
        <v>0</v>
      </c>
      <c r="S631" s="186"/>
      <c r="T631" s="188">
        <f>SUM(T632:T651)</f>
        <v>0</v>
      </c>
      <c r="AR631" s="189" t="s">
        <v>85</v>
      </c>
      <c r="AT631" s="190" t="s">
        <v>76</v>
      </c>
      <c r="AU631" s="190" t="s">
        <v>85</v>
      </c>
      <c r="AY631" s="189" t="s">
        <v>227</v>
      </c>
      <c r="BK631" s="191">
        <f>SUM(BK632:BK651)</f>
        <v>0</v>
      </c>
    </row>
    <row r="632" spans="1:65" s="2" customFormat="1" ht="14.45" customHeight="1">
      <c r="A632" s="35"/>
      <c r="B632" s="36"/>
      <c r="C632" s="194" t="s">
        <v>598</v>
      </c>
      <c r="D632" s="194" t="s">
        <v>229</v>
      </c>
      <c r="E632" s="195" t="s">
        <v>719</v>
      </c>
      <c r="F632" s="196" t="s">
        <v>720</v>
      </c>
      <c r="G632" s="197" t="s">
        <v>248</v>
      </c>
      <c r="H632" s="198">
        <v>1659.9749999999999</v>
      </c>
      <c r="I632" s="199"/>
      <c r="J632" s="200">
        <f>ROUND(I632*H632,2)</f>
        <v>0</v>
      </c>
      <c r="K632" s="196" t="s">
        <v>249</v>
      </c>
      <c r="L632" s="40"/>
      <c r="M632" s="201" t="s">
        <v>1</v>
      </c>
      <c r="N632" s="202" t="s">
        <v>42</v>
      </c>
      <c r="O632" s="72"/>
      <c r="P632" s="203">
        <f>O632*H632</f>
        <v>0</v>
      </c>
      <c r="Q632" s="203">
        <v>0</v>
      </c>
      <c r="R632" s="203">
        <f>Q632*H632</f>
        <v>0</v>
      </c>
      <c r="S632" s="203">
        <v>0</v>
      </c>
      <c r="T632" s="204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5" t="s">
        <v>234</v>
      </c>
      <c r="AT632" s="205" t="s">
        <v>229</v>
      </c>
      <c r="AU632" s="205" t="s">
        <v>88</v>
      </c>
      <c r="AY632" s="18" t="s">
        <v>227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85</v>
      </c>
      <c r="BK632" s="206">
        <f>ROUND(I632*H632,2)</f>
        <v>0</v>
      </c>
      <c r="BL632" s="18" t="s">
        <v>234</v>
      </c>
      <c r="BM632" s="205" t="s">
        <v>1837</v>
      </c>
    </row>
    <row r="633" spans="1:65" s="14" customFormat="1" ht="11.25">
      <c r="B633" s="219"/>
      <c r="C633" s="220"/>
      <c r="D633" s="209" t="s">
        <v>236</v>
      </c>
      <c r="E633" s="221" t="s">
        <v>1</v>
      </c>
      <c r="F633" s="222" t="s">
        <v>722</v>
      </c>
      <c r="G633" s="220"/>
      <c r="H633" s="221" t="s">
        <v>1</v>
      </c>
      <c r="I633" s="223"/>
      <c r="J633" s="220"/>
      <c r="K633" s="220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236</v>
      </c>
      <c r="AU633" s="228" t="s">
        <v>88</v>
      </c>
      <c r="AV633" s="14" t="s">
        <v>85</v>
      </c>
      <c r="AW633" s="14" t="s">
        <v>32</v>
      </c>
      <c r="AX633" s="14" t="s">
        <v>77</v>
      </c>
      <c r="AY633" s="228" t="s">
        <v>227</v>
      </c>
    </row>
    <row r="634" spans="1:65" s="14" customFormat="1" ht="11.25">
      <c r="B634" s="219"/>
      <c r="C634" s="220"/>
      <c r="D634" s="209" t="s">
        <v>236</v>
      </c>
      <c r="E634" s="221" t="s">
        <v>1</v>
      </c>
      <c r="F634" s="222" t="s">
        <v>723</v>
      </c>
      <c r="G634" s="220"/>
      <c r="H634" s="221" t="s">
        <v>1</v>
      </c>
      <c r="I634" s="223"/>
      <c r="J634" s="220"/>
      <c r="K634" s="220"/>
      <c r="L634" s="224"/>
      <c r="M634" s="225"/>
      <c r="N634" s="226"/>
      <c r="O634" s="226"/>
      <c r="P634" s="226"/>
      <c r="Q634" s="226"/>
      <c r="R634" s="226"/>
      <c r="S634" s="226"/>
      <c r="T634" s="227"/>
      <c r="AT634" s="228" t="s">
        <v>236</v>
      </c>
      <c r="AU634" s="228" t="s">
        <v>88</v>
      </c>
      <c r="AV634" s="14" t="s">
        <v>85</v>
      </c>
      <c r="AW634" s="14" t="s">
        <v>32</v>
      </c>
      <c r="AX634" s="14" t="s">
        <v>77</v>
      </c>
      <c r="AY634" s="228" t="s">
        <v>227</v>
      </c>
    </row>
    <row r="635" spans="1:65" s="14" customFormat="1" ht="11.25">
      <c r="B635" s="219"/>
      <c r="C635" s="220"/>
      <c r="D635" s="209" t="s">
        <v>236</v>
      </c>
      <c r="E635" s="221" t="s">
        <v>1</v>
      </c>
      <c r="F635" s="222" t="s">
        <v>1838</v>
      </c>
      <c r="G635" s="220"/>
      <c r="H635" s="221" t="s">
        <v>1</v>
      </c>
      <c r="I635" s="223"/>
      <c r="J635" s="220"/>
      <c r="K635" s="220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236</v>
      </c>
      <c r="AU635" s="228" t="s">
        <v>88</v>
      </c>
      <c r="AV635" s="14" t="s">
        <v>85</v>
      </c>
      <c r="AW635" s="14" t="s">
        <v>32</v>
      </c>
      <c r="AX635" s="14" t="s">
        <v>77</v>
      </c>
      <c r="AY635" s="228" t="s">
        <v>227</v>
      </c>
    </row>
    <row r="636" spans="1:65" s="13" customFormat="1" ht="22.5">
      <c r="B636" s="207"/>
      <c r="C636" s="208"/>
      <c r="D636" s="209" t="s">
        <v>236</v>
      </c>
      <c r="E636" s="210" t="s">
        <v>1</v>
      </c>
      <c r="F636" s="211" t="s">
        <v>1839</v>
      </c>
      <c r="G636" s="208"/>
      <c r="H636" s="212">
        <v>809.59</v>
      </c>
      <c r="I636" s="213"/>
      <c r="J636" s="208"/>
      <c r="K636" s="208"/>
      <c r="L636" s="214"/>
      <c r="M636" s="215"/>
      <c r="N636" s="216"/>
      <c r="O636" s="216"/>
      <c r="P636" s="216"/>
      <c r="Q636" s="216"/>
      <c r="R636" s="216"/>
      <c r="S636" s="216"/>
      <c r="T636" s="217"/>
      <c r="AT636" s="218" t="s">
        <v>236</v>
      </c>
      <c r="AU636" s="218" t="s">
        <v>88</v>
      </c>
      <c r="AV636" s="13" t="s">
        <v>88</v>
      </c>
      <c r="AW636" s="13" t="s">
        <v>32</v>
      </c>
      <c r="AX636" s="13" t="s">
        <v>77</v>
      </c>
      <c r="AY636" s="218" t="s">
        <v>227</v>
      </c>
    </row>
    <row r="637" spans="1:65" s="16" customFormat="1" ht="11.25">
      <c r="B637" s="240"/>
      <c r="C637" s="241"/>
      <c r="D637" s="209" t="s">
        <v>236</v>
      </c>
      <c r="E637" s="242" t="s">
        <v>144</v>
      </c>
      <c r="F637" s="243" t="s">
        <v>290</v>
      </c>
      <c r="G637" s="241"/>
      <c r="H637" s="244">
        <v>809.59</v>
      </c>
      <c r="I637" s="245"/>
      <c r="J637" s="241"/>
      <c r="K637" s="241"/>
      <c r="L637" s="246"/>
      <c r="M637" s="247"/>
      <c r="N637" s="248"/>
      <c r="O637" s="248"/>
      <c r="P637" s="248"/>
      <c r="Q637" s="248"/>
      <c r="R637" s="248"/>
      <c r="S637" s="248"/>
      <c r="T637" s="249"/>
      <c r="AT637" s="250" t="s">
        <v>236</v>
      </c>
      <c r="AU637" s="250" t="s">
        <v>88</v>
      </c>
      <c r="AV637" s="16" t="s">
        <v>245</v>
      </c>
      <c r="AW637" s="16" t="s">
        <v>32</v>
      </c>
      <c r="AX637" s="16" t="s">
        <v>77</v>
      </c>
      <c r="AY637" s="250" t="s">
        <v>227</v>
      </c>
    </row>
    <row r="638" spans="1:65" s="15" customFormat="1" ht="11.25">
      <c r="B638" s="229"/>
      <c r="C638" s="230"/>
      <c r="D638" s="209" t="s">
        <v>236</v>
      </c>
      <c r="E638" s="231" t="s">
        <v>1</v>
      </c>
      <c r="F638" s="232" t="s">
        <v>244</v>
      </c>
      <c r="G638" s="230"/>
      <c r="H638" s="233">
        <v>809.59</v>
      </c>
      <c r="I638" s="234"/>
      <c r="J638" s="230"/>
      <c r="K638" s="230"/>
      <c r="L638" s="235"/>
      <c r="M638" s="236"/>
      <c r="N638" s="237"/>
      <c r="O638" s="237"/>
      <c r="P638" s="237"/>
      <c r="Q638" s="237"/>
      <c r="R638" s="237"/>
      <c r="S638" s="237"/>
      <c r="T638" s="238"/>
      <c r="AT638" s="239" t="s">
        <v>236</v>
      </c>
      <c r="AU638" s="239" t="s">
        <v>88</v>
      </c>
      <c r="AV638" s="15" t="s">
        <v>234</v>
      </c>
      <c r="AW638" s="15" t="s">
        <v>32</v>
      </c>
      <c r="AX638" s="15" t="s">
        <v>77</v>
      </c>
      <c r="AY638" s="239" t="s">
        <v>227</v>
      </c>
    </row>
    <row r="639" spans="1:65" s="14" customFormat="1" ht="11.25">
      <c r="B639" s="219"/>
      <c r="C639" s="220"/>
      <c r="D639" s="209" t="s">
        <v>236</v>
      </c>
      <c r="E639" s="221" t="s">
        <v>1</v>
      </c>
      <c r="F639" s="222" t="s">
        <v>725</v>
      </c>
      <c r="G639" s="220"/>
      <c r="H639" s="221" t="s">
        <v>1</v>
      </c>
      <c r="I639" s="223"/>
      <c r="J639" s="220"/>
      <c r="K639" s="220"/>
      <c r="L639" s="224"/>
      <c r="M639" s="225"/>
      <c r="N639" s="226"/>
      <c r="O639" s="226"/>
      <c r="P639" s="226"/>
      <c r="Q639" s="226"/>
      <c r="R639" s="226"/>
      <c r="S639" s="226"/>
      <c r="T639" s="227"/>
      <c r="AT639" s="228" t="s">
        <v>236</v>
      </c>
      <c r="AU639" s="228" t="s">
        <v>88</v>
      </c>
      <c r="AV639" s="14" t="s">
        <v>85</v>
      </c>
      <c r="AW639" s="14" t="s">
        <v>32</v>
      </c>
      <c r="AX639" s="14" t="s">
        <v>77</v>
      </c>
      <c r="AY639" s="228" t="s">
        <v>227</v>
      </c>
    </row>
    <row r="640" spans="1:65" s="13" customFormat="1" ht="11.25">
      <c r="B640" s="207"/>
      <c r="C640" s="208"/>
      <c r="D640" s="209" t="s">
        <v>236</v>
      </c>
      <c r="E640" s="210" t="s">
        <v>1</v>
      </c>
      <c r="F640" s="211" t="s">
        <v>726</v>
      </c>
      <c r="G640" s="208"/>
      <c r="H640" s="212">
        <v>1619.18</v>
      </c>
      <c r="I640" s="213"/>
      <c r="J640" s="208"/>
      <c r="K640" s="208"/>
      <c r="L640" s="214"/>
      <c r="M640" s="215"/>
      <c r="N640" s="216"/>
      <c r="O640" s="216"/>
      <c r="P640" s="216"/>
      <c r="Q640" s="216"/>
      <c r="R640" s="216"/>
      <c r="S640" s="216"/>
      <c r="T640" s="217"/>
      <c r="AT640" s="218" t="s">
        <v>236</v>
      </c>
      <c r="AU640" s="218" t="s">
        <v>88</v>
      </c>
      <c r="AV640" s="13" t="s">
        <v>88</v>
      </c>
      <c r="AW640" s="13" t="s">
        <v>32</v>
      </c>
      <c r="AX640" s="13" t="s">
        <v>77</v>
      </c>
      <c r="AY640" s="218" t="s">
        <v>227</v>
      </c>
    </row>
    <row r="641" spans="1:65" s="16" customFormat="1" ht="11.25">
      <c r="B641" s="240"/>
      <c r="C641" s="241"/>
      <c r="D641" s="209" t="s">
        <v>236</v>
      </c>
      <c r="E641" s="242" t="s">
        <v>1</v>
      </c>
      <c r="F641" s="243" t="s">
        <v>290</v>
      </c>
      <c r="G641" s="241"/>
      <c r="H641" s="244">
        <v>1619.18</v>
      </c>
      <c r="I641" s="245"/>
      <c r="J641" s="241"/>
      <c r="K641" s="241"/>
      <c r="L641" s="246"/>
      <c r="M641" s="247"/>
      <c r="N641" s="248"/>
      <c r="O641" s="248"/>
      <c r="P641" s="248"/>
      <c r="Q641" s="248"/>
      <c r="R641" s="248"/>
      <c r="S641" s="248"/>
      <c r="T641" s="249"/>
      <c r="AT641" s="250" t="s">
        <v>236</v>
      </c>
      <c r="AU641" s="250" t="s">
        <v>88</v>
      </c>
      <c r="AV641" s="16" t="s">
        <v>245</v>
      </c>
      <c r="AW641" s="16" t="s">
        <v>32</v>
      </c>
      <c r="AX641" s="16" t="s">
        <v>77</v>
      </c>
      <c r="AY641" s="250" t="s">
        <v>227</v>
      </c>
    </row>
    <row r="642" spans="1:65" s="14" customFormat="1" ht="11.25">
      <c r="B642" s="219"/>
      <c r="C642" s="220"/>
      <c r="D642" s="209" t="s">
        <v>236</v>
      </c>
      <c r="E642" s="221" t="s">
        <v>1</v>
      </c>
      <c r="F642" s="222" t="s">
        <v>727</v>
      </c>
      <c r="G642" s="220"/>
      <c r="H642" s="221" t="s">
        <v>1</v>
      </c>
      <c r="I642" s="223"/>
      <c r="J642" s="220"/>
      <c r="K642" s="220"/>
      <c r="L642" s="224"/>
      <c r="M642" s="225"/>
      <c r="N642" s="226"/>
      <c r="O642" s="226"/>
      <c r="P642" s="226"/>
      <c r="Q642" s="226"/>
      <c r="R642" s="226"/>
      <c r="S642" s="226"/>
      <c r="T642" s="227"/>
      <c r="AT642" s="228" t="s">
        <v>236</v>
      </c>
      <c r="AU642" s="228" t="s">
        <v>88</v>
      </c>
      <c r="AV642" s="14" t="s">
        <v>85</v>
      </c>
      <c r="AW642" s="14" t="s">
        <v>32</v>
      </c>
      <c r="AX642" s="14" t="s">
        <v>77</v>
      </c>
      <c r="AY642" s="228" t="s">
        <v>227</v>
      </c>
    </row>
    <row r="643" spans="1:65" s="13" customFormat="1" ht="11.25">
      <c r="B643" s="207"/>
      <c r="C643" s="208"/>
      <c r="D643" s="209" t="s">
        <v>236</v>
      </c>
      <c r="E643" s="210" t="s">
        <v>1</v>
      </c>
      <c r="F643" s="211" t="s">
        <v>1840</v>
      </c>
      <c r="G643" s="208"/>
      <c r="H643" s="212">
        <v>40.795000000000002</v>
      </c>
      <c r="I643" s="213"/>
      <c r="J643" s="208"/>
      <c r="K643" s="208"/>
      <c r="L643" s="214"/>
      <c r="M643" s="215"/>
      <c r="N643" s="216"/>
      <c r="O643" s="216"/>
      <c r="P643" s="216"/>
      <c r="Q643" s="216"/>
      <c r="R643" s="216"/>
      <c r="S643" s="216"/>
      <c r="T643" s="217"/>
      <c r="AT643" s="218" t="s">
        <v>236</v>
      </c>
      <c r="AU643" s="218" t="s">
        <v>88</v>
      </c>
      <c r="AV643" s="13" t="s">
        <v>88</v>
      </c>
      <c r="AW643" s="13" t="s">
        <v>32</v>
      </c>
      <c r="AX643" s="13" t="s">
        <v>77</v>
      </c>
      <c r="AY643" s="218" t="s">
        <v>227</v>
      </c>
    </row>
    <row r="644" spans="1:65" s="16" customFormat="1" ht="11.25">
      <c r="B644" s="240"/>
      <c r="C644" s="241"/>
      <c r="D644" s="209" t="s">
        <v>236</v>
      </c>
      <c r="E644" s="242" t="s">
        <v>188</v>
      </c>
      <c r="F644" s="243" t="s">
        <v>290</v>
      </c>
      <c r="G644" s="241"/>
      <c r="H644" s="244">
        <v>40.795000000000002</v>
      </c>
      <c r="I644" s="245"/>
      <c r="J644" s="241"/>
      <c r="K644" s="241"/>
      <c r="L644" s="246"/>
      <c r="M644" s="247"/>
      <c r="N644" s="248"/>
      <c r="O644" s="248"/>
      <c r="P644" s="248"/>
      <c r="Q644" s="248"/>
      <c r="R644" s="248"/>
      <c r="S644" s="248"/>
      <c r="T644" s="249"/>
      <c r="AT644" s="250" t="s">
        <v>236</v>
      </c>
      <c r="AU644" s="250" t="s">
        <v>88</v>
      </c>
      <c r="AV644" s="16" t="s">
        <v>245</v>
      </c>
      <c r="AW644" s="16" t="s">
        <v>32</v>
      </c>
      <c r="AX644" s="16" t="s">
        <v>77</v>
      </c>
      <c r="AY644" s="250" t="s">
        <v>227</v>
      </c>
    </row>
    <row r="645" spans="1:65" s="15" customFormat="1" ht="11.25">
      <c r="B645" s="229"/>
      <c r="C645" s="230"/>
      <c r="D645" s="209" t="s">
        <v>236</v>
      </c>
      <c r="E645" s="231" t="s">
        <v>1</v>
      </c>
      <c r="F645" s="232" t="s">
        <v>244</v>
      </c>
      <c r="G645" s="230"/>
      <c r="H645" s="233">
        <v>1659.9749999999999</v>
      </c>
      <c r="I645" s="234"/>
      <c r="J645" s="230"/>
      <c r="K645" s="230"/>
      <c r="L645" s="235"/>
      <c r="M645" s="236"/>
      <c r="N645" s="237"/>
      <c r="O645" s="237"/>
      <c r="P645" s="237"/>
      <c r="Q645" s="237"/>
      <c r="R645" s="237"/>
      <c r="S645" s="237"/>
      <c r="T645" s="238"/>
      <c r="AT645" s="239" t="s">
        <v>236</v>
      </c>
      <c r="AU645" s="239" t="s">
        <v>88</v>
      </c>
      <c r="AV645" s="15" t="s">
        <v>234</v>
      </c>
      <c r="AW645" s="15" t="s">
        <v>32</v>
      </c>
      <c r="AX645" s="15" t="s">
        <v>85</v>
      </c>
      <c r="AY645" s="239" t="s">
        <v>227</v>
      </c>
    </row>
    <row r="646" spans="1:65" s="2" customFormat="1" ht="24.2" customHeight="1">
      <c r="A646" s="35"/>
      <c r="B646" s="36"/>
      <c r="C646" s="194" t="s">
        <v>603</v>
      </c>
      <c r="D646" s="194" t="s">
        <v>229</v>
      </c>
      <c r="E646" s="195" t="s">
        <v>518</v>
      </c>
      <c r="F646" s="196" t="s">
        <v>519</v>
      </c>
      <c r="G646" s="197" t="s">
        <v>402</v>
      </c>
      <c r="H646" s="198">
        <v>414.99400000000003</v>
      </c>
      <c r="I646" s="199"/>
      <c r="J646" s="200">
        <f>ROUND(I646*H646,2)</f>
        <v>0</v>
      </c>
      <c r="K646" s="196" t="s">
        <v>233</v>
      </c>
      <c r="L646" s="40"/>
      <c r="M646" s="201" t="s">
        <v>1</v>
      </c>
      <c r="N646" s="202" t="s">
        <v>42</v>
      </c>
      <c r="O646" s="72"/>
      <c r="P646" s="203">
        <f>O646*H646</f>
        <v>0</v>
      </c>
      <c r="Q646" s="203">
        <v>0</v>
      </c>
      <c r="R646" s="203">
        <f>Q646*H646</f>
        <v>0</v>
      </c>
      <c r="S646" s="203">
        <v>0</v>
      </c>
      <c r="T646" s="204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205" t="s">
        <v>234</v>
      </c>
      <c r="AT646" s="205" t="s">
        <v>229</v>
      </c>
      <c r="AU646" s="205" t="s">
        <v>88</v>
      </c>
      <c r="AY646" s="18" t="s">
        <v>227</v>
      </c>
      <c r="BE646" s="206">
        <f>IF(N646="základní",J646,0)</f>
        <v>0</v>
      </c>
      <c r="BF646" s="206">
        <f>IF(N646="snížená",J646,0)</f>
        <v>0</v>
      </c>
      <c r="BG646" s="206">
        <f>IF(N646="zákl. přenesená",J646,0)</f>
        <v>0</v>
      </c>
      <c r="BH646" s="206">
        <f>IF(N646="sníž. přenesená",J646,0)</f>
        <v>0</v>
      </c>
      <c r="BI646" s="206">
        <f>IF(N646="nulová",J646,0)</f>
        <v>0</v>
      </c>
      <c r="BJ646" s="18" t="s">
        <v>85</v>
      </c>
      <c r="BK646" s="206">
        <f>ROUND(I646*H646,2)</f>
        <v>0</v>
      </c>
      <c r="BL646" s="18" t="s">
        <v>234</v>
      </c>
      <c r="BM646" s="205" t="s">
        <v>1841</v>
      </c>
    </row>
    <row r="647" spans="1:65" s="14" customFormat="1" ht="11.25">
      <c r="B647" s="219"/>
      <c r="C647" s="220"/>
      <c r="D647" s="209" t="s">
        <v>236</v>
      </c>
      <c r="E647" s="221" t="s">
        <v>1</v>
      </c>
      <c r="F647" s="222" t="s">
        <v>730</v>
      </c>
      <c r="G647" s="220"/>
      <c r="H647" s="221" t="s">
        <v>1</v>
      </c>
      <c r="I647" s="223"/>
      <c r="J647" s="220"/>
      <c r="K647" s="220"/>
      <c r="L647" s="224"/>
      <c r="M647" s="225"/>
      <c r="N647" s="226"/>
      <c r="O647" s="226"/>
      <c r="P647" s="226"/>
      <c r="Q647" s="226"/>
      <c r="R647" s="226"/>
      <c r="S647" s="226"/>
      <c r="T647" s="227"/>
      <c r="AT647" s="228" t="s">
        <v>236</v>
      </c>
      <c r="AU647" s="228" t="s">
        <v>88</v>
      </c>
      <c r="AV647" s="14" t="s">
        <v>85</v>
      </c>
      <c r="AW647" s="14" t="s">
        <v>32</v>
      </c>
      <c r="AX647" s="14" t="s">
        <v>77</v>
      </c>
      <c r="AY647" s="228" t="s">
        <v>227</v>
      </c>
    </row>
    <row r="648" spans="1:65" s="13" customFormat="1" ht="11.25">
      <c r="B648" s="207"/>
      <c r="C648" s="208"/>
      <c r="D648" s="209" t="s">
        <v>236</v>
      </c>
      <c r="E648" s="210" t="s">
        <v>1</v>
      </c>
      <c r="F648" s="211" t="s">
        <v>731</v>
      </c>
      <c r="G648" s="208"/>
      <c r="H648" s="212">
        <v>404.79500000000002</v>
      </c>
      <c r="I648" s="213"/>
      <c r="J648" s="208"/>
      <c r="K648" s="208"/>
      <c r="L648" s="214"/>
      <c r="M648" s="215"/>
      <c r="N648" s="216"/>
      <c r="O648" s="216"/>
      <c r="P648" s="216"/>
      <c r="Q648" s="216"/>
      <c r="R648" s="216"/>
      <c r="S648" s="216"/>
      <c r="T648" s="217"/>
      <c r="AT648" s="218" t="s">
        <v>236</v>
      </c>
      <c r="AU648" s="218" t="s">
        <v>88</v>
      </c>
      <c r="AV648" s="13" t="s">
        <v>88</v>
      </c>
      <c r="AW648" s="13" t="s">
        <v>32</v>
      </c>
      <c r="AX648" s="13" t="s">
        <v>77</v>
      </c>
      <c r="AY648" s="218" t="s">
        <v>227</v>
      </c>
    </row>
    <row r="649" spans="1:65" s="13" customFormat="1" ht="11.25">
      <c r="B649" s="207"/>
      <c r="C649" s="208"/>
      <c r="D649" s="209" t="s">
        <v>236</v>
      </c>
      <c r="E649" s="210" t="s">
        <v>1</v>
      </c>
      <c r="F649" s="211" t="s">
        <v>732</v>
      </c>
      <c r="G649" s="208"/>
      <c r="H649" s="212">
        <v>10.199</v>
      </c>
      <c r="I649" s="213"/>
      <c r="J649" s="208"/>
      <c r="K649" s="208"/>
      <c r="L649" s="214"/>
      <c r="M649" s="215"/>
      <c r="N649" s="216"/>
      <c r="O649" s="216"/>
      <c r="P649" s="216"/>
      <c r="Q649" s="216"/>
      <c r="R649" s="216"/>
      <c r="S649" s="216"/>
      <c r="T649" s="217"/>
      <c r="AT649" s="218" t="s">
        <v>236</v>
      </c>
      <c r="AU649" s="218" t="s">
        <v>88</v>
      </c>
      <c r="AV649" s="13" t="s">
        <v>88</v>
      </c>
      <c r="AW649" s="13" t="s">
        <v>32</v>
      </c>
      <c r="AX649" s="13" t="s">
        <v>77</v>
      </c>
      <c r="AY649" s="218" t="s">
        <v>227</v>
      </c>
    </row>
    <row r="650" spans="1:65" s="15" customFormat="1" ht="11.25">
      <c r="B650" s="229"/>
      <c r="C650" s="230"/>
      <c r="D650" s="209" t="s">
        <v>236</v>
      </c>
      <c r="E650" s="231" t="s">
        <v>1</v>
      </c>
      <c r="F650" s="232" t="s">
        <v>244</v>
      </c>
      <c r="G650" s="230"/>
      <c r="H650" s="233">
        <v>414.99400000000003</v>
      </c>
      <c r="I650" s="234"/>
      <c r="J650" s="230"/>
      <c r="K650" s="230"/>
      <c r="L650" s="235"/>
      <c r="M650" s="236"/>
      <c r="N650" s="237"/>
      <c r="O650" s="237"/>
      <c r="P650" s="237"/>
      <c r="Q650" s="237"/>
      <c r="R650" s="237"/>
      <c r="S650" s="237"/>
      <c r="T650" s="238"/>
      <c r="AT650" s="239" t="s">
        <v>236</v>
      </c>
      <c r="AU650" s="239" t="s">
        <v>88</v>
      </c>
      <c r="AV650" s="15" t="s">
        <v>234</v>
      </c>
      <c r="AW650" s="15" t="s">
        <v>32</v>
      </c>
      <c r="AX650" s="15" t="s">
        <v>85</v>
      </c>
      <c r="AY650" s="239" t="s">
        <v>227</v>
      </c>
    </row>
    <row r="651" spans="1:65" s="2" customFormat="1" ht="24.2" customHeight="1">
      <c r="A651" s="35"/>
      <c r="B651" s="36"/>
      <c r="C651" s="194" t="s">
        <v>607</v>
      </c>
      <c r="D651" s="194" t="s">
        <v>229</v>
      </c>
      <c r="E651" s="195" t="s">
        <v>655</v>
      </c>
      <c r="F651" s="196" t="s">
        <v>656</v>
      </c>
      <c r="G651" s="197" t="s">
        <v>402</v>
      </c>
      <c r="H651" s="198">
        <v>414.99400000000003</v>
      </c>
      <c r="I651" s="199"/>
      <c r="J651" s="200">
        <f>ROUND(I651*H651,2)</f>
        <v>0</v>
      </c>
      <c r="K651" s="196" t="s">
        <v>233</v>
      </c>
      <c r="L651" s="40"/>
      <c r="M651" s="201" t="s">
        <v>1</v>
      </c>
      <c r="N651" s="202" t="s">
        <v>42</v>
      </c>
      <c r="O651" s="72"/>
      <c r="P651" s="203">
        <f>O651*H651</f>
        <v>0</v>
      </c>
      <c r="Q651" s="203">
        <v>0</v>
      </c>
      <c r="R651" s="203">
        <f>Q651*H651</f>
        <v>0</v>
      </c>
      <c r="S651" s="203">
        <v>0</v>
      </c>
      <c r="T651" s="204">
        <f>S651*H651</f>
        <v>0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205" t="s">
        <v>234</v>
      </c>
      <c r="AT651" s="205" t="s">
        <v>229</v>
      </c>
      <c r="AU651" s="205" t="s">
        <v>88</v>
      </c>
      <c r="AY651" s="18" t="s">
        <v>227</v>
      </c>
      <c r="BE651" s="206">
        <f>IF(N651="základní",J651,0)</f>
        <v>0</v>
      </c>
      <c r="BF651" s="206">
        <f>IF(N651="snížená",J651,0)</f>
        <v>0</v>
      </c>
      <c r="BG651" s="206">
        <f>IF(N651="zákl. přenesená",J651,0)</f>
        <v>0</v>
      </c>
      <c r="BH651" s="206">
        <f>IF(N651="sníž. přenesená",J651,0)</f>
        <v>0</v>
      </c>
      <c r="BI651" s="206">
        <f>IF(N651="nulová",J651,0)</f>
        <v>0</v>
      </c>
      <c r="BJ651" s="18" t="s">
        <v>85</v>
      </c>
      <c r="BK651" s="206">
        <f>ROUND(I651*H651,2)</f>
        <v>0</v>
      </c>
      <c r="BL651" s="18" t="s">
        <v>234</v>
      </c>
      <c r="BM651" s="205" t="s">
        <v>1842</v>
      </c>
    </row>
    <row r="652" spans="1:65" s="12" customFormat="1" ht="22.9" customHeight="1">
      <c r="B652" s="178"/>
      <c r="C652" s="179"/>
      <c r="D652" s="180" t="s">
        <v>76</v>
      </c>
      <c r="E652" s="192" t="s">
        <v>271</v>
      </c>
      <c r="F652" s="192" t="s">
        <v>746</v>
      </c>
      <c r="G652" s="179"/>
      <c r="H652" s="179"/>
      <c r="I652" s="182"/>
      <c r="J652" s="193">
        <f>BK652</f>
        <v>0</v>
      </c>
      <c r="K652" s="179"/>
      <c r="L652" s="184"/>
      <c r="M652" s="185"/>
      <c r="N652" s="186"/>
      <c r="O652" s="186"/>
      <c r="P652" s="187">
        <f>SUM(P653:P1012)</f>
        <v>0</v>
      </c>
      <c r="Q652" s="186"/>
      <c r="R652" s="187">
        <f>SUM(R653:R1012)</f>
        <v>55.715954450000019</v>
      </c>
      <c r="S652" s="186"/>
      <c r="T652" s="188">
        <f>SUM(T653:T1012)</f>
        <v>0</v>
      </c>
      <c r="AR652" s="189" t="s">
        <v>85</v>
      </c>
      <c r="AT652" s="190" t="s">
        <v>76</v>
      </c>
      <c r="AU652" s="190" t="s">
        <v>85</v>
      </c>
      <c r="AY652" s="189" t="s">
        <v>227</v>
      </c>
      <c r="BK652" s="191">
        <f>SUM(BK653:BK1012)</f>
        <v>0</v>
      </c>
    </row>
    <row r="653" spans="1:65" s="2" customFormat="1" ht="24.2" customHeight="1">
      <c r="A653" s="35"/>
      <c r="B653" s="36"/>
      <c r="C653" s="194" t="s">
        <v>609</v>
      </c>
      <c r="D653" s="194" t="s">
        <v>229</v>
      </c>
      <c r="E653" s="195" t="s">
        <v>1843</v>
      </c>
      <c r="F653" s="196" t="s">
        <v>1844</v>
      </c>
      <c r="G653" s="197" t="s">
        <v>232</v>
      </c>
      <c r="H653" s="198">
        <v>78.5</v>
      </c>
      <c r="I653" s="199"/>
      <c r="J653" s="200">
        <f>ROUND(I653*H653,2)</f>
        <v>0</v>
      </c>
      <c r="K653" s="196" t="s">
        <v>233</v>
      </c>
      <c r="L653" s="40"/>
      <c r="M653" s="201" t="s">
        <v>1</v>
      </c>
      <c r="N653" s="202" t="s">
        <v>42</v>
      </c>
      <c r="O653" s="72"/>
      <c r="P653" s="203">
        <f>O653*H653</f>
        <v>0</v>
      </c>
      <c r="Q653" s="203">
        <v>0</v>
      </c>
      <c r="R653" s="203">
        <f>Q653*H653</f>
        <v>0</v>
      </c>
      <c r="S653" s="203">
        <v>0</v>
      </c>
      <c r="T653" s="204">
        <f>S653*H653</f>
        <v>0</v>
      </c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R653" s="205" t="s">
        <v>234</v>
      </c>
      <c r="AT653" s="205" t="s">
        <v>229</v>
      </c>
      <c r="AU653" s="205" t="s">
        <v>88</v>
      </c>
      <c r="AY653" s="18" t="s">
        <v>227</v>
      </c>
      <c r="BE653" s="206">
        <f>IF(N653="základní",J653,0)</f>
        <v>0</v>
      </c>
      <c r="BF653" s="206">
        <f>IF(N653="snížená",J653,0)</f>
        <v>0</v>
      </c>
      <c r="BG653" s="206">
        <f>IF(N653="zákl. přenesená",J653,0)</f>
        <v>0</v>
      </c>
      <c r="BH653" s="206">
        <f>IF(N653="sníž. přenesená",J653,0)</f>
        <v>0</v>
      </c>
      <c r="BI653" s="206">
        <f>IF(N653="nulová",J653,0)</f>
        <v>0</v>
      </c>
      <c r="BJ653" s="18" t="s">
        <v>85</v>
      </c>
      <c r="BK653" s="206">
        <f>ROUND(I653*H653,2)</f>
        <v>0</v>
      </c>
      <c r="BL653" s="18" t="s">
        <v>234</v>
      </c>
      <c r="BM653" s="205" t="s">
        <v>1845</v>
      </c>
    </row>
    <row r="654" spans="1:65" s="14" customFormat="1" ht="11.25">
      <c r="B654" s="219"/>
      <c r="C654" s="220"/>
      <c r="D654" s="209" t="s">
        <v>236</v>
      </c>
      <c r="E654" s="221" t="s">
        <v>1</v>
      </c>
      <c r="F654" s="222" t="s">
        <v>1846</v>
      </c>
      <c r="G654" s="220"/>
      <c r="H654" s="221" t="s">
        <v>1</v>
      </c>
      <c r="I654" s="223"/>
      <c r="J654" s="220"/>
      <c r="K654" s="220"/>
      <c r="L654" s="224"/>
      <c r="M654" s="225"/>
      <c r="N654" s="226"/>
      <c r="O654" s="226"/>
      <c r="P654" s="226"/>
      <c r="Q654" s="226"/>
      <c r="R654" s="226"/>
      <c r="S654" s="226"/>
      <c r="T654" s="227"/>
      <c r="AT654" s="228" t="s">
        <v>236</v>
      </c>
      <c r="AU654" s="228" t="s">
        <v>88</v>
      </c>
      <c r="AV654" s="14" t="s">
        <v>85</v>
      </c>
      <c r="AW654" s="14" t="s">
        <v>32</v>
      </c>
      <c r="AX654" s="14" t="s">
        <v>77</v>
      </c>
      <c r="AY654" s="228" t="s">
        <v>227</v>
      </c>
    </row>
    <row r="655" spans="1:65" s="13" customFormat="1" ht="11.25">
      <c r="B655" s="207"/>
      <c r="C655" s="208"/>
      <c r="D655" s="209" t="s">
        <v>236</v>
      </c>
      <c r="E655" s="210" t="s">
        <v>1</v>
      </c>
      <c r="F655" s="211" t="s">
        <v>1847</v>
      </c>
      <c r="G655" s="208"/>
      <c r="H655" s="212">
        <v>18</v>
      </c>
      <c r="I655" s="213"/>
      <c r="J655" s="208"/>
      <c r="K655" s="208"/>
      <c r="L655" s="214"/>
      <c r="M655" s="215"/>
      <c r="N655" s="216"/>
      <c r="O655" s="216"/>
      <c r="P655" s="216"/>
      <c r="Q655" s="216"/>
      <c r="R655" s="216"/>
      <c r="S655" s="216"/>
      <c r="T655" s="217"/>
      <c r="AT655" s="218" t="s">
        <v>236</v>
      </c>
      <c r="AU655" s="218" t="s">
        <v>88</v>
      </c>
      <c r="AV655" s="13" t="s">
        <v>88</v>
      </c>
      <c r="AW655" s="13" t="s">
        <v>32</v>
      </c>
      <c r="AX655" s="13" t="s">
        <v>77</v>
      </c>
      <c r="AY655" s="218" t="s">
        <v>227</v>
      </c>
    </row>
    <row r="656" spans="1:65" s="13" customFormat="1" ht="11.25">
      <c r="B656" s="207"/>
      <c r="C656" s="208"/>
      <c r="D656" s="209" t="s">
        <v>236</v>
      </c>
      <c r="E656" s="210" t="s">
        <v>1</v>
      </c>
      <c r="F656" s="211" t="s">
        <v>1848</v>
      </c>
      <c r="G656" s="208"/>
      <c r="H656" s="212">
        <v>30.5</v>
      </c>
      <c r="I656" s="213"/>
      <c r="J656" s="208"/>
      <c r="K656" s="208"/>
      <c r="L656" s="214"/>
      <c r="M656" s="215"/>
      <c r="N656" s="216"/>
      <c r="O656" s="216"/>
      <c r="P656" s="216"/>
      <c r="Q656" s="216"/>
      <c r="R656" s="216"/>
      <c r="S656" s="216"/>
      <c r="T656" s="217"/>
      <c r="AT656" s="218" t="s">
        <v>236</v>
      </c>
      <c r="AU656" s="218" t="s">
        <v>88</v>
      </c>
      <c r="AV656" s="13" t="s">
        <v>88</v>
      </c>
      <c r="AW656" s="13" t="s">
        <v>32</v>
      </c>
      <c r="AX656" s="13" t="s">
        <v>77</v>
      </c>
      <c r="AY656" s="218" t="s">
        <v>227</v>
      </c>
    </row>
    <row r="657" spans="1:65" s="16" customFormat="1" ht="11.25">
      <c r="B657" s="240"/>
      <c r="C657" s="241"/>
      <c r="D657" s="209" t="s">
        <v>236</v>
      </c>
      <c r="E657" s="242" t="s">
        <v>1450</v>
      </c>
      <c r="F657" s="243" t="s">
        <v>290</v>
      </c>
      <c r="G657" s="241"/>
      <c r="H657" s="244">
        <v>48.5</v>
      </c>
      <c r="I657" s="245"/>
      <c r="J657" s="241"/>
      <c r="K657" s="241"/>
      <c r="L657" s="246"/>
      <c r="M657" s="247"/>
      <c r="N657" s="248"/>
      <c r="O657" s="248"/>
      <c r="P657" s="248"/>
      <c r="Q657" s="248"/>
      <c r="R657" s="248"/>
      <c r="S657" s="248"/>
      <c r="T657" s="249"/>
      <c r="AT657" s="250" t="s">
        <v>236</v>
      </c>
      <c r="AU657" s="250" t="s">
        <v>88</v>
      </c>
      <c r="AV657" s="16" t="s">
        <v>245</v>
      </c>
      <c r="AW657" s="16" t="s">
        <v>32</v>
      </c>
      <c r="AX657" s="16" t="s">
        <v>77</v>
      </c>
      <c r="AY657" s="250" t="s">
        <v>227</v>
      </c>
    </row>
    <row r="658" spans="1:65" s="14" customFormat="1" ht="11.25">
      <c r="B658" s="219"/>
      <c r="C658" s="220"/>
      <c r="D658" s="209" t="s">
        <v>236</v>
      </c>
      <c r="E658" s="221" t="s">
        <v>1</v>
      </c>
      <c r="F658" s="222" t="s">
        <v>1849</v>
      </c>
      <c r="G658" s="220"/>
      <c r="H658" s="221" t="s">
        <v>1</v>
      </c>
      <c r="I658" s="223"/>
      <c r="J658" s="220"/>
      <c r="K658" s="220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236</v>
      </c>
      <c r="AU658" s="228" t="s">
        <v>88</v>
      </c>
      <c r="AV658" s="14" t="s">
        <v>85</v>
      </c>
      <c r="AW658" s="14" t="s">
        <v>32</v>
      </c>
      <c r="AX658" s="14" t="s">
        <v>77</v>
      </c>
      <c r="AY658" s="228" t="s">
        <v>227</v>
      </c>
    </row>
    <row r="659" spans="1:65" s="13" customFormat="1" ht="11.25">
      <c r="B659" s="207"/>
      <c r="C659" s="208"/>
      <c r="D659" s="209" t="s">
        <v>236</v>
      </c>
      <c r="E659" s="210" t="s">
        <v>1</v>
      </c>
      <c r="F659" s="211" t="s">
        <v>1850</v>
      </c>
      <c r="G659" s="208"/>
      <c r="H659" s="212">
        <v>30</v>
      </c>
      <c r="I659" s="213"/>
      <c r="J659" s="208"/>
      <c r="K659" s="208"/>
      <c r="L659" s="214"/>
      <c r="M659" s="215"/>
      <c r="N659" s="216"/>
      <c r="O659" s="216"/>
      <c r="P659" s="216"/>
      <c r="Q659" s="216"/>
      <c r="R659" s="216"/>
      <c r="S659" s="216"/>
      <c r="T659" s="217"/>
      <c r="AT659" s="218" t="s">
        <v>236</v>
      </c>
      <c r="AU659" s="218" t="s">
        <v>88</v>
      </c>
      <c r="AV659" s="13" t="s">
        <v>88</v>
      </c>
      <c r="AW659" s="13" t="s">
        <v>32</v>
      </c>
      <c r="AX659" s="13" t="s">
        <v>77</v>
      </c>
      <c r="AY659" s="218" t="s">
        <v>227</v>
      </c>
    </row>
    <row r="660" spans="1:65" s="16" customFormat="1" ht="11.25">
      <c r="B660" s="240"/>
      <c r="C660" s="241"/>
      <c r="D660" s="209" t="s">
        <v>236</v>
      </c>
      <c r="E660" s="242" t="s">
        <v>1461</v>
      </c>
      <c r="F660" s="243" t="s">
        <v>290</v>
      </c>
      <c r="G660" s="241"/>
      <c r="H660" s="244">
        <v>30</v>
      </c>
      <c r="I660" s="245"/>
      <c r="J660" s="241"/>
      <c r="K660" s="241"/>
      <c r="L660" s="246"/>
      <c r="M660" s="247"/>
      <c r="N660" s="248"/>
      <c r="O660" s="248"/>
      <c r="P660" s="248"/>
      <c r="Q660" s="248"/>
      <c r="R660" s="248"/>
      <c r="S660" s="248"/>
      <c r="T660" s="249"/>
      <c r="AT660" s="250" t="s">
        <v>236</v>
      </c>
      <c r="AU660" s="250" t="s">
        <v>88</v>
      </c>
      <c r="AV660" s="16" t="s">
        <v>245</v>
      </c>
      <c r="AW660" s="16" t="s">
        <v>32</v>
      </c>
      <c r="AX660" s="16" t="s">
        <v>77</v>
      </c>
      <c r="AY660" s="250" t="s">
        <v>227</v>
      </c>
    </row>
    <row r="661" spans="1:65" s="15" customFormat="1" ht="11.25">
      <c r="B661" s="229"/>
      <c r="C661" s="230"/>
      <c r="D661" s="209" t="s">
        <v>236</v>
      </c>
      <c r="E661" s="231" t="s">
        <v>1452</v>
      </c>
      <c r="F661" s="232" t="s">
        <v>244</v>
      </c>
      <c r="G661" s="230"/>
      <c r="H661" s="233">
        <v>78.5</v>
      </c>
      <c r="I661" s="234"/>
      <c r="J661" s="230"/>
      <c r="K661" s="230"/>
      <c r="L661" s="235"/>
      <c r="M661" s="236"/>
      <c r="N661" s="237"/>
      <c r="O661" s="237"/>
      <c r="P661" s="237"/>
      <c r="Q661" s="237"/>
      <c r="R661" s="237"/>
      <c r="S661" s="237"/>
      <c r="T661" s="238"/>
      <c r="AT661" s="239" t="s">
        <v>236</v>
      </c>
      <c r="AU661" s="239" t="s">
        <v>88</v>
      </c>
      <c r="AV661" s="15" t="s">
        <v>234</v>
      </c>
      <c r="AW661" s="15" t="s">
        <v>32</v>
      </c>
      <c r="AX661" s="15" t="s">
        <v>85</v>
      </c>
      <c r="AY661" s="239" t="s">
        <v>227</v>
      </c>
    </row>
    <row r="662" spans="1:65" s="2" customFormat="1" ht="62.65" customHeight="1">
      <c r="A662" s="35"/>
      <c r="B662" s="36"/>
      <c r="C662" s="251" t="s">
        <v>614</v>
      </c>
      <c r="D662" s="251" t="s">
        <v>556</v>
      </c>
      <c r="E662" s="252" t="s">
        <v>1851</v>
      </c>
      <c r="F662" s="253" t="s">
        <v>1852</v>
      </c>
      <c r="G662" s="254" t="s">
        <v>232</v>
      </c>
      <c r="H662" s="255">
        <v>48.984999999999999</v>
      </c>
      <c r="I662" s="256"/>
      <c r="J662" s="257">
        <f>ROUND(I662*H662,2)</f>
        <v>0</v>
      </c>
      <c r="K662" s="253" t="s">
        <v>249</v>
      </c>
      <c r="L662" s="258"/>
      <c r="M662" s="259" t="s">
        <v>1</v>
      </c>
      <c r="N662" s="260" t="s">
        <v>42</v>
      </c>
      <c r="O662" s="72"/>
      <c r="P662" s="203">
        <f>O662*H662</f>
        <v>0</v>
      </c>
      <c r="Q662" s="203">
        <v>1.306E-2</v>
      </c>
      <c r="R662" s="203">
        <f>Q662*H662</f>
        <v>0.63974410000000004</v>
      </c>
      <c r="S662" s="203">
        <v>0</v>
      </c>
      <c r="T662" s="204">
        <f>S662*H662</f>
        <v>0</v>
      </c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R662" s="205" t="s">
        <v>271</v>
      </c>
      <c r="AT662" s="205" t="s">
        <v>556</v>
      </c>
      <c r="AU662" s="205" t="s">
        <v>88</v>
      </c>
      <c r="AY662" s="18" t="s">
        <v>227</v>
      </c>
      <c r="BE662" s="206">
        <f>IF(N662="základní",J662,0)</f>
        <v>0</v>
      </c>
      <c r="BF662" s="206">
        <f>IF(N662="snížená",J662,0)</f>
        <v>0</v>
      </c>
      <c r="BG662" s="206">
        <f>IF(N662="zákl. přenesená",J662,0)</f>
        <v>0</v>
      </c>
      <c r="BH662" s="206">
        <f>IF(N662="sníž. přenesená",J662,0)</f>
        <v>0</v>
      </c>
      <c r="BI662" s="206">
        <f>IF(N662="nulová",J662,0)</f>
        <v>0</v>
      </c>
      <c r="BJ662" s="18" t="s">
        <v>85</v>
      </c>
      <c r="BK662" s="206">
        <f>ROUND(I662*H662,2)</f>
        <v>0</v>
      </c>
      <c r="BL662" s="18" t="s">
        <v>234</v>
      </c>
      <c r="BM662" s="205" t="s">
        <v>1853</v>
      </c>
    </row>
    <row r="663" spans="1:65" s="13" customFormat="1" ht="11.25">
      <c r="B663" s="207"/>
      <c r="C663" s="208"/>
      <c r="D663" s="209" t="s">
        <v>236</v>
      </c>
      <c r="E663" s="210" t="s">
        <v>1</v>
      </c>
      <c r="F663" s="211" t="s">
        <v>1854</v>
      </c>
      <c r="G663" s="208"/>
      <c r="H663" s="212">
        <v>48.984999999999999</v>
      </c>
      <c r="I663" s="213"/>
      <c r="J663" s="208"/>
      <c r="K663" s="208"/>
      <c r="L663" s="214"/>
      <c r="M663" s="215"/>
      <c r="N663" s="216"/>
      <c r="O663" s="216"/>
      <c r="P663" s="216"/>
      <c r="Q663" s="216"/>
      <c r="R663" s="216"/>
      <c r="S663" s="216"/>
      <c r="T663" s="217"/>
      <c r="AT663" s="218" t="s">
        <v>236</v>
      </c>
      <c r="AU663" s="218" t="s">
        <v>88</v>
      </c>
      <c r="AV663" s="13" t="s">
        <v>88</v>
      </c>
      <c r="AW663" s="13" t="s">
        <v>32</v>
      </c>
      <c r="AX663" s="13" t="s">
        <v>85</v>
      </c>
      <c r="AY663" s="218" t="s">
        <v>227</v>
      </c>
    </row>
    <row r="664" spans="1:65" s="2" customFormat="1" ht="62.65" customHeight="1">
      <c r="A664" s="35"/>
      <c r="B664" s="36"/>
      <c r="C664" s="251" t="s">
        <v>620</v>
      </c>
      <c r="D664" s="251" t="s">
        <v>556</v>
      </c>
      <c r="E664" s="252" t="s">
        <v>1855</v>
      </c>
      <c r="F664" s="253" t="s">
        <v>1856</v>
      </c>
      <c r="G664" s="254" t="s">
        <v>232</v>
      </c>
      <c r="H664" s="255">
        <v>30.3</v>
      </c>
      <c r="I664" s="256"/>
      <c r="J664" s="257">
        <f>ROUND(I664*H664,2)</f>
        <v>0</v>
      </c>
      <c r="K664" s="253" t="s">
        <v>249</v>
      </c>
      <c r="L664" s="258"/>
      <c r="M664" s="259" t="s">
        <v>1</v>
      </c>
      <c r="N664" s="260" t="s">
        <v>42</v>
      </c>
      <c r="O664" s="72"/>
      <c r="P664" s="203">
        <f>O664*H664</f>
        <v>0</v>
      </c>
      <c r="Q664" s="203">
        <v>1.306E-2</v>
      </c>
      <c r="R664" s="203">
        <f>Q664*H664</f>
        <v>0.39571800000000001</v>
      </c>
      <c r="S664" s="203">
        <v>0</v>
      </c>
      <c r="T664" s="204">
        <f>S664*H664</f>
        <v>0</v>
      </c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R664" s="205" t="s">
        <v>271</v>
      </c>
      <c r="AT664" s="205" t="s">
        <v>556</v>
      </c>
      <c r="AU664" s="205" t="s">
        <v>88</v>
      </c>
      <c r="AY664" s="18" t="s">
        <v>227</v>
      </c>
      <c r="BE664" s="206">
        <f>IF(N664="základní",J664,0)</f>
        <v>0</v>
      </c>
      <c r="BF664" s="206">
        <f>IF(N664="snížená",J664,0)</f>
        <v>0</v>
      </c>
      <c r="BG664" s="206">
        <f>IF(N664="zákl. přenesená",J664,0)</f>
        <v>0</v>
      </c>
      <c r="BH664" s="206">
        <f>IF(N664="sníž. přenesená",J664,0)</f>
        <v>0</v>
      </c>
      <c r="BI664" s="206">
        <f>IF(N664="nulová",J664,0)</f>
        <v>0</v>
      </c>
      <c r="BJ664" s="18" t="s">
        <v>85</v>
      </c>
      <c r="BK664" s="206">
        <f>ROUND(I664*H664,2)</f>
        <v>0</v>
      </c>
      <c r="BL664" s="18" t="s">
        <v>234</v>
      </c>
      <c r="BM664" s="205" t="s">
        <v>1857</v>
      </c>
    </row>
    <row r="665" spans="1:65" s="13" customFormat="1" ht="11.25">
      <c r="B665" s="207"/>
      <c r="C665" s="208"/>
      <c r="D665" s="209" t="s">
        <v>236</v>
      </c>
      <c r="E665" s="210" t="s">
        <v>1</v>
      </c>
      <c r="F665" s="211" t="s">
        <v>1858</v>
      </c>
      <c r="G665" s="208"/>
      <c r="H665" s="212">
        <v>30.3</v>
      </c>
      <c r="I665" s="213"/>
      <c r="J665" s="208"/>
      <c r="K665" s="208"/>
      <c r="L665" s="214"/>
      <c r="M665" s="215"/>
      <c r="N665" s="216"/>
      <c r="O665" s="216"/>
      <c r="P665" s="216"/>
      <c r="Q665" s="216"/>
      <c r="R665" s="216"/>
      <c r="S665" s="216"/>
      <c r="T665" s="217"/>
      <c r="AT665" s="218" t="s">
        <v>236</v>
      </c>
      <c r="AU665" s="218" t="s">
        <v>88</v>
      </c>
      <c r="AV665" s="13" t="s">
        <v>88</v>
      </c>
      <c r="AW665" s="13" t="s">
        <v>32</v>
      </c>
      <c r="AX665" s="13" t="s">
        <v>85</v>
      </c>
      <c r="AY665" s="218" t="s">
        <v>227</v>
      </c>
    </row>
    <row r="666" spans="1:65" s="2" customFormat="1" ht="24.2" customHeight="1">
      <c r="A666" s="35"/>
      <c r="B666" s="36"/>
      <c r="C666" s="194" t="s">
        <v>624</v>
      </c>
      <c r="D666" s="194" t="s">
        <v>229</v>
      </c>
      <c r="E666" s="195" t="s">
        <v>1859</v>
      </c>
      <c r="F666" s="196" t="s">
        <v>1860</v>
      </c>
      <c r="G666" s="197" t="s">
        <v>232</v>
      </c>
      <c r="H666" s="198">
        <v>54.5</v>
      </c>
      <c r="I666" s="199"/>
      <c r="J666" s="200">
        <f>ROUND(I666*H666,2)</f>
        <v>0</v>
      </c>
      <c r="K666" s="196" t="s">
        <v>233</v>
      </c>
      <c r="L666" s="40"/>
      <c r="M666" s="201" t="s">
        <v>1</v>
      </c>
      <c r="N666" s="202" t="s">
        <v>42</v>
      </c>
      <c r="O666" s="72"/>
      <c r="P666" s="203">
        <f>O666*H666</f>
        <v>0</v>
      </c>
      <c r="Q666" s="203">
        <v>0</v>
      </c>
      <c r="R666" s="203">
        <f>Q666*H666</f>
        <v>0</v>
      </c>
      <c r="S666" s="203">
        <v>0</v>
      </c>
      <c r="T666" s="204">
        <f>S666*H666</f>
        <v>0</v>
      </c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R666" s="205" t="s">
        <v>234</v>
      </c>
      <c r="AT666" s="205" t="s">
        <v>229</v>
      </c>
      <c r="AU666" s="205" t="s">
        <v>88</v>
      </c>
      <c r="AY666" s="18" t="s">
        <v>227</v>
      </c>
      <c r="BE666" s="206">
        <f>IF(N666="základní",J666,0)</f>
        <v>0</v>
      </c>
      <c r="BF666" s="206">
        <f>IF(N666="snížená",J666,0)</f>
        <v>0</v>
      </c>
      <c r="BG666" s="206">
        <f>IF(N666="zákl. přenesená",J666,0)</f>
        <v>0</v>
      </c>
      <c r="BH666" s="206">
        <f>IF(N666="sníž. přenesená",J666,0)</f>
        <v>0</v>
      </c>
      <c r="BI666" s="206">
        <f>IF(N666="nulová",J666,0)</f>
        <v>0</v>
      </c>
      <c r="BJ666" s="18" t="s">
        <v>85</v>
      </c>
      <c r="BK666" s="206">
        <f>ROUND(I666*H666,2)</f>
        <v>0</v>
      </c>
      <c r="BL666" s="18" t="s">
        <v>234</v>
      </c>
      <c r="BM666" s="205" t="s">
        <v>1861</v>
      </c>
    </row>
    <row r="667" spans="1:65" s="13" customFormat="1" ht="11.25">
      <c r="B667" s="207"/>
      <c r="C667" s="208"/>
      <c r="D667" s="209" t="s">
        <v>236</v>
      </c>
      <c r="E667" s="210" t="s">
        <v>1</v>
      </c>
      <c r="F667" s="211" t="s">
        <v>1862</v>
      </c>
      <c r="G667" s="208"/>
      <c r="H667" s="212">
        <v>1</v>
      </c>
      <c r="I667" s="213"/>
      <c r="J667" s="208"/>
      <c r="K667" s="208"/>
      <c r="L667" s="214"/>
      <c r="M667" s="215"/>
      <c r="N667" s="216"/>
      <c r="O667" s="216"/>
      <c r="P667" s="216"/>
      <c r="Q667" s="216"/>
      <c r="R667" s="216"/>
      <c r="S667" s="216"/>
      <c r="T667" s="217"/>
      <c r="AT667" s="218" t="s">
        <v>236</v>
      </c>
      <c r="AU667" s="218" t="s">
        <v>88</v>
      </c>
      <c r="AV667" s="13" t="s">
        <v>88</v>
      </c>
      <c r="AW667" s="13" t="s">
        <v>32</v>
      </c>
      <c r="AX667" s="13" t="s">
        <v>77</v>
      </c>
      <c r="AY667" s="218" t="s">
        <v>227</v>
      </c>
    </row>
    <row r="668" spans="1:65" s="14" customFormat="1" ht="11.25">
      <c r="B668" s="219"/>
      <c r="C668" s="220"/>
      <c r="D668" s="209" t="s">
        <v>236</v>
      </c>
      <c r="E668" s="221" t="s">
        <v>1</v>
      </c>
      <c r="F668" s="222" t="s">
        <v>1863</v>
      </c>
      <c r="G668" s="220"/>
      <c r="H668" s="221" t="s">
        <v>1</v>
      </c>
      <c r="I668" s="223"/>
      <c r="J668" s="220"/>
      <c r="K668" s="220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236</v>
      </c>
      <c r="AU668" s="228" t="s">
        <v>88</v>
      </c>
      <c r="AV668" s="14" t="s">
        <v>85</v>
      </c>
      <c r="AW668" s="14" t="s">
        <v>32</v>
      </c>
      <c r="AX668" s="14" t="s">
        <v>77</v>
      </c>
      <c r="AY668" s="228" t="s">
        <v>227</v>
      </c>
    </row>
    <row r="669" spans="1:65" s="13" customFormat="1" ht="11.25">
      <c r="B669" s="207"/>
      <c r="C669" s="208"/>
      <c r="D669" s="209" t="s">
        <v>236</v>
      </c>
      <c r="E669" s="210" t="s">
        <v>1</v>
      </c>
      <c r="F669" s="211" t="s">
        <v>1864</v>
      </c>
      <c r="G669" s="208"/>
      <c r="H669" s="212">
        <v>14</v>
      </c>
      <c r="I669" s="213"/>
      <c r="J669" s="208"/>
      <c r="K669" s="208"/>
      <c r="L669" s="214"/>
      <c r="M669" s="215"/>
      <c r="N669" s="216"/>
      <c r="O669" s="216"/>
      <c r="P669" s="216"/>
      <c r="Q669" s="216"/>
      <c r="R669" s="216"/>
      <c r="S669" s="216"/>
      <c r="T669" s="217"/>
      <c r="AT669" s="218" t="s">
        <v>236</v>
      </c>
      <c r="AU669" s="218" t="s">
        <v>88</v>
      </c>
      <c r="AV669" s="13" t="s">
        <v>88</v>
      </c>
      <c r="AW669" s="13" t="s">
        <v>32</v>
      </c>
      <c r="AX669" s="13" t="s">
        <v>77</v>
      </c>
      <c r="AY669" s="218" t="s">
        <v>227</v>
      </c>
    </row>
    <row r="670" spans="1:65" s="16" customFormat="1" ht="11.25">
      <c r="B670" s="240"/>
      <c r="C670" s="241"/>
      <c r="D670" s="209" t="s">
        <v>236</v>
      </c>
      <c r="E670" s="242" t="s">
        <v>1456</v>
      </c>
      <c r="F670" s="243" t="s">
        <v>290</v>
      </c>
      <c r="G670" s="241"/>
      <c r="H670" s="244">
        <v>15</v>
      </c>
      <c r="I670" s="245"/>
      <c r="J670" s="241"/>
      <c r="K670" s="241"/>
      <c r="L670" s="246"/>
      <c r="M670" s="247"/>
      <c r="N670" s="248"/>
      <c r="O670" s="248"/>
      <c r="P670" s="248"/>
      <c r="Q670" s="248"/>
      <c r="R670" s="248"/>
      <c r="S670" s="248"/>
      <c r="T670" s="249"/>
      <c r="AT670" s="250" t="s">
        <v>236</v>
      </c>
      <c r="AU670" s="250" t="s">
        <v>88</v>
      </c>
      <c r="AV670" s="16" t="s">
        <v>245</v>
      </c>
      <c r="AW670" s="16" t="s">
        <v>32</v>
      </c>
      <c r="AX670" s="16" t="s">
        <v>77</v>
      </c>
      <c r="AY670" s="250" t="s">
        <v>227</v>
      </c>
    </row>
    <row r="671" spans="1:65" s="14" customFormat="1" ht="11.25">
      <c r="B671" s="219"/>
      <c r="C671" s="220"/>
      <c r="D671" s="209" t="s">
        <v>236</v>
      </c>
      <c r="E671" s="221" t="s">
        <v>1</v>
      </c>
      <c r="F671" s="222" t="s">
        <v>1846</v>
      </c>
      <c r="G671" s="220"/>
      <c r="H671" s="221" t="s">
        <v>1</v>
      </c>
      <c r="I671" s="223"/>
      <c r="J671" s="220"/>
      <c r="K671" s="220"/>
      <c r="L671" s="224"/>
      <c r="M671" s="225"/>
      <c r="N671" s="226"/>
      <c r="O671" s="226"/>
      <c r="P671" s="226"/>
      <c r="Q671" s="226"/>
      <c r="R671" s="226"/>
      <c r="S671" s="226"/>
      <c r="T671" s="227"/>
      <c r="AT671" s="228" t="s">
        <v>236</v>
      </c>
      <c r="AU671" s="228" t="s">
        <v>88</v>
      </c>
      <c r="AV671" s="14" t="s">
        <v>85</v>
      </c>
      <c r="AW671" s="14" t="s">
        <v>32</v>
      </c>
      <c r="AX671" s="14" t="s">
        <v>77</v>
      </c>
      <c r="AY671" s="228" t="s">
        <v>227</v>
      </c>
    </row>
    <row r="672" spans="1:65" s="13" customFormat="1" ht="11.25">
      <c r="B672" s="207"/>
      <c r="C672" s="208"/>
      <c r="D672" s="209" t="s">
        <v>236</v>
      </c>
      <c r="E672" s="210" t="s">
        <v>1</v>
      </c>
      <c r="F672" s="211" t="s">
        <v>1865</v>
      </c>
      <c r="G672" s="208"/>
      <c r="H672" s="212">
        <v>32.5</v>
      </c>
      <c r="I672" s="213"/>
      <c r="J672" s="208"/>
      <c r="K672" s="208"/>
      <c r="L672" s="214"/>
      <c r="M672" s="215"/>
      <c r="N672" s="216"/>
      <c r="O672" s="216"/>
      <c r="P672" s="216"/>
      <c r="Q672" s="216"/>
      <c r="R672" s="216"/>
      <c r="S672" s="216"/>
      <c r="T672" s="217"/>
      <c r="AT672" s="218" t="s">
        <v>236</v>
      </c>
      <c r="AU672" s="218" t="s">
        <v>88</v>
      </c>
      <c r="AV672" s="13" t="s">
        <v>88</v>
      </c>
      <c r="AW672" s="13" t="s">
        <v>32</v>
      </c>
      <c r="AX672" s="13" t="s">
        <v>77</v>
      </c>
      <c r="AY672" s="218" t="s">
        <v>227</v>
      </c>
    </row>
    <row r="673" spans="1:65" s="13" customFormat="1" ht="11.25">
      <c r="B673" s="207"/>
      <c r="C673" s="208"/>
      <c r="D673" s="209" t="s">
        <v>236</v>
      </c>
      <c r="E673" s="210" t="s">
        <v>1</v>
      </c>
      <c r="F673" s="211" t="s">
        <v>1866</v>
      </c>
      <c r="G673" s="208"/>
      <c r="H673" s="212">
        <v>7</v>
      </c>
      <c r="I673" s="213"/>
      <c r="J673" s="208"/>
      <c r="K673" s="208"/>
      <c r="L673" s="214"/>
      <c r="M673" s="215"/>
      <c r="N673" s="216"/>
      <c r="O673" s="216"/>
      <c r="P673" s="216"/>
      <c r="Q673" s="216"/>
      <c r="R673" s="216"/>
      <c r="S673" s="216"/>
      <c r="T673" s="217"/>
      <c r="AT673" s="218" t="s">
        <v>236</v>
      </c>
      <c r="AU673" s="218" t="s">
        <v>88</v>
      </c>
      <c r="AV673" s="13" t="s">
        <v>88</v>
      </c>
      <c r="AW673" s="13" t="s">
        <v>32</v>
      </c>
      <c r="AX673" s="13" t="s">
        <v>77</v>
      </c>
      <c r="AY673" s="218" t="s">
        <v>227</v>
      </c>
    </row>
    <row r="674" spans="1:65" s="16" customFormat="1" ht="11.25">
      <c r="B674" s="240"/>
      <c r="C674" s="241"/>
      <c r="D674" s="209" t="s">
        <v>236</v>
      </c>
      <c r="E674" s="242" t="s">
        <v>1457</v>
      </c>
      <c r="F674" s="243" t="s">
        <v>290</v>
      </c>
      <c r="G674" s="241"/>
      <c r="H674" s="244">
        <v>39.5</v>
      </c>
      <c r="I674" s="245"/>
      <c r="J674" s="241"/>
      <c r="K674" s="241"/>
      <c r="L674" s="246"/>
      <c r="M674" s="247"/>
      <c r="N674" s="248"/>
      <c r="O674" s="248"/>
      <c r="P674" s="248"/>
      <c r="Q674" s="248"/>
      <c r="R674" s="248"/>
      <c r="S674" s="248"/>
      <c r="T674" s="249"/>
      <c r="AT674" s="250" t="s">
        <v>236</v>
      </c>
      <c r="AU674" s="250" t="s">
        <v>88</v>
      </c>
      <c r="AV674" s="16" t="s">
        <v>245</v>
      </c>
      <c r="AW674" s="16" t="s">
        <v>32</v>
      </c>
      <c r="AX674" s="16" t="s">
        <v>77</v>
      </c>
      <c r="AY674" s="250" t="s">
        <v>227</v>
      </c>
    </row>
    <row r="675" spans="1:65" s="15" customFormat="1" ht="11.25">
      <c r="B675" s="229"/>
      <c r="C675" s="230"/>
      <c r="D675" s="209" t="s">
        <v>236</v>
      </c>
      <c r="E675" s="231" t="s">
        <v>1459</v>
      </c>
      <c r="F675" s="232" t="s">
        <v>244</v>
      </c>
      <c r="G675" s="230"/>
      <c r="H675" s="233">
        <v>54.5</v>
      </c>
      <c r="I675" s="234"/>
      <c r="J675" s="230"/>
      <c r="K675" s="230"/>
      <c r="L675" s="235"/>
      <c r="M675" s="236"/>
      <c r="N675" s="237"/>
      <c r="O675" s="237"/>
      <c r="P675" s="237"/>
      <c r="Q675" s="237"/>
      <c r="R675" s="237"/>
      <c r="S675" s="237"/>
      <c r="T675" s="238"/>
      <c r="AT675" s="239" t="s">
        <v>236</v>
      </c>
      <c r="AU675" s="239" t="s">
        <v>88</v>
      </c>
      <c r="AV675" s="15" t="s">
        <v>234</v>
      </c>
      <c r="AW675" s="15" t="s">
        <v>32</v>
      </c>
      <c r="AX675" s="15" t="s">
        <v>85</v>
      </c>
      <c r="AY675" s="239" t="s">
        <v>227</v>
      </c>
    </row>
    <row r="676" spans="1:65" s="2" customFormat="1" ht="62.65" customHeight="1">
      <c r="A676" s="35"/>
      <c r="B676" s="36"/>
      <c r="C676" s="251" t="s">
        <v>628</v>
      </c>
      <c r="D676" s="251" t="s">
        <v>556</v>
      </c>
      <c r="E676" s="252" t="s">
        <v>1867</v>
      </c>
      <c r="F676" s="253" t="s">
        <v>1868</v>
      </c>
      <c r="G676" s="254" t="s">
        <v>232</v>
      </c>
      <c r="H676" s="255">
        <v>15.15</v>
      </c>
      <c r="I676" s="256"/>
      <c r="J676" s="257">
        <f>ROUND(I676*H676,2)</f>
        <v>0</v>
      </c>
      <c r="K676" s="253" t="s">
        <v>249</v>
      </c>
      <c r="L676" s="258"/>
      <c r="M676" s="259" t="s">
        <v>1</v>
      </c>
      <c r="N676" s="260" t="s">
        <v>42</v>
      </c>
      <c r="O676" s="72"/>
      <c r="P676" s="203">
        <f>O676*H676</f>
        <v>0</v>
      </c>
      <c r="Q676" s="203">
        <v>1.593E-2</v>
      </c>
      <c r="R676" s="203">
        <f>Q676*H676</f>
        <v>0.24133950000000001</v>
      </c>
      <c r="S676" s="203">
        <v>0</v>
      </c>
      <c r="T676" s="204">
        <f>S676*H676</f>
        <v>0</v>
      </c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R676" s="205" t="s">
        <v>271</v>
      </c>
      <c r="AT676" s="205" t="s">
        <v>556</v>
      </c>
      <c r="AU676" s="205" t="s">
        <v>88</v>
      </c>
      <c r="AY676" s="18" t="s">
        <v>227</v>
      </c>
      <c r="BE676" s="206">
        <f>IF(N676="základní",J676,0)</f>
        <v>0</v>
      </c>
      <c r="BF676" s="206">
        <f>IF(N676="snížená",J676,0)</f>
        <v>0</v>
      </c>
      <c r="BG676" s="206">
        <f>IF(N676="zákl. přenesená",J676,0)</f>
        <v>0</v>
      </c>
      <c r="BH676" s="206">
        <f>IF(N676="sníž. přenesená",J676,0)</f>
        <v>0</v>
      </c>
      <c r="BI676" s="206">
        <f>IF(N676="nulová",J676,0)</f>
        <v>0</v>
      </c>
      <c r="BJ676" s="18" t="s">
        <v>85</v>
      </c>
      <c r="BK676" s="206">
        <f>ROUND(I676*H676,2)</f>
        <v>0</v>
      </c>
      <c r="BL676" s="18" t="s">
        <v>234</v>
      </c>
      <c r="BM676" s="205" t="s">
        <v>1869</v>
      </c>
    </row>
    <row r="677" spans="1:65" s="13" customFormat="1" ht="11.25">
      <c r="B677" s="207"/>
      <c r="C677" s="208"/>
      <c r="D677" s="209" t="s">
        <v>236</v>
      </c>
      <c r="E677" s="210" t="s">
        <v>1</v>
      </c>
      <c r="F677" s="211" t="s">
        <v>1870</v>
      </c>
      <c r="G677" s="208"/>
      <c r="H677" s="212">
        <v>15.15</v>
      </c>
      <c r="I677" s="213"/>
      <c r="J677" s="208"/>
      <c r="K677" s="208"/>
      <c r="L677" s="214"/>
      <c r="M677" s="215"/>
      <c r="N677" s="216"/>
      <c r="O677" s="216"/>
      <c r="P677" s="216"/>
      <c r="Q677" s="216"/>
      <c r="R677" s="216"/>
      <c r="S677" s="216"/>
      <c r="T677" s="217"/>
      <c r="AT677" s="218" t="s">
        <v>236</v>
      </c>
      <c r="AU677" s="218" t="s">
        <v>88</v>
      </c>
      <c r="AV677" s="13" t="s">
        <v>88</v>
      </c>
      <c r="AW677" s="13" t="s">
        <v>32</v>
      </c>
      <c r="AX677" s="13" t="s">
        <v>85</v>
      </c>
      <c r="AY677" s="218" t="s">
        <v>227</v>
      </c>
    </row>
    <row r="678" spans="1:65" s="2" customFormat="1" ht="62.65" customHeight="1">
      <c r="A678" s="35"/>
      <c r="B678" s="36"/>
      <c r="C678" s="251" t="s">
        <v>633</v>
      </c>
      <c r="D678" s="251" t="s">
        <v>556</v>
      </c>
      <c r="E678" s="252" t="s">
        <v>1871</v>
      </c>
      <c r="F678" s="253" t="s">
        <v>1872</v>
      </c>
      <c r="G678" s="254" t="s">
        <v>232</v>
      </c>
      <c r="H678" s="255">
        <v>39.895000000000003</v>
      </c>
      <c r="I678" s="256"/>
      <c r="J678" s="257">
        <f>ROUND(I678*H678,2)</f>
        <v>0</v>
      </c>
      <c r="K678" s="253" t="s">
        <v>249</v>
      </c>
      <c r="L678" s="258"/>
      <c r="M678" s="259" t="s">
        <v>1</v>
      </c>
      <c r="N678" s="260" t="s">
        <v>42</v>
      </c>
      <c r="O678" s="72"/>
      <c r="P678" s="203">
        <f>O678*H678</f>
        <v>0</v>
      </c>
      <c r="Q678" s="203">
        <v>1.4930000000000001E-2</v>
      </c>
      <c r="R678" s="203">
        <f>Q678*H678</f>
        <v>0.59563235000000003</v>
      </c>
      <c r="S678" s="203">
        <v>0</v>
      </c>
      <c r="T678" s="204">
        <f>S678*H678</f>
        <v>0</v>
      </c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R678" s="205" t="s">
        <v>271</v>
      </c>
      <c r="AT678" s="205" t="s">
        <v>556</v>
      </c>
      <c r="AU678" s="205" t="s">
        <v>88</v>
      </c>
      <c r="AY678" s="18" t="s">
        <v>227</v>
      </c>
      <c r="BE678" s="206">
        <f>IF(N678="základní",J678,0)</f>
        <v>0</v>
      </c>
      <c r="BF678" s="206">
        <f>IF(N678="snížená",J678,0)</f>
        <v>0</v>
      </c>
      <c r="BG678" s="206">
        <f>IF(N678="zákl. přenesená",J678,0)</f>
        <v>0</v>
      </c>
      <c r="BH678" s="206">
        <f>IF(N678="sníž. přenesená",J678,0)</f>
        <v>0</v>
      </c>
      <c r="BI678" s="206">
        <f>IF(N678="nulová",J678,0)</f>
        <v>0</v>
      </c>
      <c r="BJ678" s="18" t="s">
        <v>85</v>
      </c>
      <c r="BK678" s="206">
        <f>ROUND(I678*H678,2)</f>
        <v>0</v>
      </c>
      <c r="BL678" s="18" t="s">
        <v>234</v>
      </c>
      <c r="BM678" s="205" t="s">
        <v>1873</v>
      </c>
    </row>
    <row r="679" spans="1:65" s="13" customFormat="1" ht="11.25">
      <c r="B679" s="207"/>
      <c r="C679" s="208"/>
      <c r="D679" s="209" t="s">
        <v>236</v>
      </c>
      <c r="E679" s="210" t="s">
        <v>1</v>
      </c>
      <c r="F679" s="211" t="s">
        <v>1874</v>
      </c>
      <c r="G679" s="208"/>
      <c r="H679" s="212">
        <v>39.895000000000003</v>
      </c>
      <c r="I679" s="213"/>
      <c r="J679" s="208"/>
      <c r="K679" s="208"/>
      <c r="L679" s="214"/>
      <c r="M679" s="215"/>
      <c r="N679" s="216"/>
      <c r="O679" s="216"/>
      <c r="P679" s="216"/>
      <c r="Q679" s="216"/>
      <c r="R679" s="216"/>
      <c r="S679" s="216"/>
      <c r="T679" s="217"/>
      <c r="AT679" s="218" t="s">
        <v>236</v>
      </c>
      <c r="AU679" s="218" t="s">
        <v>88</v>
      </c>
      <c r="AV679" s="13" t="s">
        <v>88</v>
      </c>
      <c r="AW679" s="13" t="s">
        <v>32</v>
      </c>
      <c r="AX679" s="13" t="s">
        <v>85</v>
      </c>
      <c r="AY679" s="218" t="s">
        <v>227</v>
      </c>
    </row>
    <row r="680" spans="1:65" s="2" customFormat="1" ht="14.45" customHeight="1">
      <c r="A680" s="35"/>
      <c r="B680" s="36"/>
      <c r="C680" s="194" t="s">
        <v>642</v>
      </c>
      <c r="D680" s="194" t="s">
        <v>229</v>
      </c>
      <c r="E680" s="195" t="s">
        <v>1875</v>
      </c>
      <c r="F680" s="196" t="s">
        <v>1876</v>
      </c>
      <c r="G680" s="197" t="s">
        <v>342</v>
      </c>
      <c r="H680" s="198">
        <v>1</v>
      </c>
      <c r="I680" s="199"/>
      <c r="J680" s="200">
        <f>ROUND(I680*H680,2)</f>
        <v>0</v>
      </c>
      <c r="K680" s="196" t="s">
        <v>233</v>
      </c>
      <c r="L680" s="40"/>
      <c r="M680" s="201" t="s">
        <v>1</v>
      </c>
      <c r="N680" s="202" t="s">
        <v>42</v>
      </c>
      <c r="O680" s="72"/>
      <c r="P680" s="203">
        <f>O680*H680</f>
        <v>0</v>
      </c>
      <c r="Q680" s="203">
        <v>2.0000000000000002E-5</v>
      </c>
      <c r="R680" s="203">
        <f>Q680*H680</f>
        <v>2.0000000000000002E-5</v>
      </c>
      <c r="S680" s="203">
        <v>0</v>
      </c>
      <c r="T680" s="204">
        <f>S680*H680</f>
        <v>0</v>
      </c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R680" s="205" t="s">
        <v>234</v>
      </c>
      <c r="AT680" s="205" t="s">
        <v>229</v>
      </c>
      <c r="AU680" s="205" t="s">
        <v>88</v>
      </c>
      <c r="AY680" s="18" t="s">
        <v>227</v>
      </c>
      <c r="BE680" s="206">
        <f>IF(N680="základní",J680,0)</f>
        <v>0</v>
      </c>
      <c r="BF680" s="206">
        <f>IF(N680="snížená",J680,0)</f>
        <v>0</v>
      </c>
      <c r="BG680" s="206">
        <f>IF(N680="zákl. přenesená",J680,0)</f>
        <v>0</v>
      </c>
      <c r="BH680" s="206">
        <f>IF(N680="sníž. přenesená",J680,0)</f>
        <v>0</v>
      </c>
      <c r="BI680" s="206">
        <f>IF(N680="nulová",J680,0)</f>
        <v>0</v>
      </c>
      <c r="BJ680" s="18" t="s">
        <v>85</v>
      </c>
      <c r="BK680" s="206">
        <f>ROUND(I680*H680,2)</f>
        <v>0</v>
      </c>
      <c r="BL680" s="18" t="s">
        <v>234</v>
      </c>
      <c r="BM680" s="205" t="s">
        <v>1877</v>
      </c>
    </row>
    <row r="681" spans="1:65" s="13" customFormat="1" ht="11.25">
      <c r="B681" s="207"/>
      <c r="C681" s="208"/>
      <c r="D681" s="209" t="s">
        <v>236</v>
      </c>
      <c r="E681" s="210" t="s">
        <v>1</v>
      </c>
      <c r="F681" s="211" t="s">
        <v>1878</v>
      </c>
      <c r="G681" s="208"/>
      <c r="H681" s="212">
        <v>1</v>
      </c>
      <c r="I681" s="213"/>
      <c r="J681" s="208"/>
      <c r="K681" s="208"/>
      <c r="L681" s="214"/>
      <c r="M681" s="215"/>
      <c r="N681" s="216"/>
      <c r="O681" s="216"/>
      <c r="P681" s="216"/>
      <c r="Q681" s="216"/>
      <c r="R681" s="216"/>
      <c r="S681" s="216"/>
      <c r="T681" s="217"/>
      <c r="AT681" s="218" t="s">
        <v>236</v>
      </c>
      <c r="AU681" s="218" t="s">
        <v>88</v>
      </c>
      <c r="AV681" s="13" t="s">
        <v>88</v>
      </c>
      <c r="AW681" s="13" t="s">
        <v>32</v>
      </c>
      <c r="AX681" s="13" t="s">
        <v>85</v>
      </c>
      <c r="AY681" s="218" t="s">
        <v>227</v>
      </c>
    </row>
    <row r="682" spans="1:65" s="2" customFormat="1" ht="24.2" customHeight="1">
      <c r="A682" s="35"/>
      <c r="B682" s="36"/>
      <c r="C682" s="194" t="s">
        <v>651</v>
      </c>
      <c r="D682" s="194" t="s">
        <v>229</v>
      </c>
      <c r="E682" s="195" t="s">
        <v>1879</v>
      </c>
      <c r="F682" s="196" t="s">
        <v>1880</v>
      </c>
      <c r="G682" s="197" t="s">
        <v>232</v>
      </c>
      <c r="H682" s="198">
        <v>359.5</v>
      </c>
      <c r="I682" s="199"/>
      <c r="J682" s="200">
        <f>ROUND(I682*H682,2)</f>
        <v>0</v>
      </c>
      <c r="K682" s="196" t="s">
        <v>233</v>
      </c>
      <c r="L682" s="40"/>
      <c r="M682" s="201" t="s">
        <v>1</v>
      </c>
      <c r="N682" s="202" t="s">
        <v>42</v>
      </c>
      <c r="O682" s="72"/>
      <c r="P682" s="203">
        <f>O682*H682</f>
        <v>0</v>
      </c>
      <c r="Q682" s="203">
        <v>0</v>
      </c>
      <c r="R682" s="203">
        <f>Q682*H682</f>
        <v>0</v>
      </c>
      <c r="S682" s="203">
        <v>0</v>
      </c>
      <c r="T682" s="204">
        <f>S682*H682</f>
        <v>0</v>
      </c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R682" s="205" t="s">
        <v>234</v>
      </c>
      <c r="AT682" s="205" t="s">
        <v>229</v>
      </c>
      <c r="AU682" s="205" t="s">
        <v>88</v>
      </c>
      <c r="AY682" s="18" t="s">
        <v>227</v>
      </c>
      <c r="BE682" s="206">
        <f>IF(N682="základní",J682,0)</f>
        <v>0</v>
      </c>
      <c r="BF682" s="206">
        <f>IF(N682="snížená",J682,0)</f>
        <v>0</v>
      </c>
      <c r="BG682" s="206">
        <f>IF(N682="zákl. přenesená",J682,0)</f>
        <v>0</v>
      </c>
      <c r="BH682" s="206">
        <f>IF(N682="sníž. přenesená",J682,0)</f>
        <v>0</v>
      </c>
      <c r="BI682" s="206">
        <f>IF(N682="nulová",J682,0)</f>
        <v>0</v>
      </c>
      <c r="BJ682" s="18" t="s">
        <v>85</v>
      </c>
      <c r="BK682" s="206">
        <f>ROUND(I682*H682,2)</f>
        <v>0</v>
      </c>
      <c r="BL682" s="18" t="s">
        <v>234</v>
      </c>
      <c r="BM682" s="205" t="s">
        <v>1881</v>
      </c>
    </row>
    <row r="683" spans="1:65" s="14" customFormat="1" ht="11.25">
      <c r="B683" s="219"/>
      <c r="C683" s="220"/>
      <c r="D683" s="209" t="s">
        <v>236</v>
      </c>
      <c r="E683" s="221" t="s">
        <v>1</v>
      </c>
      <c r="F683" s="222" t="s">
        <v>1863</v>
      </c>
      <c r="G683" s="220"/>
      <c r="H683" s="221" t="s">
        <v>1</v>
      </c>
      <c r="I683" s="223"/>
      <c r="J683" s="220"/>
      <c r="K683" s="220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236</v>
      </c>
      <c r="AU683" s="228" t="s">
        <v>88</v>
      </c>
      <c r="AV683" s="14" t="s">
        <v>85</v>
      </c>
      <c r="AW683" s="14" t="s">
        <v>32</v>
      </c>
      <c r="AX683" s="14" t="s">
        <v>77</v>
      </c>
      <c r="AY683" s="228" t="s">
        <v>227</v>
      </c>
    </row>
    <row r="684" spans="1:65" s="13" customFormat="1" ht="11.25">
      <c r="B684" s="207"/>
      <c r="C684" s="208"/>
      <c r="D684" s="209" t="s">
        <v>236</v>
      </c>
      <c r="E684" s="210" t="s">
        <v>1</v>
      </c>
      <c r="F684" s="211" t="s">
        <v>1882</v>
      </c>
      <c r="G684" s="208"/>
      <c r="H684" s="212">
        <v>192</v>
      </c>
      <c r="I684" s="213"/>
      <c r="J684" s="208"/>
      <c r="K684" s="208"/>
      <c r="L684" s="214"/>
      <c r="M684" s="215"/>
      <c r="N684" s="216"/>
      <c r="O684" s="216"/>
      <c r="P684" s="216"/>
      <c r="Q684" s="216"/>
      <c r="R684" s="216"/>
      <c r="S684" s="216"/>
      <c r="T684" s="217"/>
      <c r="AT684" s="218" t="s">
        <v>236</v>
      </c>
      <c r="AU684" s="218" t="s">
        <v>88</v>
      </c>
      <c r="AV684" s="13" t="s">
        <v>88</v>
      </c>
      <c r="AW684" s="13" t="s">
        <v>32</v>
      </c>
      <c r="AX684" s="13" t="s">
        <v>77</v>
      </c>
      <c r="AY684" s="218" t="s">
        <v>227</v>
      </c>
    </row>
    <row r="685" spans="1:65" s="16" customFormat="1" ht="11.25">
      <c r="B685" s="240"/>
      <c r="C685" s="241"/>
      <c r="D685" s="209" t="s">
        <v>236</v>
      </c>
      <c r="E685" s="242" t="s">
        <v>1445</v>
      </c>
      <c r="F685" s="243" t="s">
        <v>290</v>
      </c>
      <c r="G685" s="241"/>
      <c r="H685" s="244">
        <v>192</v>
      </c>
      <c r="I685" s="245"/>
      <c r="J685" s="241"/>
      <c r="K685" s="241"/>
      <c r="L685" s="246"/>
      <c r="M685" s="247"/>
      <c r="N685" s="248"/>
      <c r="O685" s="248"/>
      <c r="P685" s="248"/>
      <c r="Q685" s="248"/>
      <c r="R685" s="248"/>
      <c r="S685" s="248"/>
      <c r="T685" s="249"/>
      <c r="AT685" s="250" t="s">
        <v>236</v>
      </c>
      <c r="AU685" s="250" t="s">
        <v>88</v>
      </c>
      <c r="AV685" s="16" t="s">
        <v>245</v>
      </c>
      <c r="AW685" s="16" t="s">
        <v>32</v>
      </c>
      <c r="AX685" s="16" t="s">
        <v>77</v>
      </c>
      <c r="AY685" s="250" t="s">
        <v>227</v>
      </c>
    </row>
    <row r="686" spans="1:65" s="14" customFormat="1" ht="11.25">
      <c r="B686" s="219"/>
      <c r="C686" s="220"/>
      <c r="D686" s="209" t="s">
        <v>236</v>
      </c>
      <c r="E686" s="221" t="s">
        <v>1</v>
      </c>
      <c r="F686" s="222" t="s">
        <v>1846</v>
      </c>
      <c r="G686" s="220"/>
      <c r="H686" s="221" t="s">
        <v>1</v>
      </c>
      <c r="I686" s="223"/>
      <c r="J686" s="220"/>
      <c r="K686" s="220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236</v>
      </c>
      <c r="AU686" s="228" t="s">
        <v>88</v>
      </c>
      <c r="AV686" s="14" t="s">
        <v>85</v>
      </c>
      <c r="AW686" s="14" t="s">
        <v>32</v>
      </c>
      <c r="AX686" s="14" t="s">
        <v>77</v>
      </c>
      <c r="AY686" s="228" t="s">
        <v>227</v>
      </c>
    </row>
    <row r="687" spans="1:65" s="13" customFormat="1" ht="11.25">
      <c r="B687" s="207"/>
      <c r="C687" s="208"/>
      <c r="D687" s="209" t="s">
        <v>236</v>
      </c>
      <c r="E687" s="210" t="s">
        <v>1</v>
      </c>
      <c r="F687" s="211" t="s">
        <v>1883</v>
      </c>
      <c r="G687" s="208"/>
      <c r="H687" s="212">
        <v>122</v>
      </c>
      <c r="I687" s="213"/>
      <c r="J687" s="208"/>
      <c r="K687" s="208"/>
      <c r="L687" s="214"/>
      <c r="M687" s="215"/>
      <c r="N687" s="216"/>
      <c r="O687" s="216"/>
      <c r="P687" s="216"/>
      <c r="Q687" s="216"/>
      <c r="R687" s="216"/>
      <c r="S687" s="216"/>
      <c r="T687" s="217"/>
      <c r="AT687" s="218" t="s">
        <v>236</v>
      </c>
      <c r="AU687" s="218" t="s">
        <v>88</v>
      </c>
      <c r="AV687" s="13" t="s">
        <v>88</v>
      </c>
      <c r="AW687" s="13" t="s">
        <v>32</v>
      </c>
      <c r="AX687" s="13" t="s">
        <v>77</v>
      </c>
      <c r="AY687" s="218" t="s">
        <v>227</v>
      </c>
    </row>
    <row r="688" spans="1:65" s="13" customFormat="1" ht="11.25">
      <c r="B688" s="207"/>
      <c r="C688" s="208"/>
      <c r="D688" s="209" t="s">
        <v>236</v>
      </c>
      <c r="E688" s="210" t="s">
        <v>1</v>
      </c>
      <c r="F688" s="211" t="s">
        <v>1884</v>
      </c>
      <c r="G688" s="208"/>
      <c r="H688" s="212">
        <v>15.5</v>
      </c>
      <c r="I688" s="213"/>
      <c r="J688" s="208"/>
      <c r="K688" s="208"/>
      <c r="L688" s="214"/>
      <c r="M688" s="215"/>
      <c r="N688" s="216"/>
      <c r="O688" s="216"/>
      <c r="P688" s="216"/>
      <c r="Q688" s="216"/>
      <c r="R688" s="216"/>
      <c r="S688" s="216"/>
      <c r="T688" s="217"/>
      <c r="AT688" s="218" t="s">
        <v>236</v>
      </c>
      <c r="AU688" s="218" t="s">
        <v>88</v>
      </c>
      <c r="AV688" s="13" t="s">
        <v>88</v>
      </c>
      <c r="AW688" s="13" t="s">
        <v>32</v>
      </c>
      <c r="AX688" s="13" t="s">
        <v>77</v>
      </c>
      <c r="AY688" s="218" t="s">
        <v>227</v>
      </c>
    </row>
    <row r="689" spans="1:65" s="13" customFormat="1" ht="11.25">
      <c r="B689" s="207"/>
      <c r="C689" s="208"/>
      <c r="D689" s="209" t="s">
        <v>236</v>
      </c>
      <c r="E689" s="210" t="s">
        <v>1</v>
      </c>
      <c r="F689" s="211" t="s">
        <v>1885</v>
      </c>
      <c r="G689" s="208"/>
      <c r="H689" s="212">
        <v>9</v>
      </c>
      <c r="I689" s="213"/>
      <c r="J689" s="208"/>
      <c r="K689" s="208"/>
      <c r="L689" s="214"/>
      <c r="M689" s="215"/>
      <c r="N689" s="216"/>
      <c r="O689" s="216"/>
      <c r="P689" s="216"/>
      <c r="Q689" s="216"/>
      <c r="R689" s="216"/>
      <c r="S689" s="216"/>
      <c r="T689" s="217"/>
      <c r="AT689" s="218" t="s">
        <v>236</v>
      </c>
      <c r="AU689" s="218" t="s">
        <v>88</v>
      </c>
      <c r="AV689" s="13" t="s">
        <v>88</v>
      </c>
      <c r="AW689" s="13" t="s">
        <v>32</v>
      </c>
      <c r="AX689" s="13" t="s">
        <v>77</v>
      </c>
      <c r="AY689" s="218" t="s">
        <v>227</v>
      </c>
    </row>
    <row r="690" spans="1:65" s="16" customFormat="1" ht="11.25">
      <c r="B690" s="240"/>
      <c r="C690" s="241"/>
      <c r="D690" s="209" t="s">
        <v>236</v>
      </c>
      <c r="E690" s="242" t="s">
        <v>1447</v>
      </c>
      <c r="F690" s="243" t="s">
        <v>290</v>
      </c>
      <c r="G690" s="241"/>
      <c r="H690" s="244">
        <v>146.5</v>
      </c>
      <c r="I690" s="245"/>
      <c r="J690" s="241"/>
      <c r="K690" s="241"/>
      <c r="L690" s="246"/>
      <c r="M690" s="247"/>
      <c r="N690" s="248"/>
      <c r="O690" s="248"/>
      <c r="P690" s="248"/>
      <c r="Q690" s="248"/>
      <c r="R690" s="248"/>
      <c r="S690" s="248"/>
      <c r="T690" s="249"/>
      <c r="AT690" s="250" t="s">
        <v>236</v>
      </c>
      <c r="AU690" s="250" t="s">
        <v>88</v>
      </c>
      <c r="AV690" s="16" t="s">
        <v>245</v>
      </c>
      <c r="AW690" s="16" t="s">
        <v>32</v>
      </c>
      <c r="AX690" s="16" t="s">
        <v>77</v>
      </c>
      <c r="AY690" s="250" t="s">
        <v>227</v>
      </c>
    </row>
    <row r="691" spans="1:65" s="14" customFormat="1" ht="11.25">
      <c r="B691" s="219"/>
      <c r="C691" s="220"/>
      <c r="D691" s="209" t="s">
        <v>236</v>
      </c>
      <c r="E691" s="221" t="s">
        <v>1</v>
      </c>
      <c r="F691" s="222" t="s">
        <v>1849</v>
      </c>
      <c r="G691" s="220"/>
      <c r="H691" s="221" t="s">
        <v>1</v>
      </c>
      <c r="I691" s="223"/>
      <c r="J691" s="220"/>
      <c r="K691" s="220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236</v>
      </c>
      <c r="AU691" s="228" t="s">
        <v>88</v>
      </c>
      <c r="AV691" s="14" t="s">
        <v>85</v>
      </c>
      <c r="AW691" s="14" t="s">
        <v>32</v>
      </c>
      <c r="AX691" s="14" t="s">
        <v>77</v>
      </c>
      <c r="AY691" s="228" t="s">
        <v>227</v>
      </c>
    </row>
    <row r="692" spans="1:65" s="13" customFormat="1" ht="11.25">
      <c r="B692" s="207"/>
      <c r="C692" s="208"/>
      <c r="D692" s="209" t="s">
        <v>236</v>
      </c>
      <c r="E692" s="210" t="s">
        <v>1</v>
      </c>
      <c r="F692" s="211" t="s">
        <v>1886</v>
      </c>
      <c r="G692" s="208"/>
      <c r="H692" s="212">
        <v>21</v>
      </c>
      <c r="I692" s="213"/>
      <c r="J692" s="208"/>
      <c r="K692" s="208"/>
      <c r="L692" s="214"/>
      <c r="M692" s="215"/>
      <c r="N692" s="216"/>
      <c r="O692" s="216"/>
      <c r="P692" s="216"/>
      <c r="Q692" s="216"/>
      <c r="R692" s="216"/>
      <c r="S692" s="216"/>
      <c r="T692" s="217"/>
      <c r="AT692" s="218" t="s">
        <v>236</v>
      </c>
      <c r="AU692" s="218" t="s">
        <v>88</v>
      </c>
      <c r="AV692" s="13" t="s">
        <v>88</v>
      </c>
      <c r="AW692" s="13" t="s">
        <v>32</v>
      </c>
      <c r="AX692" s="13" t="s">
        <v>77</v>
      </c>
      <c r="AY692" s="218" t="s">
        <v>227</v>
      </c>
    </row>
    <row r="693" spans="1:65" s="16" customFormat="1" ht="11.25">
      <c r="B693" s="240"/>
      <c r="C693" s="241"/>
      <c r="D693" s="209" t="s">
        <v>236</v>
      </c>
      <c r="E693" s="242" t="s">
        <v>1455</v>
      </c>
      <c r="F693" s="243" t="s">
        <v>290</v>
      </c>
      <c r="G693" s="241"/>
      <c r="H693" s="244">
        <v>21</v>
      </c>
      <c r="I693" s="245"/>
      <c r="J693" s="241"/>
      <c r="K693" s="241"/>
      <c r="L693" s="246"/>
      <c r="M693" s="247"/>
      <c r="N693" s="248"/>
      <c r="O693" s="248"/>
      <c r="P693" s="248"/>
      <c r="Q693" s="248"/>
      <c r="R693" s="248"/>
      <c r="S693" s="248"/>
      <c r="T693" s="249"/>
      <c r="AT693" s="250" t="s">
        <v>236</v>
      </c>
      <c r="AU693" s="250" t="s">
        <v>88</v>
      </c>
      <c r="AV693" s="16" t="s">
        <v>245</v>
      </c>
      <c r="AW693" s="16" t="s">
        <v>32</v>
      </c>
      <c r="AX693" s="16" t="s">
        <v>77</v>
      </c>
      <c r="AY693" s="250" t="s">
        <v>227</v>
      </c>
    </row>
    <row r="694" spans="1:65" s="15" customFormat="1" ht="11.25">
      <c r="B694" s="229"/>
      <c r="C694" s="230"/>
      <c r="D694" s="209" t="s">
        <v>236</v>
      </c>
      <c r="E694" s="231" t="s">
        <v>1073</v>
      </c>
      <c r="F694" s="232" t="s">
        <v>244</v>
      </c>
      <c r="G694" s="230"/>
      <c r="H694" s="233">
        <v>359.5</v>
      </c>
      <c r="I694" s="234"/>
      <c r="J694" s="230"/>
      <c r="K694" s="230"/>
      <c r="L694" s="235"/>
      <c r="M694" s="236"/>
      <c r="N694" s="237"/>
      <c r="O694" s="237"/>
      <c r="P694" s="237"/>
      <c r="Q694" s="237"/>
      <c r="R694" s="237"/>
      <c r="S694" s="237"/>
      <c r="T694" s="238"/>
      <c r="AT694" s="239" t="s">
        <v>236</v>
      </c>
      <c r="AU694" s="239" t="s">
        <v>88</v>
      </c>
      <c r="AV694" s="15" t="s">
        <v>234</v>
      </c>
      <c r="AW694" s="15" t="s">
        <v>32</v>
      </c>
      <c r="AX694" s="15" t="s">
        <v>85</v>
      </c>
      <c r="AY694" s="239" t="s">
        <v>227</v>
      </c>
    </row>
    <row r="695" spans="1:65" s="2" customFormat="1" ht="62.65" customHeight="1">
      <c r="A695" s="35"/>
      <c r="B695" s="36"/>
      <c r="C695" s="251" t="s">
        <v>654</v>
      </c>
      <c r="D695" s="251" t="s">
        <v>556</v>
      </c>
      <c r="E695" s="252" t="s">
        <v>1887</v>
      </c>
      <c r="F695" s="253" t="s">
        <v>1888</v>
      </c>
      <c r="G695" s="254" t="s">
        <v>232</v>
      </c>
      <c r="H695" s="255">
        <v>193.92</v>
      </c>
      <c r="I695" s="256"/>
      <c r="J695" s="257">
        <f>ROUND(I695*H695,2)</f>
        <v>0</v>
      </c>
      <c r="K695" s="253" t="s">
        <v>249</v>
      </c>
      <c r="L695" s="258"/>
      <c r="M695" s="259" t="s">
        <v>1</v>
      </c>
      <c r="N695" s="260" t="s">
        <v>42</v>
      </c>
      <c r="O695" s="72"/>
      <c r="P695" s="203">
        <f>O695*H695</f>
        <v>0</v>
      </c>
      <c r="Q695" s="203">
        <v>2.1999999999999999E-2</v>
      </c>
      <c r="R695" s="203">
        <f>Q695*H695</f>
        <v>4.2662399999999998</v>
      </c>
      <c r="S695" s="203">
        <v>0</v>
      </c>
      <c r="T695" s="204">
        <f>S695*H695</f>
        <v>0</v>
      </c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R695" s="205" t="s">
        <v>271</v>
      </c>
      <c r="AT695" s="205" t="s">
        <v>556</v>
      </c>
      <c r="AU695" s="205" t="s">
        <v>88</v>
      </c>
      <c r="AY695" s="18" t="s">
        <v>227</v>
      </c>
      <c r="BE695" s="206">
        <f>IF(N695="základní",J695,0)</f>
        <v>0</v>
      </c>
      <c r="BF695" s="206">
        <f>IF(N695="snížená",J695,0)</f>
        <v>0</v>
      </c>
      <c r="BG695" s="206">
        <f>IF(N695="zákl. přenesená",J695,0)</f>
        <v>0</v>
      </c>
      <c r="BH695" s="206">
        <f>IF(N695="sníž. přenesená",J695,0)</f>
        <v>0</v>
      </c>
      <c r="BI695" s="206">
        <f>IF(N695="nulová",J695,0)</f>
        <v>0</v>
      </c>
      <c r="BJ695" s="18" t="s">
        <v>85</v>
      </c>
      <c r="BK695" s="206">
        <f>ROUND(I695*H695,2)</f>
        <v>0</v>
      </c>
      <c r="BL695" s="18" t="s">
        <v>234</v>
      </c>
      <c r="BM695" s="205" t="s">
        <v>1889</v>
      </c>
    </row>
    <row r="696" spans="1:65" s="13" customFormat="1" ht="11.25">
      <c r="B696" s="207"/>
      <c r="C696" s="208"/>
      <c r="D696" s="209" t="s">
        <v>236</v>
      </c>
      <c r="E696" s="210" t="s">
        <v>1</v>
      </c>
      <c r="F696" s="211" t="s">
        <v>1890</v>
      </c>
      <c r="G696" s="208"/>
      <c r="H696" s="212">
        <v>193.92</v>
      </c>
      <c r="I696" s="213"/>
      <c r="J696" s="208"/>
      <c r="K696" s="208"/>
      <c r="L696" s="214"/>
      <c r="M696" s="215"/>
      <c r="N696" s="216"/>
      <c r="O696" s="216"/>
      <c r="P696" s="216"/>
      <c r="Q696" s="216"/>
      <c r="R696" s="216"/>
      <c r="S696" s="216"/>
      <c r="T696" s="217"/>
      <c r="AT696" s="218" t="s">
        <v>236</v>
      </c>
      <c r="AU696" s="218" t="s">
        <v>88</v>
      </c>
      <c r="AV696" s="13" t="s">
        <v>88</v>
      </c>
      <c r="AW696" s="13" t="s">
        <v>32</v>
      </c>
      <c r="AX696" s="13" t="s">
        <v>85</v>
      </c>
      <c r="AY696" s="218" t="s">
        <v>227</v>
      </c>
    </row>
    <row r="697" spans="1:65" s="2" customFormat="1" ht="62.65" customHeight="1">
      <c r="A697" s="35"/>
      <c r="B697" s="36"/>
      <c r="C697" s="251" t="s">
        <v>658</v>
      </c>
      <c r="D697" s="251" t="s">
        <v>556</v>
      </c>
      <c r="E697" s="252" t="s">
        <v>1891</v>
      </c>
      <c r="F697" s="253" t="s">
        <v>1892</v>
      </c>
      <c r="G697" s="254" t="s">
        <v>232</v>
      </c>
      <c r="H697" s="255">
        <v>147.965</v>
      </c>
      <c r="I697" s="256"/>
      <c r="J697" s="257">
        <f>ROUND(I697*H697,2)</f>
        <v>0</v>
      </c>
      <c r="K697" s="253" t="s">
        <v>249</v>
      </c>
      <c r="L697" s="258"/>
      <c r="M697" s="259" t="s">
        <v>1</v>
      </c>
      <c r="N697" s="260" t="s">
        <v>42</v>
      </c>
      <c r="O697" s="72"/>
      <c r="P697" s="203">
        <f>O697*H697</f>
        <v>0</v>
      </c>
      <c r="Q697" s="203">
        <v>2.1999999999999999E-2</v>
      </c>
      <c r="R697" s="203">
        <f>Q697*H697</f>
        <v>3.2552300000000001</v>
      </c>
      <c r="S697" s="203">
        <v>0</v>
      </c>
      <c r="T697" s="204">
        <f>S697*H697</f>
        <v>0</v>
      </c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R697" s="205" t="s">
        <v>271</v>
      </c>
      <c r="AT697" s="205" t="s">
        <v>556</v>
      </c>
      <c r="AU697" s="205" t="s">
        <v>88</v>
      </c>
      <c r="AY697" s="18" t="s">
        <v>227</v>
      </c>
      <c r="BE697" s="206">
        <f>IF(N697="základní",J697,0)</f>
        <v>0</v>
      </c>
      <c r="BF697" s="206">
        <f>IF(N697="snížená",J697,0)</f>
        <v>0</v>
      </c>
      <c r="BG697" s="206">
        <f>IF(N697="zákl. přenesená",J697,0)</f>
        <v>0</v>
      </c>
      <c r="BH697" s="206">
        <f>IF(N697="sníž. přenesená",J697,0)</f>
        <v>0</v>
      </c>
      <c r="BI697" s="206">
        <f>IF(N697="nulová",J697,0)</f>
        <v>0</v>
      </c>
      <c r="BJ697" s="18" t="s">
        <v>85</v>
      </c>
      <c r="BK697" s="206">
        <f>ROUND(I697*H697,2)</f>
        <v>0</v>
      </c>
      <c r="BL697" s="18" t="s">
        <v>234</v>
      </c>
      <c r="BM697" s="205" t="s">
        <v>1893</v>
      </c>
    </row>
    <row r="698" spans="1:65" s="13" customFormat="1" ht="11.25">
      <c r="B698" s="207"/>
      <c r="C698" s="208"/>
      <c r="D698" s="209" t="s">
        <v>236</v>
      </c>
      <c r="E698" s="210" t="s">
        <v>1</v>
      </c>
      <c r="F698" s="211" t="s">
        <v>1894</v>
      </c>
      <c r="G698" s="208"/>
      <c r="H698" s="212">
        <v>147.965</v>
      </c>
      <c r="I698" s="213"/>
      <c r="J698" s="208"/>
      <c r="K698" s="208"/>
      <c r="L698" s="214"/>
      <c r="M698" s="215"/>
      <c r="N698" s="216"/>
      <c r="O698" s="216"/>
      <c r="P698" s="216"/>
      <c r="Q698" s="216"/>
      <c r="R698" s="216"/>
      <c r="S698" s="216"/>
      <c r="T698" s="217"/>
      <c r="AT698" s="218" t="s">
        <v>236</v>
      </c>
      <c r="AU698" s="218" t="s">
        <v>88</v>
      </c>
      <c r="AV698" s="13" t="s">
        <v>88</v>
      </c>
      <c r="AW698" s="13" t="s">
        <v>32</v>
      </c>
      <c r="AX698" s="13" t="s">
        <v>85</v>
      </c>
      <c r="AY698" s="218" t="s">
        <v>227</v>
      </c>
    </row>
    <row r="699" spans="1:65" s="2" customFormat="1" ht="62.65" customHeight="1">
      <c r="A699" s="35"/>
      <c r="B699" s="36"/>
      <c r="C699" s="251" t="s">
        <v>664</v>
      </c>
      <c r="D699" s="251" t="s">
        <v>556</v>
      </c>
      <c r="E699" s="252" t="s">
        <v>1895</v>
      </c>
      <c r="F699" s="253" t="s">
        <v>1896</v>
      </c>
      <c r="G699" s="254" t="s">
        <v>232</v>
      </c>
      <c r="H699" s="255">
        <v>21.21</v>
      </c>
      <c r="I699" s="256"/>
      <c r="J699" s="257">
        <f>ROUND(I699*H699,2)</f>
        <v>0</v>
      </c>
      <c r="K699" s="253" t="s">
        <v>249</v>
      </c>
      <c r="L699" s="258"/>
      <c r="M699" s="259" t="s">
        <v>1</v>
      </c>
      <c r="N699" s="260" t="s">
        <v>42</v>
      </c>
      <c r="O699" s="72"/>
      <c r="P699" s="203">
        <f>O699*H699</f>
        <v>0</v>
      </c>
      <c r="Q699" s="203">
        <v>2.1999999999999999E-2</v>
      </c>
      <c r="R699" s="203">
        <f>Q699*H699</f>
        <v>0.46661999999999998</v>
      </c>
      <c r="S699" s="203">
        <v>0</v>
      </c>
      <c r="T699" s="204">
        <f>S699*H699</f>
        <v>0</v>
      </c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R699" s="205" t="s">
        <v>271</v>
      </c>
      <c r="AT699" s="205" t="s">
        <v>556</v>
      </c>
      <c r="AU699" s="205" t="s">
        <v>88</v>
      </c>
      <c r="AY699" s="18" t="s">
        <v>227</v>
      </c>
      <c r="BE699" s="206">
        <f>IF(N699="základní",J699,0)</f>
        <v>0</v>
      </c>
      <c r="BF699" s="206">
        <f>IF(N699="snížená",J699,0)</f>
        <v>0</v>
      </c>
      <c r="BG699" s="206">
        <f>IF(N699="zákl. přenesená",J699,0)</f>
        <v>0</v>
      </c>
      <c r="BH699" s="206">
        <f>IF(N699="sníž. přenesená",J699,0)</f>
        <v>0</v>
      </c>
      <c r="BI699" s="206">
        <f>IF(N699="nulová",J699,0)</f>
        <v>0</v>
      </c>
      <c r="BJ699" s="18" t="s">
        <v>85</v>
      </c>
      <c r="BK699" s="206">
        <f>ROUND(I699*H699,2)</f>
        <v>0</v>
      </c>
      <c r="BL699" s="18" t="s">
        <v>234</v>
      </c>
      <c r="BM699" s="205" t="s">
        <v>1897</v>
      </c>
    </row>
    <row r="700" spans="1:65" s="13" customFormat="1" ht="11.25">
      <c r="B700" s="207"/>
      <c r="C700" s="208"/>
      <c r="D700" s="209" t="s">
        <v>236</v>
      </c>
      <c r="E700" s="210" t="s">
        <v>1</v>
      </c>
      <c r="F700" s="211" t="s">
        <v>1898</v>
      </c>
      <c r="G700" s="208"/>
      <c r="H700" s="212">
        <v>21.21</v>
      </c>
      <c r="I700" s="213"/>
      <c r="J700" s="208"/>
      <c r="K700" s="208"/>
      <c r="L700" s="214"/>
      <c r="M700" s="215"/>
      <c r="N700" s="216"/>
      <c r="O700" s="216"/>
      <c r="P700" s="216"/>
      <c r="Q700" s="216"/>
      <c r="R700" s="216"/>
      <c r="S700" s="216"/>
      <c r="T700" s="217"/>
      <c r="AT700" s="218" t="s">
        <v>236</v>
      </c>
      <c r="AU700" s="218" t="s">
        <v>88</v>
      </c>
      <c r="AV700" s="13" t="s">
        <v>88</v>
      </c>
      <c r="AW700" s="13" t="s">
        <v>32</v>
      </c>
      <c r="AX700" s="13" t="s">
        <v>85</v>
      </c>
      <c r="AY700" s="218" t="s">
        <v>227</v>
      </c>
    </row>
    <row r="701" spans="1:65" s="2" customFormat="1" ht="24.2" customHeight="1">
      <c r="A701" s="35"/>
      <c r="B701" s="36"/>
      <c r="C701" s="194" t="s">
        <v>669</v>
      </c>
      <c r="D701" s="194" t="s">
        <v>229</v>
      </c>
      <c r="E701" s="195" t="s">
        <v>1899</v>
      </c>
      <c r="F701" s="196" t="s">
        <v>1900</v>
      </c>
      <c r="G701" s="197" t="s">
        <v>232</v>
      </c>
      <c r="H701" s="198">
        <v>339.5</v>
      </c>
      <c r="I701" s="199"/>
      <c r="J701" s="200">
        <f>ROUND(I701*H701,2)</f>
        <v>0</v>
      </c>
      <c r="K701" s="196" t="s">
        <v>233</v>
      </c>
      <c r="L701" s="40"/>
      <c r="M701" s="201" t="s">
        <v>1</v>
      </c>
      <c r="N701" s="202" t="s">
        <v>42</v>
      </c>
      <c r="O701" s="72"/>
      <c r="P701" s="203">
        <f>O701*H701</f>
        <v>0</v>
      </c>
      <c r="Q701" s="203">
        <v>0</v>
      </c>
      <c r="R701" s="203">
        <f>Q701*H701</f>
        <v>0</v>
      </c>
      <c r="S701" s="203">
        <v>0</v>
      </c>
      <c r="T701" s="204">
        <f>S701*H701</f>
        <v>0</v>
      </c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R701" s="205" t="s">
        <v>234</v>
      </c>
      <c r="AT701" s="205" t="s">
        <v>229</v>
      </c>
      <c r="AU701" s="205" t="s">
        <v>88</v>
      </c>
      <c r="AY701" s="18" t="s">
        <v>227</v>
      </c>
      <c r="BE701" s="206">
        <f>IF(N701="základní",J701,0)</f>
        <v>0</v>
      </c>
      <c r="BF701" s="206">
        <f>IF(N701="snížená",J701,0)</f>
        <v>0</v>
      </c>
      <c r="BG701" s="206">
        <f>IF(N701="zákl. přenesená",J701,0)</f>
        <v>0</v>
      </c>
      <c r="BH701" s="206">
        <f>IF(N701="sníž. přenesená",J701,0)</f>
        <v>0</v>
      </c>
      <c r="BI701" s="206">
        <f>IF(N701="nulová",J701,0)</f>
        <v>0</v>
      </c>
      <c r="BJ701" s="18" t="s">
        <v>85</v>
      </c>
      <c r="BK701" s="206">
        <f>ROUND(I701*H701,2)</f>
        <v>0</v>
      </c>
      <c r="BL701" s="18" t="s">
        <v>234</v>
      </c>
      <c r="BM701" s="205" t="s">
        <v>1901</v>
      </c>
    </row>
    <row r="702" spans="1:65" s="14" customFormat="1" ht="11.25">
      <c r="B702" s="219"/>
      <c r="C702" s="220"/>
      <c r="D702" s="209" t="s">
        <v>236</v>
      </c>
      <c r="E702" s="221" t="s">
        <v>1</v>
      </c>
      <c r="F702" s="222" t="s">
        <v>1863</v>
      </c>
      <c r="G702" s="220"/>
      <c r="H702" s="221" t="s">
        <v>1</v>
      </c>
      <c r="I702" s="223"/>
      <c r="J702" s="220"/>
      <c r="K702" s="220"/>
      <c r="L702" s="224"/>
      <c r="M702" s="225"/>
      <c r="N702" s="226"/>
      <c r="O702" s="226"/>
      <c r="P702" s="226"/>
      <c r="Q702" s="226"/>
      <c r="R702" s="226"/>
      <c r="S702" s="226"/>
      <c r="T702" s="227"/>
      <c r="AT702" s="228" t="s">
        <v>236</v>
      </c>
      <c r="AU702" s="228" t="s">
        <v>88</v>
      </c>
      <c r="AV702" s="14" t="s">
        <v>85</v>
      </c>
      <c r="AW702" s="14" t="s">
        <v>32</v>
      </c>
      <c r="AX702" s="14" t="s">
        <v>77</v>
      </c>
      <c r="AY702" s="228" t="s">
        <v>227</v>
      </c>
    </row>
    <row r="703" spans="1:65" s="13" customFormat="1" ht="11.25">
      <c r="B703" s="207"/>
      <c r="C703" s="208"/>
      <c r="D703" s="209" t="s">
        <v>236</v>
      </c>
      <c r="E703" s="210" t="s">
        <v>1</v>
      </c>
      <c r="F703" s="211" t="s">
        <v>1902</v>
      </c>
      <c r="G703" s="208"/>
      <c r="H703" s="212">
        <v>215.5</v>
      </c>
      <c r="I703" s="213"/>
      <c r="J703" s="208"/>
      <c r="K703" s="208"/>
      <c r="L703" s="214"/>
      <c r="M703" s="215"/>
      <c r="N703" s="216"/>
      <c r="O703" s="216"/>
      <c r="P703" s="216"/>
      <c r="Q703" s="216"/>
      <c r="R703" s="216"/>
      <c r="S703" s="216"/>
      <c r="T703" s="217"/>
      <c r="AT703" s="218" t="s">
        <v>236</v>
      </c>
      <c r="AU703" s="218" t="s">
        <v>88</v>
      </c>
      <c r="AV703" s="13" t="s">
        <v>88</v>
      </c>
      <c r="AW703" s="13" t="s">
        <v>32</v>
      </c>
      <c r="AX703" s="13" t="s">
        <v>77</v>
      </c>
      <c r="AY703" s="218" t="s">
        <v>227</v>
      </c>
    </row>
    <row r="704" spans="1:65" s="16" customFormat="1" ht="11.25">
      <c r="B704" s="240"/>
      <c r="C704" s="241"/>
      <c r="D704" s="209" t="s">
        <v>236</v>
      </c>
      <c r="E704" s="242" t="s">
        <v>1903</v>
      </c>
      <c r="F704" s="243" t="s">
        <v>290</v>
      </c>
      <c r="G704" s="241"/>
      <c r="H704" s="244">
        <v>215.5</v>
      </c>
      <c r="I704" s="245"/>
      <c r="J704" s="241"/>
      <c r="K704" s="241"/>
      <c r="L704" s="246"/>
      <c r="M704" s="247"/>
      <c r="N704" s="248"/>
      <c r="O704" s="248"/>
      <c r="P704" s="248"/>
      <c r="Q704" s="248"/>
      <c r="R704" s="248"/>
      <c r="S704" s="248"/>
      <c r="T704" s="249"/>
      <c r="AT704" s="250" t="s">
        <v>236</v>
      </c>
      <c r="AU704" s="250" t="s">
        <v>88</v>
      </c>
      <c r="AV704" s="16" t="s">
        <v>245</v>
      </c>
      <c r="AW704" s="16" t="s">
        <v>32</v>
      </c>
      <c r="AX704" s="16" t="s">
        <v>77</v>
      </c>
      <c r="AY704" s="250" t="s">
        <v>227</v>
      </c>
    </row>
    <row r="705" spans="1:65" s="14" customFormat="1" ht="11.25">
      <c r="B705" s="219"/>
      <c r="C705" s="220"/>
      <c r="D705" s="209" t="s">
        <v>236</v>
      </c>
      <c r="E705" s="221" t="s">
        <v>1</v>
      </c>
      <c r="F705" s="222" t="s">
        <v>1846</v>
      </c>
      <c r="G705" s="220"/>
      <c r="H705" s="221" t="s">
        <v>1</v>
      </c>
      <c r="I705" s="223"/>
      <c r="J705" s="220"/>
      <c r="K705" s="220"/>
      <c r="L705" s="224"/>
      <c r="M705" s="225"/>
      <c r="N705" s="226"/>
      <c r="O705" s="226"/>
      <c r="P705" s="226"/>
      <c r="Q705" s="226"/>
      <c r="R705" s="226"/>
      <c r="S705" s="226"/>
      <c r="T705" s="227"/>
      <c r="AT705" s="228" t="s">
        <v>236</v>
      </c>
      <c r="AU705" s="228" t="s">
        <v>88</v>
      </c>
      <c r="AV705" s="14" t="s">
        <v>85</v>
      </c>
      <c r="AW705" s="14" t="s">
        <v>32</v>
      </c>
      <c r="AX705" s="14" t="s">
        <v>77</v>
      </c>
      <c r="AY705" s="228" t="s">
        <v>227</v>
      </c>
    </row>
    <row r="706" spans="1:65" s="13" customFormat="1" ht="11.25">
      <c r="B706" s="207"/>
      <c r="C706" s="208"/>
      <c r="D706" s="209" t="s">
        <v>236</v>
      </c>
      <c r="E706" s="210" t="s">
        <v>1</v>
      </c>
      <c r="F706" s="211" t="s">
        <v>1904</v>
      </c>
      <c r="G706" s="208"/>
      <c r="H706" s="212">
        <v>102</v>
      </c>
      <c r="I706" s="213"/>
      <c r="J706" s="208"/>
      <c r="K706" s="208"/>
      <c r="L706" s="214"/>
      <c r="M706" s="215"/>
      <c r="N706" s="216"/>
      <c r="O706" s="216"/>
      <c r="P706" s="216"/>
      <c r="Q706" s="216"/>
      <c r="R706" s="216"/>
      <c r="S706" s="216"/>
      <c r="T706" s="217"/>
      <c r="AT706" s="218" t="s">
        <v>236</v>
      </c>
      <c r="AU706" s="218" t="s">
        <v>88</v>
      </c>
      <c r="AV706" s="13" t="s">
        <v>88</v>
      </c>
      <c r="AW706" s="13" t="s">
        <v>32</v>
      </c>
      <c r="AX706" s="13" t="s">
        <v>77</v>
      </c>
      <c r="AY706" s="218" t="s">
        <v>227</v>
      </c>
    </row>
    <row r="707" spans="1:65" s="16" customFormat="1" ht="11.25">
      <c r="B707" s="240"/>
      <c r="C707" s="241"/>
      <c r="D707" s="209" t="s">
        <v>236</v>
      </c>
      <c r="E707" s="242" t="s">
        <v>1444</v>
      </c>
      <c r="F707" s="243" t="s">
        <v>290</v>
      </c>
      <c r="G707" s="241"/>
      <c r="H707" s="244">
        <v>102</v>
      </c>
      <c r="I707" s="245"/>
      <c r="J707" s="241"/>
      <c r="K707" s="241"/>
      <c r="L707" s="246"/>
      <c r="M707" s="247"/>
      <c r="N707" s="248"/>
      <c r="O707" s="248"/>
      <c r="P707" s="248"/>
      <c r="Q707" s="248"/>
      <c r="R707" s="248"/>
      <c r="S707" s="248"/>
      <c r="T707" s="249"/>
      <c r="AT707" s="250" t="s">
        <v>236</v>
      </c>
      <c r="AU707" s="250" t="s">
        <v>88</v>
      </c>
      <c r="AV707" s="16" t="s">
        <v>245</v>
      </c>
      <c r="AW707" s="16" t="s">
        <v>32</v>
      </c>
      <c r="AX707" s="16" t="s">
        <v>77</v>
      </c>
      <c r="AY707" s="250" t="s">
        <v>227</v>
      </c>
    </row>
    <row r="708" spans="1:65" s="14" customFormat="1" ht="11.25">
      <c r="B708" s="219"/>
      <c r="C708" s="220"/>
      <c r="D708" s="209" t="s">
        <v>236</v>
      </c>
      <c r="E708" s="221" t="s">
        <v>1</v>
      </c>
      <c r="F708" s="222" t="s">
        <v>1849</v>
      </c>
      <c r="G708" s="220"/>
      <c r="H708" s="221" t="s">
        <v>1</v>
      </c>
      <c r="I708" s="223"/>
      <c r="J708" s="220"/>
      <c r="K708" s="220"/>
      <c r="L708" s="224"/>
      <c r="M708" s="225"/>
      <c r="N708" s="226"/>
      <c r="O708" s="226"/>
      <c r="P708" s="226"/>
      <c r="Q708" s="226"/>
      <c r="R708" s="226"/>
      <c r="S708" s="226"/>
      <c r="T708" s="227"/>
      <c r="AT708" s="228" t="s">
        <v>236</v>
      </c>
      <c r="AU708" s="228" t="s">
        <v>88</v>
      </c>
      <c r="AV708" s="14" t="s">
        <v>85</v>
      </c>
      <c r="AW708" s="14" t="s">
        <v>32</v>
      </c>
      <c r="AX708" s="14" t="s">
        <v>77</v>
      </c>
      <c r="AY708" s="228" t="s">
        <v>227</v>
      </c>
    </row>
    <row r="709" spans="1:65" s="13" customFormat="1" ht="11.25">
      <c r="B709" s="207"/>
      <c r="C709" s="208"/>
      <c r="D709" s="209" t="s">
        <v>236</v>
      </c>
      <c r="E709" s="210" t="s">
        <v>1</v>
      </c>
      <c r="F709" s="211" t="s">
        <v>1905</v>
      </c>
      <c r="G709" s="208"/>
      <c r="H709" s="212">
        <v>22</v>
      </c>
      <c r="I709" s="213"/>
      <c r="J709" s="208"/>
      <c r="K709" s="208"/>
      <c r="L709" s="214"/>
      <c r="M709" s="215"/>
      <c r="N709" s="216"/>
      <c r="O709" s="216"/>
      <c r="P709" s="216"/>
      <c r="Q709" s="216"/>
      <c r="R709" s="216"/>
      <c r="S709" s="216"/>
      <c r="T709" s="217"/>
      <c r="AT709" s="218" t="s">
        <v>236</v>
      </c>
      <c r="AU709" s="218" t="s">
        <v>88</v>
      </c>
      <c r="AV709" s="13" t="s">
        <v>88</v>
      </c>
      <c r="AW709" s="13" t="s">
        <v>32</v>
      </c>
      <c r="AX709" s="13" t="s">
        <v>77</v>
      </c>
      <c r="AY709" s="218" t="s">
        <v>227</v>
      </c>
    </row>
    <row r="710" spans="1:65" s="16" customFormat="1" ht="11.25">
      <c r="B710" s="240"/>
      <c r="C710" s="241"/>
      <c r="D710" s="209" t="s">
        <v>236</v>
      </c>
      <c r="E710" s="242" t="s">
        <v>1906</v>
      </c>
      <c r="F710" s="243" t="s">
        <v>290</v>
      </c>
      <c r="G710" s="241"/>
      <c r="H710" s="244">
        <v>22</v>
      </c>
      <c r="I710" s="245"/>
      <c r="J710" s="241"/>
      <c r="K710" s="241"/>
      <c r="L710" s="246"/>
      <c r="M710" s="247"/>
      <c r="N710" s="248"/>
      <c r="O710" s="248"/>
      <c r="P710" s="248"/>
      <c r="Q710" s="248"/>
      <c r="R710" s="248"/>
      <c r="S710" s="248"/>
      <c r="T710" s="249"/>
      <c r="AT710" s="250" t="s">
        <v>236</v>
      </c>
      <c r="AU710" s="250" t="s">
        <v>88</v>
      </c>
      <c r="AV710" s="16" t="s">
        <v>245</v>
      </c>
      <c r="AW710" s="16" t="s">
        <v>32</v>
      </c>
      <c r="AX710" s="16" t="s">
        <v>77</v>
      </c>
      <c r="AY710" s="250" t="s">
        <v>227</v>
      </c>
    </row>
    <row r="711" spans="1:65" s="15" customFormat="1" ht="11.25">
      <c r="B711" s="229"/>
      <c r="C711" s="230"/>
      <c r="D711" s="209" t="s">
        <v>236</v>
      </c>
      <c r="E711" s="231" t="s">
        <v>169</v>
      </c>
      <c r="F711" s="232" t="s">
        <v>244</v>
      </c>
      <c r="G711" s="230"/>
      <c r="H711" s="233">
        <v>339.5</v>
      </c>
      <c r="I711" s="234"/>
      <c r="J711" s="230"/>
      <c r="K711" s="230"/>
      <c r="L711" s="235"/>
      <c r="M711" s="236"/>
      <c r="N711" s="237"/>
      <c r="O711" s="237"/>
      <c r="P711" s="237"/>
      <c r="Q711" s="237"/>
      <c r="R711" s="237"/>
      <c r="S711" s="237"/>
      <c r="T711" s="238"/>
      <c r="AT711" s="239" t="s">
        <v>236</v>
      </c>
      <c r="AU711" s="239" t="s">
        <v>88</v>
      </c>
      <c r="AV711" s="15" t="s">
        <v>234</v>
      </c>
      <c r="AW711" s="15" t="s">
        <v>32</v>
      </c>
      <c r="AX711" s="15" t="s">
        <v>85</v>
      </c>
      <c r="AY711" s="239" t="s">
        <v>227</v>
      </c>
    </row>
    <row r="712" spans="1:65" s="2" customFormat="1" ht="62.65" customHeight="1">
      <c r="A712" s="35"/>
      <c r="B712" s="36"/>
      <c r="C712" s="251" t="s">
        <v>674</v>
      </c>
      <c r="D712" s="251" t="s">
        <v>556</v>
      </c>
      <c r="E712" s="252" t="s">
        <v>1907</v>
      </c>
      <c r="F712" s="253" t="s">
        <v>1908</v>
      </c>
      <c r="G712" s="254" t="s">
        <v>232</v>
      </c>
      <c r="H712" s="255">
        <v>169.17500000000001</v>
      </c>
      <c r="I712" s="256"/>
      <c r="J712" s="257">
        <f>ROUND(I712*H712,2)</f>
        <v>0</v>
      </c>
      <c r="K712" s="253" t="s">
        <v>249</v>
      </c>
      <c r="L712" s="258"/>
      <c r="M712" s="259" t="s">
        <v>1</v>
      </c>
      <c r="N712" s="260" t="s">
        <v>42</v>
      </c>
      <c r="O712" s="72"/>
      <c r="P712" s="203">
        <f>O712*H712</f>
        <v>0</v>
      </c>
      <c r="Q712" s="203">
        <v>9.9500000000000005E-2</v>
      </c>
      <c r="R712" s="203">
        <f>Q712*H712</f>
        <v>16.832912500000003</v>
      </c>
      <c r="S712" s="203">
        <v>0</v>
      </c>
      <c r="T712" s="204">
        <f>S712*H712</f>
        <v>0</v>
      </c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R712" s="205" t="s">
        <v>271</v>
      </c>
      <c r="AT712" s="205" t="s">
        <v>556</v>
      </c>
      <c r="AU712" s="205" t="s">
        <v>88</v>
      </c>
      <c r="AY712" s="18" t="s">
        <v>227</v>
      </c>
      <c r="BE712" s="206">
        <f>IF(N712="základní",J712,0)</f>
        <v>0</v>
      </c>
      <c r="BF712" s="206">
        <f>IF(N712="snížená",J712,0)</f>
        <v>0</v>
      </c>
      <c r="BG712" s="206">
        <f>IF(N712="zákl. přenesená",J712,0)</f>
        <v>0</v>
      </c>
      <c r="BH712" s="206">
        <f>IF(N712="sníž. přenesená",J712,0)</f>
        <v>0</v>
      </c>
      <c r="BI712" s="206">
        <f>IF(N712="nulová",J712,0)</f>
        <v>0</v>
      </c>
      <c r="BJ712" s="18" t="s">
        <v>85</v>
      </c>
      <c r="BK712" s="206">
        <f>ROUND(I712*H712,2)</f>
        <v>0</v>
      </c>
      <c r="BL712" s="18" t="s">
        <v>234</v>
      </c>
      <c r="BM712" s="205" t="s">
        <v>1909</v>
      </c>
    </row>
    <row r="713" spans="1:65" s="13" customFormat="1" ht="11.25">
      <c r="B713" s="207"/>
      <c r="C713" s="208"/>
      <c r="D713" s="209" t="s">
        <v>236</v>
      </c>
      <c r="E713" s="210" t="s">
        <v>1</v>
      </c>
      <c r="F713" s="211" t="s">
        <v>1910</v>
      </c>
      <c r="G713" s="208"/>
      <c r="H713" s="212">
        <v>169.17500000000001</v>
      </c>
      <c r="I713" s="213"/>
      <c r="J713" s="208"/>
      <c r="K713" s="208"/>
      <c r="L713" s="214"/>
      <c r="M713" s="215"/>
      <c r="N713" s="216"/>
      <c r="O713" s="216"/>
      <c r="P713" s="216"/>
      <c r="Q713" s="216"/>
      <c r="R713" s="216"/>
      <c r="S713" s="216"/>
      <c r="T713" s="217"/>
      <c r="AT713" s="218" t="s">
        <v>236</v>
      </c>
      <c r="AU713" s="218" t="s">
        <v>88</v>
      </c>
      <c r="AV713" s="13" t="s">
        <v>88</v>
      </c>
      <c r="AW713" s="13" t="s">
        <v>32</v>
      </c>
      <c r="AX713" s="13" t="s">
        <v>85</v>
      </c>
      <c r="AY713" s="218" t="s">
        <v>227</v>
      </c>
    </row>
    <row r="714" spans="1:65" s="2" customFormat="1" ht="76.349999999999994" customHeight="1">
      <c r="A714" s="35"/>
      <c r="B714" s="36"/>
      <c r="C714" s="251" t="s">
        <v>678</v>
      </c>
      <c r="D714" s="251" t="s">
        <v>556</v>
      </c>
      <c r="E714" s="252" t="s">
        <v>1911</v>
      </c>
      <c r="F714" s="253" t="s">
        <v>1912</v>
      </c>
      <c r="G714" s="254" t="s">
        <v>232</v>
      </c>
      <c r="H714" s="255">
        <v>48.48</v>
      </c>
      <c r="I714" s="256"/>
      <c r="J714" s="257">
        <f>ROUND(I714*H714,2)</f>
        <v>0</v>
      </c>
      <c r="K714" s="253" t="s">
        <v>249</v>
      </c>
      <c r="L714" s="258"/>
      <c r="M714" s="259" t="s">
        <v>1</v>
      </c>
      <c r="N714" s="260" t="s">
        <v>42</v>
      </c>
      <c r="O714" s="72"/>
      <c r="P714" s="203">
        <f>O714*H714</f>
        <v>0</v>
      </c>
      <c r="Q714" s="203">
        <v>9.9500000000000005E-2</v>
      </c>
      <c r="R714" s="203">
        <f>Q714*H714</f>
        <v>4.82376</v>
      </c>
      <c r="S714" s="203">
        <v>0</v>
      </c>
      <c r="T714" s="204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205" t="s">
        <v>271</v>
      </c>
      <c r="AT714" s="205" t="s">
        <v>556</v>
      </c>
      <c r="AU714" s="205" t="s">
        <v>88</v>
      </c>
      <c r="AY714" s="18" t="s">
        <v>227</v>
      </c>
      <c r="BE714" s="206">
        <f>IF(N714="základní",J714,0)</f>
        <v>0</v>
      </c>
      <c r="BF714" s="206">
        <f>IF(N714="snížená",J714,0)</f>
        <v>0</v>
      </c>
      <c r="BG714" s="206">
        <f>IF(N714="zákl. přenesená",J714,0)</f>
        <v>0</v>
      </c>
      <c r="BH714" s="206">
        <f>IF(N714="sníž. přenesená",J714,0)</f>
        <v>0</v>
      </c>
      <c r="BI714" s="206">
        <f>IF(N714="nulová",J714,0)</f>
        <v>0</v>
      </c>
      <c r="BJ714" s="18" t="s">
        <v>85</v>
      </c>
      <c r="BK714" s="206">
        <f>ROUND(I714*H714,2)</f>
        <v>0</v>
      </c>
      <c r="BL714" s="18" t="s">
        <v>234</v>
      </c>
      <c r="BM714" s="205" t="s">
        <v>1913</v>
      </c>
    </row>
    <row r="715" spans="1:65" s="13" customFormat="1" ht="11.25">
      <c r="B715" s="207"/>
      <c r="C715" s="208"/>
      <c r="D715" s="209" t="s">
        <v>236</v>
      </c>
      <c r="E715" s="210" t="s">
        <v>1</v>
      </c>
      <c r="F715" s="211" t="s">
        <v>1914</v>
      </c>
      <c r="G715" s="208"/>
      <c r="H715" s="212">
        <v>48.48</v>
      </c>
      <c r="I715" s="213"/>
      <c r="J715" s="208"/>
      <c r="K715" s="208"/>
      <c r="L715" s="214"/>
      <c r="M715" s="215"/>
      <c r="N715" s="216"/>
      <c r="O715" s="216"/>
      <c r="P715" s="216"/>
      <c r="Q715" s="216"/>
      <c r="R715" s="216"/>
      <c r="S715" s="216"/>
      <c r="T715" s="217"/>
      <c r="AT715" s="218" t="s">
        <v>236</v>
      </c>
      <c r="AU715" s="218" t="s">
        <v>88</v>
      </c>
      <c r="AV715" s="13" t="s">
        <v>88</v>
      </c>
      <c r="AW715" s="13" t="s">
        <v>32</v>
      </c>
      <c r="AX715" s="13" t="s">
        <v>85</v>
      </c>
      <c r="AY715" s="218" t="s">
        <v>227</v>
      </c>
    </row>
    <row r="716" spans="1:65" s="2" customFormat="1" ht="62.65" customHeight="1">
      <c r="A716" s="35"/>
      <c r="B716" s="36"/>
      <c r="C716" s="251" t="s">
        <v>682</v>
      </c>
      <c r="D716" s="251" t="s">
        <v>556</v>
      </c>
      <c r="E716" s="252" t="s">
        <v>1915</v>
      </c>
      <c r="F716" s="253" t="s">
        <v>1916</v>
      </c>
      <c r="G716" s="254" t="s">
        <v>232</v>
      </c>
      <c r="H716" s="255">
        <v>103.02</v>
      </c>
      <c r="I716" s="256"/>
      <c r="J716" s="257">
        <f>ROUND(I716*H716,2)</f>
        <v>0</v>
      </c>
      <c r="K716" s="253" t="s">
        <v>249</v>
      </c>
      <c r="L716" s="258"/>
      <c r="M716" s="259" t="s">
        <v>1</v>
      </c>
      <c r="N716" s="260" t="s">
        <v>42</v>
      </c>
      <c r="O716" s="72"/>
      <c r="P716" s="203">
        <f>O716*H716</f>
        <v>0</v>
      </c>
      <c r="Q716" s="203">
        <v>9.9500000000000005E-2</v>
      </c>
      <c r="R716" s="203">
        <f>Q716*H716</f>
        <v>10.250490000000001</v>
      </c>
      <c r="S716" s="203">
        <v>0</v>
      </c>
      <c r="T716" s="204">
        <f>S716*H716</f>
        <v>0</v>
      </c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R716" s="205" t="s">
        <v>271</v>
      </c>
      <c r="AT716" s="205" t="s">
        <v>556</v>
      </c>
      <c r="AU716" s="205" t="s">
        <v>88</v>
      </c>
      <c r="AY716" s="18" t="s">
        <v>227</v>
      </c>
      <c r="BE716" s="206">
        <f>IF(N716="základní",J716,0)</f>
        <v>0</v>
      </c>
      <c r="BF716" s="206">
        <f>IF(N716="snížená",J716,0)</f>
        <v>0</v>
      </c>
      <c r="BG716" s="206">
        <f>IF(N716="zákl. přenesená",J716,0)</f>
        <v>0</v>
      </c>
      <c r="BH716" s="206">
        <f>IF(N716="sníž. přenesená",J716,0)</f>
        <v>0</v>
      </c>
      <c r="BI716" s="206">
        <f>IF(N716="nulová",J716,0)</f>
        <v>0</v>
      </c>
      <c r="BJ716" s="18" t="s">
        <v>85</v>
      </c>
      <c r="BK716" s="206">
        <f>ROUND(I716*H716,2)</f>
        <v>0</v>
      </c>
      <c r="BL716" s="18" t="s">
        <v>234</v>
      </c>
      <c r="BM716" s="205" t="s">
        <v>1917</v>
      </c>
    </row>
    <row r="717" spans="1:65" s="13" customFormat="1" ht="11.25">
      <c r="B717" s="207"/>
      <c r="C717" s="208"/>
      <c r="D717" s="209" t="s">
        <v>236</v>
      </c>
      <c r="E717" s="210" t="s">
        <v>1</v>
      </c>
      <c r="F717" s="211" t="s">
        <v>1918</v>
      </c>
      <c r="G717" s="208"/>
      <c r="H717" s="212">
        <v>103.02</v>
      </c>
      <c r="I717" s="213"/>
      <c r="J717" s="208"/>
      <c r="K717" s="208"/>
      <c r="L717" s="214"/>
      <c r="M717" s="215"/>
      <c r="N717" s="216"/>
      <c r="O717" s="216"/>
      <c r="P717" s="216"/>
      <c r="Q717" s="216"/>
      <c r="R717" s="216"/>
      <c r="S717" s="216"/>
      <c r="T717" s="217"/>
      <c r="AT717" s="218" t="s">
        <v>236</v>
      </c>
      <c r="AU717" s="218" t="s">
        <v>88</v>
      </c>
      <c r="AV717" s="13" t="s">
        <v>88</v>
      </c>
      <c r="AW717" s="13" t="s">
        <v>32</v>
      </c>
      <c r="AX717" s="13" t="s">
        <v>85</v>
      </c>
      <c r="AY717" s="218" t="s">
        <v>227</v>
      </c>
    </row>
    <row r="718" spans="1:65" s="2" customFormat="1" ht="62.65" customHeight="1">
      <c r="A718" s="35"/>
      <c r="B718" s="36"/>
      <c r="C718" s="251" t="s">
        <v>686</v>
      </c>
      <c r="D718" s="251" t="s">
        <v>556</v>
      </c>
      <c r="E718" s="252" t="s">
        <v>1919</v>
      </c>
      <c r="F718" s="253" t="s">
        <v>1920</v>
      </c>
      <c r="G718" s="254" t="s">
        <v>232</v>
      </c>
      <c r="H718" s="255">
        <v>16.16</v>
      </c>
      <c r="I718" s="256"/>
      <c r="J718" s="257">
        <f>ROUND(I718*H718,2)</f>
        <v>0</v>
      </c>
      <c r="K718" s="253" t="s">
        <v>249</v>
      </c>
      <c r="L718" s="258"/>
      <c r="M718" s="259" t="s">
        <v>1</v>
      </c>
      <c r="N718" s="260" t="s">
        <v>42</v>
      </c>
      <c r="O718" s="72"/>
      <c r="P718" s="203">
        <f>O718*H718</f>
        <v>0</v>
      </c>
      <c r="Q718" s="203">
        <v>9.9500000000000005E-2</v>
      </c>
      <c r="R718" s="203">
        <f>Q718*H718</f>
        <v>1.60792</v>
      </c>
      <c r="S718" s="203">
        <v>0</v>
      </c>
      <c r="T718" s="204">
        <f>S718*H718</f>
        <v>0</v>
      </c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R718" s="205" t="s">
        <v>271</v>
      </c>
      <c r="AT718" s="205" t="s">
        <v>556</v>
      </c>
      <c r="AU718" s="205" t="s">
        <v>88</v>
      </c>
      <c r="AY718" s="18" t="s">
        <v>227</v>
      </c>
      <c r="BE718" s="206">
        <f>IF(N718="základní",J718,0)</f>
        <v>0</v>
      </c>
      <c r="BF718" s="206">
        <f>IF(N718="snížená",J718,0)</f>
        <v>0</v>
      </c>
      <c r="BG718" s="206">
        <f>IF(N718="zákl. přenesená",J718,0)</f>
        <v>0</v>
      </c>
      <c r="BH718" s="206">
        <f>IF(N718="sníž. přenesená",J718,0)</f>
        <v>0</v>
      </c>
      <c r="BI718" s="206">
        <f>IF(N718="nulová",J718,0)</f>
        <v>0</v>
      </c>
      <c r="BJ718" s="18" t="s">
        <v>85</v>
      </c>
      <c r="BK718" s="206">
        <f>ROUND(I718*H718,2)</f>
        <v>0</v>
      </c>
      <c r="BL718" s="18" t="s">
        <v>234</v>
      </c>
      <c r="BM718" s="205" t="s">
        <v>1921</v>
      </c>
    </row>
    <row r="719" spans="1:65" s="13" customFormat="1" ht="11.25">
      <c r="B719" s="207"/>
      <c r="C719" s="208"/>
      <c r="D719" s="209" t="s">
        <v>236</v>
      </c>
      <c r="E719" s="210" t="s">
        <v>1</v>
      </c>
      <c r="F719" s="211" t="s">
        <v>1922</v>
      </c>
      <c r="G719" s="208"/>
      <c r="H719" s="212">
        <v>16.16</v>
      </c>
      <c r="I719" s="213"/>
      <c r="J719" s="208"/>
      <c r="K719" s="208"/>
      <c r="L719" s="214"/>
      <c r="M719" s="215"/>
      <c r="N719" s="216"/>
      <c r="O719" s="216"/>
      <c r="P719" s="216"/>
      <c r="Q719" s="216"/>
      <c r="R719" s="216"/>
      <c r="S719" s="216"/>
      <c r="T719" s="217"/>
      <c r="AT719" s="218" t="s">
        <v>236</v>
      </c>
      <c r="AU719" s="218" t="s">
        <v>88</v>
      </c>
      <c r="AV719" s="13" t="s">
        <v>88</v>
      </c>
      <c r="AW719" s="13" t="s">
        <v>32</v>
      </c>
      <c r="AX719" s="13" t="s">
        <v>85</v>
      </c>
      <c r="AY719" s="218" t="s">
        <v>227</v>
      </c>
    </row>
    <row r="720" spans="1:65" s="2" customFormat="1" ht="62.65" customHeight="1">
      <c r="A720" s="35"/>
      <c r="B720" s="36"/>
      <c r="C720" s="251" t="s">
        <v>690</v>
      </c>
      <c r="D720" s="251" t="s">
        <v>556</v>
      </c>
      <c r="E720" s="252" t="s">
        <v>1923</v>
      </c>
      <c r="F720" s="253" t="s">
        <v>1924</v>
      </c>
      <c r="G720" s="254" t="s">
        <v>232</v>
      </c>
      <c r="H720" s="255">
        <v>6.06</v>
      </c>
      <c r="I720" s="256"/>
      <c r="J720" s="257">
        <f>ROUND(I720*H720,2)</f>
        <v>0</v>
      </c>
      <c r="K720" s="253" t="s">
        <v>249</v>
      </c>
      <c r="L720" s="258"/>
      <c r="M720" s="259" t="s">
        <v>1</v>
      </c>
      <c r="N720" s="260" t="s">
        <v>42</v>
      </c>
      <c r="O720" s="72"/>
      <c r="P720" s="203">
        <f>O720*H720</f>
        <v>0</v>
      </c>
      <c r="Q720" s="203">
        <v>9.9500000000000005E-2</v>
      </c>
      <c r="R720" s="203">
        <f>Q720*H720</f>
        <v>0.60297000000000001</v>
      </c>
      <c r="S720" s="203">
        <v>0</v>
      </c>
      <c r="T720" s="204">
        <f>S720*H720</f>
        <v>0</v>
      </c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R720" s="205" t="s">
        <v>271</v>
      </c>
      <c r="AT720" s="205" t="s">
        <v>556</v>
      </c>
      <c r="AU720" s="205" t="s">
        <v>88</v>
      </c>
      <c r="AY720" s="18" t="s">
        <v>227</v>
      </c>
      <c r="BE720" s="206">
        <f>IF(N720="základní",J720,0)</f>
        <v>0</v>
      </c>
      <c r="BF720" s="206">
        <f>IF(N720="snížená",J720,0)</f>
        <v>0</v>
      </c>
      <c r="BG720" s="206">
        <f>IF(N720="zákl. přenesená",J720,0)</f>
        <v>0</v>
      </c>
      <c r="BH720" s="206">
        <f>IF(N720="sníž. přenesená",J720,0)</f>
        <v>0</v>
      </c>
      <c r="BI720" s="206">
        <f>IF(N720="nulová",J720,0)</f>
        <v>0</v>
      </c>
      <c r="BJ720" s="18" t="s">
        <v>85</v>
      </c>
      <c r="BK720" s="206">
        <f>ROUND(I720*H720,2)</f>
        <v>0</v>
      </c>
      <c r="BL720" s="18" t="s">
        <v>234</v>
      </c>
      <c r="BM720" s="205" t="s">
        <v>1925</v>
      </c>
    </row>
    <row r="721" spans="1:65" s="13" customFormat="1" ht="11.25">
      <c r="B721" s="207"/>
      <c r="C721" s="208"/>
      <c r="D721" s="209" t="s">
        <v>236</v>
      </c>
      <c r="E721" s="210" t="s">
        <v>1</v>
      </c>
      <c r="F721" s="211" t="s">
        <v>1926</v>
      </c>
      <c r="G721" s="208"/>
      <c r="H721" s="212">
        <v>6.06</v>
      </c>
      <c r="I721" s="213"/>
      <c r="J721" s="208"/>
      <c r="K721" s="208"/>
      <c r="L721" s="214"/>
      <c r="M721" s="215"/>
      <c r="N721" s="216"/>
      <c r="O721" s="216"/>
      <c r="P721" s="216"/>
      <c r="Q721" s="216"/>
      <c r="R721" s="216"/>
      <c r="S721" s="216"/>
      <c r="T721" s="217"/>
      <c r="AT721" s="218" t="s">
        <v>236</v>
      </c>
      <c r="AU721" s="218" t="s">
        <v>88</v>
      </c>
      <c r="AV721" s="13" t="s">
        <v>88</v>
      </c>
      <c r="AW721" s="13" t="s">
        <v>32</v>
      </c>
      <c r="AX721" s="13" t="s">
        <v>85</v>
      </c>
      <c r="AY721" s="218" t="s">
        <v>227</v>
      </c>
    </row>
    <row r="722" spans="1:65" s="2" customFormat="1" ht="37.9" customHeight="1">
      <c r="A722" s="35"/>
      <c r="B722" s="36"/>
      <c r="C722" s="194" t="s">
        <v>694</v>
      </c>
      <c r="D722" s="194" t="s">
        <v>229</v>
      </c>
      <c r="E722" s="195" t="s">
        <v>1927</v>
      </c>
      <c r="F722" s="196" t="s">
        <v>1928</v>
      </c>
      <c r="G722" s="197" t="s">
        <v>342</v>
      </c>
      <c r="H722" s="198">
        <v>20</v>
      </c>
      <c r="I722" s="199"/>
      <c r="J722" s="200">
        <f>ROUND(I722*H722,2)</f>
        <v>0</v>
      </c>
      <c r="K722" s="196" t="s">
        <v>249</v>
      </c>
      <c r="L722" s="40"/>
      <c r="M722" s="201" t="s">
        <v>1</v>
      </c>
      <c r="N722" s="202" t="s">
        <v>42</v>
      </c>
      <c r="O722" s="72"/>
      <c r="P722" s="203">
        <f>O722*H722</f>
        <v>0</v>
      </c>
      <c r="Q722" s="203">
        <v>1.67E-3</v>
      </c>
      <c r="R722" s="203">
        <f>Q722*H722</f>
        <v>3.3399999999999999E-2</v>
      </c>
      <c r="S722" s="203">
        <v>0</v>
      </c>
      <c r="T722" s="204">
        <f>S722*H722</f>
        <v>0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205" t="s">
        <v>234</v>
      </c>
      <c r="AT722" s="205" t="s">
        <v>229</v>
      </c>
      <c r="AU722" s="205" t="s">
        <v>88</v>
      </c>
      <c r="AY722" s="18" t="s">
        <v>227</v>
      </c>
      <c r="BE722" s="206">
        <f>IF(N722="základní",J722,0)</f>
        <v>0</v>
      </c>
      <c r="BF722" s="206">
        <f>IF(N722="snížená",J722,0)</f>
        <v>0</v>
      </c>
      <c r="BG722" s="206">
        <f>IF(N722="zákl. přenesená",J722,0)</f>
        <v>0</v>
      </c>
      <c r="BH722" s="206">
        <f>IF(N722="sníž. přenesená",J722,0)</f>
        <v>0</v>
      </c>
      <c r="BI722" s="206">
        <f>IF(N722="nulová",J722,0)</f>
        <v>0</v>
      </c>
      <c r="BJ722" s="18" t="s">
        <v>85</v>
      </c>
      <c r="BK722" s="206">
        <f>ROUND(I722*H722,2)</f>
        <v>0</v>
      </c>
      <c r="BL722" s="18" t="s">
        <v>234</v>
      </c>
      <c r="BM722" s="205" t="s">
        <v>1929</v>
      </c>
    </row>
    <row r="723" spans="1:65" s="2" customFormat="1" ht="24.2" customHeight="1">
      <c r="A723" s="35"/>
      <c r="B723" s="36"/>
      <c r="C723" s="251" t="s">
        <v>699</v>
      </c>
      <c r="D723" s="251" t="s">
        <v>556</v>
      </c>
      <c r="E723" s="252" t="s">
        <v>1930</v>
      </c>
      <c r="F723" s="253" t="s">
        <v>1931</v>
      </c>
      <c r="G723" s="254" t="s">
        <v>342</v>
      </c>
      <c r="H723" s="255">
        <v>4</v>
      </c>
      <c r="I723" s="256"/>
      <c r="J723" s="257">
        <f>ROUND(I723*H723,2)</f>
        <v>0</v>
      </c>
      <c r="K723" s="253" t="s">
        <v>249</v>
      </c>
      <c r="L723" s="258"/>
      <c r="M723" s="259" t="s">
        <v>1</v>
      </c>
      <c r="N723" s="260" t="s">
        <v>42</v>
      </c>
      <c r="O723" s="72"/>
      <c r="P723" s="203">
        <f>O723*H723</f>
        <v>0</v>
      </c>
      <c r="Q723" s="203">
        <v>9.5999999999999992E-3</v>
      </c>
      <c r="R723" s="203">
        <f>Q723*H723</f>
        <v>3.8399999999999997E-2</v>
      </c>
      <c r="S723" s="203">
        <v>0</v>
      </c>
      <c r="T723" s="204">
        <f>S723*H723</f>
        <v>0</v>
      </c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R723" s="205" t="s">
        <v>271</v>
      </c>
      <c r="AT723" s="205" t="s">
        <v>556</v>
      </c>
      <c r="AU723" s="205" t="s">
        <v>88</v>
      </c>
      <c r="AY723" s="18" t="s">
        <v>227</v>
      </c>
      <c r="BE723" s="206">
        <f>IF(N723="základní",J723,0)</f>
        <v>0</v>
      </c>
      <c r="BF723" s="206">
        <f>IF(N723="snížená",J723,0)</f>
        <v>0</v>
      </c>
      <c r="BG723" s="206">
        <f>IF(N723="zákl. přenesená",J723,0)</f>
        <v>0</v>
      </c>
      <c r="BH723" s="206">
        <f>IF(N723="sníž. přenesená",J723,0)</f>
        <v>0</v>
      </c>
      <c r="BI723" s="206">
        <f>IF(N723="nulová",J723,0)</f>
        <v>0</v>
      </c>
      <c r="BJ723" s="18" t="s">
        <v>85</v>
      </c>
      <c r="BK723" s="206">
        <f>ROUND(I723*H723,2)</f>
        <v>0</v>
      </c>
      <c r="BL723" s="18" t="s">
        <v>234</v>
      </c>
      <c r="BM723" s="205" t="s">
        <v>1932</v>
      </c>
    </row>
    <row r="724" spans="1:65" s="13" customFormat="1" ht="11.25">
      <c r="B724" s="207"/>
      <c r="C724" s="208"/>
      <c r="D724" s="209" t="s">
        <v>236</v>
      </c>
      <c r="E724" s="210" t="s">
        <v>1</v>
      </c>
      <c r="F724" s="211" t="s">
        <v>1933</v>
      </c>
      <c r="G724" s="208"/>
      <c r="H724" s="212">
        <v>3</v>
      </c>
      <c r="I724" s="213"/>
      <c r="J724" s="208"/>
      <c r="K724" s="208"/>
      <c r="L724" s="214"/>
      <c r="M724" s="215"/>
      <c r="N724" s="216"/>
      <c r="O724" s="216"/>
      <c r="P724" s="216"/>
      <c r="Q724" s="216"/>
      <c r="R724" s="216"/>
      <c r="S724" s="216"/>
      <c r="T724" s="217"/>
      <c r="AT724" s="218" t="s">
        <v>236</v>
      </c>
      <c r="AU724" s="218" t="s">
        <v>88</v>
      </c>
      <c r="AV724" s="13" t="s">
        <v>88</v>
      </c>
      <c r="AW724" s="13" t="s">
        <v>32</v>
      </c>
      <c r="AX724" s="13" t="s">
        <v>77</v>
      </c>
      <c r="AY724" s="218" t="s">
        <v>227</v>
      </c>
    </row>
    <row r="725" spans="1:65" s="13" customFormat="1" ht="11.25">
      <c r="B725" s="207"/>
      <c r="C725" s="208"/>
      <c r="D725" s="209" t="s">
        <v>236</v>
      </c>
      <c r="E725" s="210" t="s">
        <v>1</v>
      </c>
      <c r="F725" s="211" t="s">
        <v>1934</v>
      </c>
      <c r="G725" s="208"/>
      <c r="H725" s="212">
        <v>1</v>
      </c>
      <c r="I725" s="213"/>
      <c r="J725" s="208"/>
      <c r="K725" s="208"/>
      <c r="L725" s="214"/>
      <c r="M725" s="215"/>
      <c r="N725" s="216"/>
      <c r="O725" s="216"/>
      <c r="P725" s="216"/>
      <c r="Q725" s="216"/>
      <c r="R725" s="216"/>
      <c r="S725" s="216"/>
      <c r="T725" s="217"/>
      <c r="AT725" s="218" t="s">
        <v>236</v>
      </c>
      <c r="AU725" s="218" t="s">
        <v>88</v>
      </c>
      <c r="AV725" s="13" t="s">
        <v>88</v>
      </c>
      <c r="AW725" s="13" t="s">
        <v>32</v>
      </c>
      <c r="AX725" s="13" t="s">
        <v>77</v>
      </c>
      <c r="AY725" s="218" t="s">
        <v>227</v>
      </c>
    </row>
    <row r="726" spans="1:65" s="15" customFormat="1" ht="11.25">
      <c r="B726" s="229"/>
      <c r="C726" s="230"/>
      <c r="D726" s="209" t="s">
        <v>236</v>
      </c>
      <c r="E726" s="231" t="s">
        <v>1</v>
      </c>
      <c r="F726" s="232" t="s">
        <v>244</v>
      </c>
      <c r="G726" s="230"/>
      <c r="H726" s="233">
        <v>4</v>
      </c>
      <c r="I726" s="234"/>
      <c r="J726" s="230"/>
      <c r="K726" s="230"/>
      <c r="L726" s="235"/>
      <c r="M726" s="236"/>
      <c r="N726" s="237"/>
      <c r="O726" s="237"/>
      <c r="P726" s="237"/>
      <c r="Q726" s="237"/>
      <c r="R726" s="237"/>
      <c r="S726" s="237"/>
      <c r="T726" s="238"/>
      <c r="AT726" s="239" t="s">
        <v>236</v>
      </c>
      <c r="AU726" s="239" t="s">
        <v>88</v>
      </c>
      <c r="AV726" s="15" t="s">
        <v>234</v>
      </c>
      <c r="AW726" s="15" t="s">
        <v>32</v>
      </c>
      <c r="AX726" s="15" t="s">
        <v>85</v>
      </c>
      <c r="AY726" s="239" t="s">
        <v>227</v>
      </c>
    </row>
    <row r="727" spans="1:65" s="2" customFormat="1" ht="24.2" customHeight="1">
      <c r="A727" s="35"/>
      <c r="B727" s="36"/>
      <c r="C727" s="251" t="s">
        <v>703</v>
      </c>
      <c r="D727" s="251" t="s">
        <v>556</v>
      </c>
      <c r="E727" s="252" t="s">
        <v>1935</v>
      </c>
      <c r="F727" s="253" t="s">
        <v>1936</v>
      </c>
      <c r="G727" s="254" t="s">
        <v>342</v>
      </c>
      <c r="H727" s="255">
        <v>16</v>
      </c>
      <c r="I727" s="256"/>
      <c r="J727" s="257">
        <f>ROUND(I727*H727,2)</f>
        <v>0</v>
      </c>
      <c r="K727" s="253" t="s">
        <v>249</v>
      </c>
      <c r="L727" s="258"/>
      <c r="M727" s="259" t="s">
        <v>1</v>
      </c>
      <c r="N727" s="260" t="s">
        <v>42</v>
      </c>
      <c r="O727" s="72"/>
      <c r="P727" s="203">
        <f>O727*H727</f>
        <v>0</v>
      </c>
      <c r="Q727" s="203">
        <v>1.09E-2</v>
      </c>
      <c r="R727" s="203">
        <f>Q727*H727</f>
        <v>0.1744</v>
      </c>
      <c r="S727" s="203">
        <v>0</v>
      </c>
      <c r="T727" s="204">
        <f>S727*H727</f>
        <v>0</v>
      </c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R727" s="205" t="s">
        <v>271</v>
      </c>
      <c r="AT727" s="205" t="s">
        <v>556</v>
      </c>
      <c r="AU727" s="205" t="s">
        <v>88</v>
      </c>
      <c r="AY727" s="18" t="s">
        <v>227</v>
      </c>
      <c r="BE727" s="206">
        <f>IF(N727="základní",J727,0)</f>
        <v>0</v>
      </c>
      <c r="BF727" s="206">
        <f>IF(N727="snížená",J727,0)</f>
        <v>0</v>
      </c>
      <c r="BG727" s="206">
        <f>IF(N727="zákl. přenesená",J727,0)</f>
        <v>0</v>
      </c>
      <c r="BH727" s="206">
        <f>IF(N727="sníž. přenesená",J727,0)</f>
        <v>0</v>
      </c>
      <c r="BI727" s="206">
        <f>IF(N727="nulová",J727,0)</f>
        <v>0</v>
      </c>
      <c r="BJ727" s="18" t="s">
        <v>85</v>
      </c>
      <c r="BK727" s="206">
        <f>ROUND(I727*H727,2)</f>
        <v>0</v>
      </c>
      <c r="BL727" s="18" t="s">
        <v>234</v>
      </c>
      <c r="BM727" s="205" t="s">
        <v>1937</v>
      </c>
    </row>
    <row r="728" spans="1:65" s="13" customFormat="1" ht="11.25">
      <c r="B728" s="207"/>
      <c r="C728" s="208"/>
      <c r="D728" s="209" t="s">
        <v>236</v>
      </c>
      <c r="E728" s="210" t="s">
        <v>1</v>
      </c>
      <c r="F728" s="211" t="s">
        <v>1933</v>
      </c>
      <c r="G728" s="208"/>
      <c r="H728" s="212">
        <v>3</v>
      </c>
      <c r="I728" s="213"/>
      <c r="J728" s="208"/>
      <c r="K728" s="208"/>
      <c r="L728" s="214"/>
      <c r="M728" s="215"/>
      <c r="N728" s="216"/>
      <c r="O728" s="216"/>
      <c r="P728" s="216"/>
      <c r="Q728" s="216"/>
      <c r="R728" s="216"/>
      <c r="S728" s="216"/>
      <c r="T728" s="217"/>
      <c r="AT728" s="218" t="s">
        <v>236</v>
      </c>
      <c r="AU728" s="218" t="s">
        <v>88</v>
      </c>
      <c r="AV728" s="13" t="s">
        <v>88</v>
      </c>
      <c r="AW728" s="13" t="s">
        <v>32</v>
      </c>
      <c r="AX728" s="13" t="s">
        <v>77</v>
      </c>
      <c r="AY728" s="218" t="s">
        <v>227</v>
      </c>
    </row>
    <row r="729" spans="1:65" s="13" customFormat="1" ht="11.25">
      <c r="B729" s="207"/>
      <c r="C729" s="208"/>
      <c r="D729" s="209" t="s">
        <v>236</v>
      </c>
      <c r="E729" s="210" t="s">
        <v>1</v>
      </c>
      <c r="F729" s="211" t="s">
        <v>1938</v>
      </c>
      <c r="G729" s="208"/>
      <c r="H729" s="212">
        <v>5</v>
      </c>
      <c r="I729" s="213"/>
      <c r="J729" s="208"/>
      <c r="K729" s="208"/>
      <c r="L729" s="214"/>
      <c r="M729" s="215"/>
      <c r="N729" s="216"/>
      <c r="O729" s="216"/>
      <c r="P729" s="216"/>
      <c r="Q729" s="216"/>
      <c r="R729" s="216"/>
      <c r="S729" s="216"/>
      <c r="T729" s="217"/>
      <c r="AT729" s="218" t="s">
        <v>236</v>
      </c>
      <c r="AU729" s="218" t="s">
        <v>88</v>
      </c>
      <c r="AV729" s="13" t="s">
        <v>88</v>
      </c>
      <c r="AW729" s="13" t="s">
        <v>32</v>
      </c>
      <c r="AX729" s="13" t="s">
        <v>77</v>
      </c>
      <c r="AY729" s="218" t="s">
        <v>227</v>
      </c>
    </row>
    <row r="730" spans="1:65" s="13" customFormat="1" ht="11.25">
      <c r="B730" s="207"/>
      <c r="C730" s="208"/>
      <c r="D730" s="209" t="s">
        <v>236</v>
      </c>
      <c r="E730" s="210" t="s">
        <v>1</v>
      </c>
      <c r="F730" s="211" t="s">
        <v>1939</v>
      </c>
      <c r="G730" s="208"/>
      <c r="H730" s="212">
        <v>2</v>
      </c>
      <c r="I730" s="213"/>
      <c r="J730" s="208"/>
      <c r="K730" s="208"/>
      <c r="L730" s="214"/>
      <c r="M730" s="215"/>
      <c r="N730" s="216"/>
      <c r="O730" s="216"/>
      <c r="P730" s="216"/>
      <c r="Q730" s="216"/>
      <c r="R730" s="216"/>
      <c r="S730" s="216"/>
      <c r="T730" s="217"/>
      <c r="AT730" s="218" t="s">
        <v>236</v>
      </c>
      <c r="AU730" s="218" t="s">
        <v>88</v>
      </c>
      <c r="AV730" s="13" t="s">
        <v>88</v>
      </c>
      <c r="AW730" s="13" t="s">
        <v>32</v>
      </c>
      <c r="AX730" s="13" t="s">
        <v>77</v>
      </c>
      <c r="AY730" s="218" t="s">
        <v>227</v>
      </c>
    </row>
    <row r="731" spans="1:65" s="13" customFormat="1" ht="11.25">
      <c r="B731" s="207"/>
      <c r="C731" s="208"/>
      <c r="D731" s="209" t="s">
        <v>236</v>
      </c>
      <c r="E731" s="210" t="s">
        <v>1</v>
      </c>
      <c r="F731" s="211" t="s">
        <v>1940</v>
      </c>
      <c r="G731" s="208"/>
      <c r="H731" s="212">
        <v>6</v>
      </c>
      <c r="I731" s="213"/>
      <c r="J731" s="208"/>
      <c r="K731" s="208"/>
      <c r="L731" s="214"/>
      <c r="M731" s="215"/>
      <c r="N731" s="216"/>
      <c r="O731" s="216"/>
      <c r="P731" s="216"/>
      <c r="Q731" s="216"/>
      <c r="R731" s="216"/>
      <c r="S731" s="216"/>
      <c r="T731" s="217"/>
      <c r="AT731" s="218" t="s">
        <v>236</v>
      </c>
      <c r="AU731" s="218" t="s">
        <v>88</v>
      </c>
      <c r="AV731" s="13" t="s">
        <v>88</v>
      </c>
      <c r="AW731" s="13" t="s">
        <v>32</v>
      </c>
      <c r="AX731" s="13" t="s">
        <v>77</v>
      </c>
      <c r="AY731" s="218" t="s">
        <v>227</v>
      </c>
    </row>
    <row r="732" spans="1:65" s="15" customFormat="1" ht="11.25">
      <c r="B732" s="229"/>
      <c r="C732" s="230"/>
      <c r="D732" s="209" t="s">
        <v>236</v>
      </c>
      <c r="E732" s="231" t="s">
        <v>1</v>
      </c>
      <c r="F732" s="232" t="s">
        <v>244</v>
      </c>
      <c r="G732" s="230"/>
      <c r="H732" s="233">
        <v>16</v>
      </c>
      <c r="I732" s="234"/>
      <c r="J732" s="230"/>
      <c r="K732" s="230"/>
      <c r="L732" s="235"/>
      <c r="M732" s="236"/>
      <c r="N732" s="237"/>
      <c r="O732" s="237"/>
      <c r="P732" s="237"/>
      <c r="Q732" s="237"/>
      <c r="R732" s="237"/>
      <c r="S732" s="237"/>
      <c r="T732" s="238"/>
      <c r="AT732" s="239" t="s">
        <v>236</v>
      </c>
      <c r="AU732" s="239" t="s">
        <v>88</v>
      </c>
      <c r="AV732" s="15" t="s">
        <v>234</v>
      </c>
      <c r="AW732" s="15" t="s">
        <v>32</v>
      </c>
      <c r="AX732" s="15" t="s">
        <v>85</v>
      </c>
      <c r="AY732" s="239" t="s">
        <v>227</v>
      </c>
    </row>
    <row r="733" spans="1:65" s="2" customFormat="1" ht="24.2" customHeight="1">
      <c r="A733" s="35"/>
      <c r="B733" s="36"/>
      <c r="C733" s="194" t="s">
        <v>710</v>
      </c>
      <c r="D733" s="194" t="s">
        <v>229</v>
      </c>
      <c r="E733" s="195" t="s">
        <v>1941</v>
      </c>
      <c r="F733" s="196" t="s">
        <v>1942</v>
      </c>
      <c r="G733" s="197" t="s">
        <v>342</v>
      </c>
      <c r="H733" s="198">
        <v>2</v>
      </c>
      <c r="I733" s="199"/>
      <c r="J733" s="200">
        <f>ROUND(I733*H733,2)</f>
        <v>0</v>
      </c>
      <c r="K733" s="196" t="s">
        <v>233</v>
      </c>
      <c r="L733" s="40"/>
      <c r="M733" s="201" t="s">
        <v>1</v>
      </c>
      <c r="N733" s="202" t="s">
        <v>42</v>
      </c>
      <c r="O733" s="72"/>
      <c r="P733" s="203">
        <f>O733*H733</f>
        <v>0</v>
      </c>
      <c r="Q733" s="203">
        <v>2.96E-3</v>
      </c>
      <c r="R733" s="203">
        <f>Q733*H733</f>
        <v>5.9199999999999999E-3</v>
      </c>
      <c r="S733" s="203">
        <v>0</v>
      </c>
      <c r="T733" s="204">
        <f>S733*H733</f>
        <v>0</v>
      </c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R733" s="205" t="s">
        <v>234</v>
      </c>
      <c r="AT733" s="205" t="s">
        <v>229</v>
      </c>
      <c r="AU733" s="205" t="s">
        <v>88</v>
      </c>
      <c r="AY733" s="18" t="s">
        <v>227</v>
      </c>
      <c r="BE733" s="206">
        <f>IF(N733="základní",J733,0)</f>
        <v>0</v>
      </c>
      <c r="BF733" s="206">
        <f>IF(N733="snížená",J733,0)</f>
        <v>0</v>
      </c>
      <c r="BG733" s="206">
        <f>IF(N733="zákl. přenesená",J733,0)</f>
        <v>0</v>
      </c>
      <c r="BH733" s="206">
        <f>IF(N733="sníž. přenesená",J733,0)</f>
        <v>0</v>
      </c>
      <c r="BI733" s="206">
        <f>IF(N733="nulová",J733,0)</f>
        <v>0</v>
      </c>
      <c r="BJ733" s="18" t="s">
        <v>85</v>
      </c>
      <c r="BK733" s="206">
        <f>ROUND(I733*H733,2)</f>
        <v>0</v>
      </c>
      <c r="BL733" s="18" t="s">
        <v>234</v>
      </c>
      <c r="BM733" s="205" t="s">
        <v>1943</v>
      </c>
    </row>
    <row r="734" spans="1:65" s="2" customFormat="1" ht="24.2" customHeight="1">
      <c r="A734" s="35"/>
      <c r="B734" s="36"/>
      <c r="C734" s="251" t="s">
        <v>718</v>
      </c>
      <c r="D734" s="251" t="s">
        <v>556</v>
      </c>
      <c r="E734" s="252" t="s">
        <v>1944</v>
      </c>
      <c r="F734" s="253" t="s">
        <v>1945</v>
      </c>
      <c r="G734" s="254" t="s">
        <v>342</v>
      </c>
      <c r="H734" s="255">
        <v>2</v>
      </c>
      <c r="I734" s="256"/>
      <c r="J734" s="257">
        <f>ROUND(I734*H734,2)</f>
        <v>0</v>
      </c>
      <c r="K734" s="253" t="s">
        <v>249</v>
      </c>
      <c r="L734" s="258"/>
      <c r="M734" s="259" t="s">
        <v>1</v>
      </c>
      <c r="N734" s="260" t="s">
        <v>42</v>
      </c>
      <c r="O734" s="72"/>
      <c r="P734" s="203">
        <f>O734*H734</f>
        <v>0</v>
      </c>
      <c r="Q734" s="203">
        <v>2.5999999999999999E-2</v>
      </c>
      <c r="R734" s="203">
        <f>Q734*H734</f>
        <v>5.1999999999999998E-2</v>
      </c>
      <c r="S734" s="203">
        <v>0</v>
      </c>
      <c r="T734" s="204">
        <f>S734*H734</f>
        <v>0</v>
      </c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R734" s="205" t="s">
        <v>271</v>
      </c>
      <c r="AT734" s="205" t="s">
        <v>556</v>
      </c>
      <c r="AU734" s="205" t="s">
        <v>88</v>
      </c>
      <c r="AY734" s="18" t="s">
        <v>227</v>
      </c>
      <c r="BE734" s="206">
        <f>IF(N734="základní",J734,0)</f>
        <v>0</v>
      </c>
      <c r="BF734" s="206">
        <f>IF(N734="snížená",J734,0)</f>
        <v>0</v>
      </c>
      <c r="BG734" s="206">
        <f>IF(N734="zákl. přenesená",J734,0)</f>
        <v>0</v>
      </c>
      <c r="BH734" s="206">
        <f>IF(N734="sníž. přenesená",J734,0)</f>
        <v>0</v>
      </c>
      <c r="BI734" s="206">
        <f>IF(N734="nulová",J734,0)</f>
        <v>0</v>
      </c>
      <c r="BJ734" s="18" t="s">
        <v>85</v>
      </c>
      <c r="BK734" s="206">
        <f>ROUND(I734*H734,2)</f>
        <v>0</v>
      </c>
      <c r="BL734" s="18" t="s">
        <v>234</v>
      </c>
      <c r="BM734" s="205" t="s">
        <v>1946</v>
      </c>
    </row>
    <row r="735" spans="1:65" s="13" customFormat="1" ht="11.25">
      <c r="B735" s="207"/>
      <c r="C735" s="208"/>
      <c r="D735" s="209" t="s">
        <v>236</v>
      </c>
      <c r="E735" s="210" t="s">
        <v>1</v>
      </c>
      <c r="F735" s="211" t="s">
        <v>1947</v>
      </c>
      <c r="G735" s="208"/>
      <c r="H735" s="212">
        <v>2</v>
      </c>
      <c r="I735" s="213"/>
      <c r="J735" s="208"/>
      <c r="K735" s="208"/>
      <c r="L735" s="214"/>
      <c r="M735" s="215"/>
      <c r="N735" s="216"/>
      <c r="O735" s="216"/>
      <c r="P735" s="216"/>
      <c r="Q735" s="216"/>
      <c r="R735" s="216"/>
      <c r="S735" s="216"/>
      <c r="T735" s="217"/>
      <c r="AT735" s="218" t="s">
        <v>236</v>
      </c>
      <c r="AU735" s="218" t="s">
        <v>88</v>
      </c>
      <c r="AV735" s="13" t="s">
        <v>88</v>
      </c>
      <c r="AW735" s="13" t="s">
        <v>32</v>
      </c>
      <c r="AX735" s="13" t="s">
        <v>85</v>
      </c>
      <c r="AY735" s="218" t="s">
        <v>227</v>
      </c>
    </row>
    <row r="736" spans="1:65" s="2" customFormat="1" ht="24.2" customHeight="1">
      <c r="A736" s="35"/>
      <c r="B736" s="36"/>
      <c r="C736" s="194" t="s">
        <v>728</v>
      </c>
      <c r="D736" s="194" t="s">
        <v>229</v>
      </c>
      <c r="E736" s="195" t="s">
        <v>1948</v>
      </c>
      <c r="F736" s="196" t="s">
        <v>1949</v>
      </c>
      <c r="G736" s="197" t="s">
        <v>342</v>
      </c>
      <c r="H736" s="198">
        <v>9</v>
      </c>
      <c r="I736" s="199"/>
      <c r="J736" s="200">
        <f>ROUND(I736*H736,2)</f>
        <v>0</v>
      </c>
      <c r="K736" s="196" t="s">
        <v>233</v>
      </c>
      <c r="L736" s="40"/>
      <c r="M736" s="201" t="s">
        <v>1</v>
      </c>
      <c r="N736" s="202" t="s">
        <v>42</v>
      </c>
      <c r="O736" s="72"/>
      <c r="P736" s="203">
        <f>O736*H736</f>
        <v>0</v>
      </c>
      <c r="Q736" s="203">
        <v>0</v>
      </c>
      <c r="R736" s="203">
        <f>Q736*H736</f>
        <v>0</v>
      </c>
      <c r="S736" s="203">
        <v>0</v>
      </c>
      <c r="T736" s="204">
        <f>S736*H736</f>
        <v>0</v>
      </c>
      <c r="U736" s="35"/>
      <c r="V736" s="35"/>
      <c r="W736" s="35"/>
      <c r="X736" s="35"/>
      <c r="Y736" s="35"/>
      <c r="Z736" s="35"/>
      <c r="AA736" s="35"/>
      <c r="AB736" s="35"/>
      <c r="AC736" s="35"/>
      <c r="AD736" s="35"/>
      <c r="AE736" s="35"/>
      <c r="AR736" s="205" t="s">
        <v>234</v>
      </c>
      <c r="AT736" s="205" t="s">
        <v>229</v>
      </c>
      <c r="AU736" s="205" t="s">
        <v>88</v>
      </c>
      <c r="AY736" s="18" t="s">
        <v>227</v>
      </c>
      <c r="BE736" s="206">
        <f>IF(N736="základní",J736,0)</f>
        <v>0</v>
      </c>
      <c r="BF736" s="206">
        <f>IF(N736="snížená",J736,0)</f>
        <v>0</v>
      </c>
      <c r="BG736" s="206">
        <f>IF(N736="zákl. přenesená",J736,0)</f>
        <v>0</v>
      </c>
      <c r="BH736" s="206">
        <f>IF(N736="sníž. přenesená",J736,0)</f>
        <v>0</v>
      </c>
      <c r="BI736" s="206">
        <f>IF(N736="nulová",J736,0)</f>
        <v>0</v>
      </c>
      <c r="BJ736" s="18" t="s">
        <v>85</v>
      </c>
      <c r="BK736" s="206">
        <f>ROUND(I736*H736,2)</f>
        <v>0</v>
      </c>
      <c r="BL736" s="18" t="s">
        <v>234</v>
      </c>
      <c r="BM736" s="205" t="s">
        <v>1950</v>
      </c>
    </row>
    <row r="737" spans="1:65" s="2" customFormat="1" ht="24.2" customHeight="1">
      <c r="A737" s="35"/>
      <c r="B737" s="36"/>
      <c r="C737" s="251" t="s">
        <v>733</v>
      </c>
      <c r="D737" s="251" t="s">
        <v>556</v>
      </c>
      <c r="E737" s="252" t="s">
        <v>1951</v>
      </c>
      <c r="F737" s="253" t="s">
        <v>1952</v>
      </c>
      <c r="G737" s="254" t="s">
        <v>342</v>
      </c>
      <c r="H737" s="255">
        <v>1</v>
      </c>
      <c r="I737" s="256"/>
      <c r="J737" s="257">
        <f>ROUND(I737*H737,2)</f>
        <v>0</v>
      </c>
      <c r="K737" s="253" t="s">
        <v>249</v>
      </c>
      <c r="L737" s="258"/>
      <c r="M737" s="259" t="s">
        <v>1</v>
      </c>
      <c r="N737" s="260" t="s">
        <v>42</v>
      </c>
      <c r="O737" s="72"/>
      <c r="P737" s="203">
        <f>O737*H737</f>
        <v>0</v>
      </c>
      <c r="Q737" s="203">
        <v>6.4999999999999997E-3</v>
      </c>
      <c r="R737" s="203">
        <f>Q737*H737</f>
        <v>6.4999999999999997E-3</v>
      </c>
      <c r="S737" s="203">
        <v>0</v>
      </c>
      <c r="T737" s="204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205" t="s">
        <v>271</v>
      </c>
      <c r="AT737" s="205" t="s">
        <v>556</v>
      </c>
      <c r="AU737" s="205" t="s">
        <v>88</v>
      </c>
      <c r="AY737" s="18" t="s">
        <v>227</v>
      </c>
      <c r="BE737" s="206">
        <f>IF(N737="základní",J737,0)</f>
        <v>0</v>
      </c>
      <c r="BF737" s="206">
        <f>IF(N737="snížená",J737,0)</f>
        <v>0</v>
      </c>
      <c r="BG737" s="206">
        <f>IF(N737="zákl. přenesená",J737,0)</f>
        <v>0</v>
      </c>
      <c r="BH737" s="206">
        <f>IF(N737="sníž. přenesená",J737,0)</f>
        <v>0</v>
      </c>
      <c r="BI737" s="206">
        <f>IF(N737="nulová",J737,0)</f>
        <v>0</v>
      </c>
      <c r="BJ737" s="18" t="s">
        <v>85</v>
      </c>
      <c r="BK737" s="206">
        <f>ROUND(I737*H737,2)</f>
        <v>0</v>
      </c>
      <c r="BL737" s="18" t="s">
        <v>234</v>
      </c>
      <c r="BM737" s="205" t="s">
        <v>1953</v>
      </c>
    </row>
    <row r="738" spans="1:65" s="13" customFormat="1" ht="11.25">
      <c r="B738" s="207"/>
      <c r="C738" s="208"/>
      <c r="D738" s="209" t="s">
        <v>236</v>
      </c>
      <c r="E738" s="210" t="s">
        <v>1</v>
      </c>
      <c r="F738" s="211" t="s">
        <v>1934</v>
      </c>
      <c r="G738" s="208"/>
      <c r="H738" s="212">
        <v>1</v>
      </c>
      <c r="I738" s="213"/>
      <c r="J738" s="208"/>
      <c r="K738" s="208"/>
      <c r="L738" s="214"/>
      <c r="M738" s="215"/>
      <c r="N738" s="216"/>
      <c r="O738" s="216"/>
      <c r="P738" s="216"/>
      <c r="Q738" s="216"/>
      <c r="R738" s="216"/>
      <c r="S738" s="216"/>
      <c r="T738" s="217"/>
      <c r="AT738" s="218" t="s">
        <v>236</v>
      </c>
      <c r="AU738" s="218" t="s">
        <v>88</v>
      </c>
      <c r="AV738" s="13" t="s">
        <v>88</v>
      </c>
      <c r="AW738" s="13" t="s">
        <v>32</v>
      </c>
      <c r="AX738" s="13" t="s">
        <v>85</v>
      </c>
      <c r="AY738" s="218" t="s">
        <v>227</v>
      </c>
    </row>
    <row r="739" spans="1:65" s="2" customFormat="1" ht="24.2" customHeight="1">
      <c r="A739" s="35"/>
      <c r="B739" s="36"/>
      <c r="C739" s="251" t="s">
        <v>736</v>
      </c>
      <c r="D739" s="251" t="s">
        <v>556</v>
      </c>
      <c r="E739" s="252" t="s">
        <v>1954</v>
      </c>
      <c r="F739" s="253" t="s">
        <v>1955</v>
      </c>
      <c r="G739" s="254" t="s">
        <v>342</v>
      </c>
      <c r="H739" s="255">
        <v>3</v>
      </c>
      <c r="I739" s="256"/>
      <c r="J739" s="257">
        <f>ROUND(I739*H739,2)</f>
        <v>0</v>
      </c>
      <c r="K739" s="253" t="s">
        <v>249</v>
      </c>
      <c r="L739" s="258"/>
      <c r="M739" s="259" t="s">
        <v>1</v>
      </c>
      <c r="N739" s="260" t="s">
        <v>42</v>
      </c>
      <c r="O739" s="72"/>
      <c r="P739" s="203">
        <f>O739*H739</f>
        <v>0</v>
      </c>
      <c r="Q739" s="203">
        <v>6.7000000000000002E-3</v>
      </c>
      <c r="R739" s="203">
        <f>Q739*H739</f>
        <v>2.01E-2</v>
      </c>
      <c r="S739" s="203">
        <v>0</v>
      </c>
      <c r="T739" s="204">
        <f>S739*H739</f>
        <v>0</v>
      </c>
      <c r="U739" s="35"/>
      <c r="V739" s="35"/>
      <c r="W739" s="35"/>
      <c r="X739" s="35"/>
      <c r="Y739" s="35"/>
      <c r="Z739" s="35"/>
      <c r="AA739" s="35"/>
      <c r="AB739" s="35"/>
      <c r="AC739" s="35"/>
      <c r="AD739" s="35"/>
      <c r="AE739" s="35"/>
      <c r="AR739" s="205" t="s">
        <v>271</v>
      </c>
      <c r="AT739" s="205" t="s">
        <v>556</v>
      </c>
      <c r="AU739" s="205" t="s">
        <v>88</v>
      </c>
      <c r="AY739" s="18" t="s">
        <v>227</v>
      </c>
      <c r="BE739" s="206">
        <f>IF(N739="základní",J739,0)</f>
        <v>0</v>
      </c>
      <c r="BF739" s="206">
        <f>IF(N739="snížená",J739,0)</f>
        <v>0</v>
      </c>
      <c r="BG739" s="206">
        <f>IF(N739="zákl. přenesená",J739,0)</f>
        <v>0</v>
      </c>
      <c r="BH739" s="206">
        <f>IF(N739="sníž. přenesená",J739,0)</f>
        <v>0</v>
      </c>
      <c r="BI739" s="206">
        <f>IF(N739="nulová",J739,0)</f>
        <v>0</v>
      </c>
      <c r="BJ739" s="18" t="s">
        <v>85</v>
      </c>
      <c r="BK739" s="206">
        <f>ROUND(I739*H739,2)</f>
        <v>0</v>
      </c>
      <c r="BL739" s="18" t="s">
        <v>234</v>
      </c>
      <c r="BM739" s="205" t="s">
        <v>1956</v>
      </c>
    </row>
    <row r="740" spans="1:65" s="13" customFormat="1" ht="11.25">
      <c r="B740" s="207"/>
      <c r="C740" s="208"/>
      <c r="D740" s="209" t="s">
        <v>236</v>
      </c>
      <c r="E740" s="210" t="s">
        <v>1</v>
      </c>
      <c r="F740" s="211" t="s">
        <v>1957</v>
      </c>
      <c r="G740" s="208"/>
      <c r="H740" s="212">
        <v>1</v>
      </c>
      <c r="I740" s="213"/>
      <c r="J740" s="208"/>
      <c r="K740" s="208"/>
      <c r="L740" s="214"/>
      <c r="M740" s="215"/>
      <c r="N740" s="216"/>
      <c r="O740" s="216"/>
      <c r="P740" s="216"/>
      <c r="Q740" s="216"/>
      <c r="R740" s="216"/>
      <c r="S740" s="216"/>
      <c r="T740" s="217"/>
      <c r="AT740" s="218" t="s">
        <v>236</v>
      </c>
      <c r="AU740" s="218" t="s">
        <v>88</v>
      </c>
      <c r="AV740" s="13" t="s">
        <v>88</v>
      </c>
      <c r="AW740" s="13" t="s">
        <v>32</v>
      </c>
      <c r="AX740" s="13" t="s">
        <v>77</v>
      </c>
      <c r="AY740" s="218" t="s">
        <v>227</v>
      </c>
    </row>
    <row r="741" spans="1:65" s="13" customFormat="1" ht="11.25">
      <c r="B741" s="207"/>
      <c r="C741" s="208"/>
      <c r="D741" s="209" t="s">
        <v>236</v>
      </c>
      <c r="E741" s="210" t="s">
        <v>1</v>
      </c>
      <c r="F741" s="211" t="s">
        <v>1947</v>
      </c>
      <c r="G741" s="208"/>
      <c r="H741" s="212">
        <v>2</v>
      </c>
      <c r="I741" s="213"/>
      <c r="J741" s="208"/>
      <c r="K741" s="208"/>
      <c r="L741" s="214"/>
      <c r="M741" s="215"/>
      <c r="N741" s="216"/>
      <c r="O741" s="216"/>
      <c r="P741" s="216"/>
      <c r="Q741" s="216"/>
      <c r="R741" s="216"/>
      <c r="S741" s="216"/>
      <c r="T741" s="217"/>
      <c r="AT741" s="218" t="s">
        <v>236</v>
      </c>
      <c r="AU741" s="218" t="s">
        <v>88</v>
      </c>
      <c r="AV741" s="13" t="s">
        <v>88</v>
      </c>
      <c r="AW741" s="13" t="s">
        <v>32</v>
      </c>
      <c r="AX741" s="13" t="s">
        <v>77</v>
      </c>
      <c r="AY741" s="218" t="s">
        <v>227</v>
      </c>
    </row>
    <row r="742" spans="1:65" s="15" customFormat="1" ht="11.25">
      <c r="B742" s="229"/>
      <c r="C742" s="230"/>
      <c r="D742" s="209" t="s">
        <v>236</v>
      </c>
      <c r="E742" s="231" t="s">
        <v>1</v>
      </c>
      <c r="F742" s="232" t="s">
        <v>244</v>
      </c>
      <c r="G742" s="230"/>
      <c r="H742" s="233">
        <v>3</v>
      </c>
      <c r="I742" s="234"/>
      <c r="J742" s="230"/>
      <c r="K742" s="230"/>
      <c r="L742" s="235"/>
      <c r="M742" s="236"/>
      <c r="N742" s="237"/>
      <c r="O742" s="237"/>
      <c r="P742" s="237"/>
      <c r="Q742" s="237"/>
      <c r="R742" s="237"/>
      <c r="S742" s="237"/>
      <c r="T742" s="238"/>
      <c r="AT742" s="239" t="s">
        <v>236</v>
      </c>
      <c r="AU742" s="239" t="s">
        <v>88</v>
      </c>
      <c r="AV742" s="15" t="s">
        <v>234</v>
      </c>
      <c r="AW742" s="15" t="s">
        <v>32</v>
      </c>
      <c r="AX742" s="15" t="s">
        <v>85</v>
      </c>
      <c r="AY742" s="239" t="s">
        <v>227</v>
      </c>
    </row>
    <row r="743" spans="1:65" s="2" customFormat="1" ht="24.2" customHeight="1">
      <c r="A743" s="35"/>
      <c r="B743" s="36"/>
      <c r="C743" s="251" t="s">
        <v>747</v>
      </c>
      <c r="D743" s="251" t="s">
        <v>556</v>
      </c>
      <c r="E743" s="252" t="s">
        <v>1958</v>
      </c>
      <c r="F743" s="253" t="s">
        <v>1959</v>
      </c>
      <c r="G743" s="254" t="s">
        <v>342</v>
      </c>
      <c r="H743" s="255">
        <v>2</v>
      </c>
      <c r="I743" s="256"/>
      <c r="J743" s="257">
        <f>ROUND(I743*H743,2)</f>
        <v>0</v>
      </c>
      <c r="K743" s="253" t="s">
        <v>249</v>
      </c>
      <c r="L743" s="258"/>
      <c r="M743" s="259" t="s">
        <v>1</v>
      </c>
      <c r="N743" s="260" t="s">
        <v>42</v>
      </c>
      <c r="O743" s="72"/>
      <c r="P743" s="203">
        <f>O743*H743</f>
        <v>0</v>
      </c>
      <c r="Q743" s="203">
        <v>6.7999999999999996E-3</v>
      </c>
      <c r="R743" s="203">
        <f>Q743*H743</f>
        <v>1.3599999999999999E-2</v>
      </c>
      <c r="S743" s="203">
        <v>0</v>
      </c>
      <c r="T743" s="204">
        <f>S743*H743</f>
        <v>0</v>
      </c>
      <c r="U743" s="35"/>
      <c r="V743" s="35"/>
      <c r="W743" s="35"/>
      <c r="X743" s="35"/>
      <c r="Y743" s="35"/>
      <c r="Z743" s="35"/>
      <c r="AA743" s="35"/>
      <c r="AB743" s="35"/>
      <c r="AC743" s="35"/>
      <c r="AD743" s="35"/>
      <c r="AE743" s="35"/>
      <c r="AR743" s="205" t="s">
        <v>271</v>
      </c>
      <c r="AT743" s="205" t="s">
        <v>556</v>
      </c>
      <c r="AU743" s="205" t="s">
        <v>88</v>
      </c>
      <c r="AY743" s="18" t="s">
        <v>227</v>
      </c>
      <c r="BE743" s="206">
        <f>IF(N743="základní",J743,0)</f>
        <v>0</v>
      </c>
      <c r="BF743" s="206">
        <f>IF(N743="snížená",J743,0)</f>
        <v>0</v>
      </c>
      <c r="BG743" s="206">
        <f>IF(N743="zákl. přenesená",J743,0)</f>
        <v>0</v>
      </c>
      <c r="BH743" s="206">
        <f>IF(N743="sníž. přenesená",J743,0)</f>
        <v>0</v>
      </c>
      <c r="BI743" s="206">
        <f>IF(N743="nulová",J743,0)</f>
        <v>0</v>
      </c>
      <c r="BJ743" s="18" t="s">
        <v>85</v>
      </c>
      <c r="BK743" s="206">
        <f>ROUND(I743*H743,2)</f>
        <v>0</v>
      </c>
      <c r="BL743" s="18" t="s">
        <v>234</v>
      </c>
      <c r="BM743" s="205" t="s">
        <v>1960</v>
      </c>
    </row>
    <row r="744" spans="1:65" s="13" customFormat="1" ht="11.25">
      <c r="B744" s="207"/>
      <c r="C744" s="208"/>
      <c r="D744" s="209" t="s">
        <v>236</v>
      </c>
      <c r="E744" s="210" t="s">
        <v>1</v>
      </c>
      <c r="F744" s="211" t="s">
        <v>1961</v>
      </c>
      <c r="G744" s="208"/>
      <c r="H744" s="212">
        <v>2</v>
      </c>
      <c r="I744" s="213"/>
      <c r="J744" s="208"/>
      <c r="K744" s="208"/>
      <c r="L744" s="214"/>
      <c r="M744" s="215"/>
      <c r="N744" s="216"/>
      <c r="O744" s="216"/>
      <c r="P744" s="216"/>
      <c r="Q744" s="216"/>
      <c r="R744" s="216"/>
      <c r="S744" s="216"/>
      <c r="T744" s="217"/>
      <c r="AT744" s="218" t="s">
        <v>236</v>
      </c>
      <c r="AU744" s="218" t="s">
        <v>88</v>
      </c>
      <c r="AV744" s="13" t="s">
        <v>88</v>
      </c>
      <c r="AW744" s="13" t="s">
        <v>32</v>
      </c>
      <c r="AX744" s="13" t="s">
        <v>85</v>
      </c>
      <c r="AY744" s="218" t="s">
        <v>227</v>
      </c>
    </row>
    <row r="745" spans="1:65" s="2" customFormat="1" ht="24.2" customHeight="1">
      <c r="A745" s="35"/>
      <c r="B745" s="36"/>
      <c r="C745" s="251" t="s">
        <v>755</v>
      </c>
      <c r="D745" s="251" t="s">
        <v>556</v>
      </c>
      <c r="E745" s="252" t="s">
        <v>1962</v>
      </c>
      <c r="F745" s="253" t="s">
        <v>1963</v>
      </c>
      <c r="G745" s="254" t="s">
        <v>342</v>
      </c>
      <c r="H745" s="255">
        <v>3</v>
      </c>
      <c r="I745" s="256"/>
      <c r="J745" s="257">
        <f>ROUND(I745*H745,2)</f>
        <v>0</v>
      </c>
      <c r="K745" s="253" t="s">
        <v>249</v>
      </c>
      <c r="L745" s="258"/>
      <c r="M745" s="259" t="s">
        <v>1</v>
      </c>
      <c r="N745" s="260" t="s">
        <v>42</v>
      </c>
      <c r="O745" s="72"/>
      <c r="P745" s="203">
        <f>O745*H745</f>
        <v>0</v>
      </c>
      <c r="Q745" s="203">
        <v>8.6999999999999994E-3</v>
      </c>
      <c r="R745" s="203">
        <f>Q745*H745</f>
        <v>2.6099999999999998E-2</v>
      </c>
      <c r="S745" s="203">
        <v>0</v>
      </c>
      <c r="T745" s="204">
        <f>S745*H745</f>
        <v>0</v>
      </c>
      <c r="U745" s="35"/>
      <c r="V745" s="35"/>
      <c r="W745" s="35"/>
      <c r="X745" s="35"/>
      <c r="Y745" s="35"/>
      <c r="Z745" s="35"/>
      <c r="AA745" s="35"/>
      <c r="AB745" s="35"/>
      <c r="AC745" s="35"/>
      <c r="AD745" s="35"/>
      <c r="AE745" s="35"/>
      <c r="AR745" s="205" t="s">
        <v>271</v>
      </c>
      <c r="AT745" s="205" t="s">
        <v>556</v>
      </c>
      <c r="AU745" s="205" t="s">
        <v>88</v>
      </c>
      <c r="AY745" s="18" t="s">
        <v>227</v>
      </c>
      <c r="BE745" s="206">
        <f>IF(N745="základní",J745,0)</f>
        <v>0</v>
      </c>
      <c r="BF745" s="206">
        <f>IF(N745="snížená",J745,0)</f>
        <v>0</v>
      </c>
      <c r="BG745" s="206">
        <f>IF(N745="zákl. přenesená",J745,0)</f>
        <v>0</v>
      </c>
      <c r="BH745" s="206">
        <f>IF(N745="sníž. přenesená",J745,0)</f>
        <v>0</v>
      </c>
      <c r="BI745" s="206">
        <f>IF(N745="nulová",J745,0)</f>
        <v>0</v>
      </c>
      <c r="BJ745" s="18" t="s">
        <v>85</v>
      </c>
      <c r="BK745" s="206">
        <f>ROUND(I745*H745,2)</f>
        <v>0</v>
      </c>
      <c r="BL745" s="18" t="s">
        <v>234</v>
      </c>
      <c r="BM745" s="205" t="s">
        <v>1964</v>
      </c>
    </row>
    <row r="746" spans="1:65" s="13" customFormat="1" ht="11.25">
      <c r="B746" s="207"/>
      <c r="C746" s="208"/>
      <c r="D746" s="209" t="s">
        <v>236</v>
      </c>
      <c r="E746" s="210" t="s">
        <v>1</v>
      </c>
      <c r="F746" s="211" t="s">
        <v>1957</v>
      </c>
      <c r="G746" s="208"/>
      <c r="H746" s="212">
        <v>1</v>
      </c>
      <c r="I746" s="213"/>
      <c r="J746" s="208"/>
      <c r="K746" s="208"/>
      <c r="L746" s="214"/>
      <c r="M746" s="215"/>
      <c r="N746" s="216"/>
      <c r="O746" s="216"/>
      <c r="P746" s="216"/>
      <c r="Q746" s="216"/>
      <c r="R746" s="216"/>
      <c r="S746" s="216"/>
      <c r="T746" s="217"/>
      <c r="AT746" s="218" t="s">
        <v>236</v>
      </c>
      <c r="AU746" s="218" t="s">
        <v>88</v>
      </c>
      <c r="AV746" s="13" t="s">
        <v>88</v>
      </c>
      <c r="AW746" s="13" t="s">
        <v>32</v>
      </c>
      <c r="AX746" s="13" t="s">
        <v>77</v>
      </c>
      <c r="AY746" s="218" t="s">
        <v>227</v>
      </c>
    </row>
    <row r="747" spans="1:65" s="13" customFormat="1" ht="11.25">
      <c r="B747" s="207"/>
      <c r="C747" s="208"/>
      <c r="D747" s="209" t="s">
        <v>236</v>
      </c>
      <c r="E747" s="210" t="s">
        <v>1</v>
      </c>
      <c r="F747" s="211" t="s">
        <v>1947</v>
      </c>
      <c r="G747" s="208"/>
      <c r="H747" s="212">
        <v>2</v>
      </c>
      <c r="I747" s="213"/>
      <c r="J747" s="208"/>
      <c r="K747" s="208"/>
      <c r="L747" s="214"/>
      <c r="M747" s="215"/>
      <c r="N747" s="216"/>
      <c r="O747" s="216"/>
      <c r="P747" s="216"/>
      <c r="Q747" s="216"/>
      <c r="R747" s="216"/>
      <c r="S747" s="216"/>
      <c r="T747" s="217"/>
      <c r="AT747" s="218" t="s">
        <v>236</v>
      </c>
      <c r="AU747" s="218" t="s">
        <v>88</v>
      </c>
      <c r="AV747" s="13" t="s">
        <v>88</v>
      </c>
      <c r="AW747" s="13" t="s">
        <v>32</v>
      </c>
      <c r="AX747" s="13" t="s">
        <v>77</v>
      </c>
      <c r="AY747" s="218" t="s">
        <v>227</v>
      </c>
    </row>
    <row r="748" spans="1:65" s="15" customFormat="1" ht="11.25">
      <c r="B748" s="229"/>
      <c r="C748" s="230"/>
      <c r="D748" s="209" t="s">
        <v>236</v>
      </c>
      <c r="E748" s="231" t="s">
        <v>1</v>
      </c>
      <c r="F748" s="232" t="s">
        <v>244</v>
      </c>
      <c r="G748" s="230"/>
      <c r="H748" s="233">
        <v>3</v>
      </c>
      <c r="I748" s="234"/>
      <c r="J748" s="230"/>
      <c r="K748" s="230"/>
      <c r="L748" s="235"/>
      <c r="M748" s="236"/>
      <c r="N748" s="237"/>
      <c r="O748" s="237"/>
      <c r="P748" s="237"/>
      <c r="Q748" s="237"/>
      <c r="R748" s="237"/>
      <c r="S748" s="237"/>
      <c r="T748" s="238"/>
      <c r="AT748" s="239" t="s">
        <v>236</v>
      </c>
      <c r="AU748" s="239" t="s">
        <v>88</v>
      </c>
      <c r="AV748" s="15" t="s">
        <v>234</v>
      </c>
      <c r="AW748" s="15" t="s">
        <v>32</v>
      </c>
      <c r="AX748" s="15" t="s">
        <v>85</v>
      </c>
      <c r="AY748" s="239" t="s">
        <v>227</v>
      </c>
    </row>
    <row r="749" spans="1:65" s="2" customFormat="1" ht="14.45" customHeight="1">
      <c r="A749" s="35"/>
      <c r="B749" s="36"/>
      <c r="C749" s="251" t="s">
        <v>760</v>
      </c>
      <c r="D749" s="251" t="s">
        <v>556</v>
      </c>
      <c r="E749" s="252" t="s">
        <v>1965</v>
      </c>
      <c r="F749" s="253" t="s">
        <v>1966</v>
      </c>
      <c r="G749" s="254" t="s">
        <v>342</v>
      </c>
      <c r="H749" s="255">
        <v>18.36</v>
      </c>
      <c r="I749" s="256"/>
      <c r="J749" s="257">
        <f>ROUND(I749*H749,2)</f>
        <v>0</v>
      </c>
      <c r="K749" s="253" t="s">
        <v>249</v>
      </c>
      <c r="L749" s="258"/>
      <c r="M749" s="259" t="s">
        <v>1</v>
      </c>
      <c r="N749" s="260" t="s">
        <v>42</v>
      </c>
      <c r="O749" s="72"/>
      <c r="P749" s="203">
        <f>O749*H749</f>
        <v>0</v>
      </c>
      <c r="Q749" s="203">
        <v>8.0000000000000007E-5</v>
      </c>
      <c r="R749" s="203">
        <f>Q749*H749</f>
        <v>1.4688000000000001E-3</v>
      </c>
      <c r="S749" s="203">
        <v>0</v>
      </c>
      <c r="T749" s="204">
        <f>S749*H749</f>
        <v>0</v>
      </c>
      <c r="U749" s="35"/>
      <c r="V749" s="35"/>
      <c r="W749" s="35"/>
      <c r="X749" s="35"/>
      <c r="Y749" s="35"/>
      <c r="Z749" s="35"/>
      <c r="AA749" s="35"/>
      <c r="AB749" s="35"/>
      <c r="AC749" s="35"/>
      <c r="AD749" s="35"/>
      <c r="AE749" s="35"/>
      <c r="AR749" s="205" t="s">
        <v>271</v>
      </c>
      <c r="AT749" s="205" t="s">
        <v>556</v>
      </c>
      <c r="AU749" s="205" t="s">
        <v>88</v>
      </c>
      <c r="AY749" s="18" t="s">
        <v>227</v>
      </c>
      <c r="BE749" s="206">
        <f>IF(N749="základní",J749,0)</f>
        <v>0</v>
      </c>
      <c r="BF749" s="206">
        <f>IF(N749="snížená",J749,0)</f>
        <v>0</v>
      </c>
      <c r="BG749" s="206">
        <f>IF(N749="zákl. přenesená",J749,0)</f>
        <v>0</v>
      </c>
      <c r="BH749" s="206">
        <f>IF(N749="sníž. přenesená",J749,0)</f>
        <v>0</v>
      </c>
      <c r="BI749" s="206">
        <f>IF(N749="nulová",J749,0)</f>
        <v>0</v>
      </c>
      <c r="BJ749" s="18" t="s">
        <v>85</v>
      </c>
      <c r="BK749" s="206">
        <f>ROUND(I749*H749,2)</f>
        <v>0</v>
      </c>
      <c r="BL749" s="18" t="s">
        <v>234</v>
      </c>
      <c r="BM749" s="205" t="s">
        <v>1967</v>
      </c>
    </row>
    <row r="750" spans="1:65" s="13" customFormat="1" ht="11.25">
      <c r="B750" s="207"/>
      <c r="C750" s="208"/>
      <c r="D750" s="209" t="s">
        <v>236</v>
      </c>
      <c r="E750" s="208"/>
      <c r="F750" s="211" t="s">
        <v>1968</v>
      </c>
      <c r="G750" s="208"/>
      <c r="H750" s="212">
        <v>18.36</v>
      </c>
      <c r="I750" s="213"/>
      <c r="J750" s="208"/>
      <c r="K750" s="208"/>
      <c r="L750" s="214"/>
      <c r="M750" s="215"/>
      <c r="N750" s="216"/>
      <c r="O750" s="216"/>
      <c r="P750" s="216"/>
      <c r="Q750" s="216"/>
      <c r="R750" s="216"/>
      <c r="S750" s="216"/>
      <c r="T750" s="217"/>
      <c r="AT750" s="218" t="s">
        <v>236</v>
      </c>
      <c r="AU750" s="218" t="s">
        <v>88</v>
      </c>
      <c r="AV750" s="13" t="s">
        <v>88</v>
      </c>
      <c r="AW750" s="13" t="s">
        <v>4</v>
      </c>
      <c r="AX750" s="13" t="s">
        <v>85</v>
      </c>
      <c r="AY750" s="218" t="s">
        <v>227</v>
      </c>
    </row>
    <row r="751" spans="1:65" s="2" customFormat="1" ht="24.2" customHeight="1">
      <c r="A751" s="35"/>
      <c r="B751" s="36"/>
      <c r="C751" s="251" t="s">
        <v>773</v>
      </c>
      <c r="D751" s="251" t="s">
        <v>556</v>
      </c>
      <c r="E751" s="252" t="s">
        <v>1969</v>
      </c>
      <c r="F751" s="253" t="s">
        <v>1970</v>
      </c>
      <c r="G751" s="254" t="s">
        <v>342</v>
      </c>
      <c r="H751" s="255">
        <v>18.36</v>
      </c>
      <c r="I751" s="256"/>
      <c r="J751" s="257">
        <f>ROUND(I751*H751,2)</f>
        <v>0</v>
      </c>
      <c r="K751" s="253" t="s">
        <v>249</v>
      </c>
      <c r="L751" s="258"/>
      <c r="M751" s="259" t="s">
        <v>1</v>
      </c>
      <c r="N751" s="260" t="s">
        <v>42</v>
      </c>
      <c r="O751" s="72"/>
      <c r="P751" s="203">
        <f>O751*H751</f>
        <v>0</v>
      </c>
      <c r="Q751" s="203">
        <v>2.5999999999999998E-4</v>
      </c>
      <c r="R751" s="203">
        <f>Q751*H751</f>
        <v>4.7735999999999994E-3</v>
      </c>
      <c r="S751" s="203">
        <v>0</v>
      </c>
      <c r="T751" s="204">
        <f>S751*H751</f>
        <v>0</v>
      </c>
      <c r="U751" s="35"/>
      <c r="V751" s="35"/>
      <c r="W751" s="35"/>
      <c r="X751" s="35"/>
      <c r="Y751" s="35"/>
      <c r="Z751" s="35"/>
      <c r="AA751" s="35"/>
      <c r="AB751" s="35"/>
      <c r="AC751" s="35"/>
      <c r="AD751" s="35"/>
      <c r="AE751" s="35"/>
      <c r="AR751" s="205" t="s">
        <v>271</v>
      </c>
      <c r="AT751" s="205" t="s">
        <v>556</v>
      </c>
      <c r="AU751" s="205" t="s">
        <v>88</v>
      </c>
      <c r="AY751" s="18" t="s">
        <v>227</v>
      </c>
      <c r="BE751" s="206">
        <f>IF(N751="základní",J751,0)</f>
        <v>0</v>
      </c>
      <c r="BF751" s="206">
        <f>IF(N751="snížená",J751,0)</f>
        <v>0</v>
      </c>
      <c r="BG751" s="206">
        <f>IF(N751="zákl. přenesená",J751,0)</f>
        <v>0</v>
      </c>
      <c r="BH751" s="206">
        <f>IF(N751="sníž. přenesená",J751,0)</f>
        <v>0</v>
      </c>
      <c r="BI751" s="206">
        <f>IF(N751="nulová",J751,0)</f>
        <v>0</v>
      </c>
      <c r="BJ751" s="18" t="s">
        <v>85</v>
      </c>
      <c r="BK751" s="206">
        <f>ROUND(I751*H751,2)</f>
        <v>0</v>
      </c>
      <c r="BL751" s="18" t="s">
        <v>234</v>
      </c>
      <c r="BM751" s="205" t="s">
        <v>1971</v>
      </c>
    </row>
    <row r="752" spans="1:65" s="13" customFormat="1" ht="11.25">
      <c r="B752" s="207"/>
      <c r="C752" s="208"/>
      <c r="D752" s="209" t="s">
        <v>236</v>
      </c>
      <c r="E752" s="208"/>
      <c r="F752" s="211" t="s">
        <v>1968</v>
      </c>
      <c r="G752" s="208"/>
      <c r="H752" s="212">
        <v>18.36</v>
      </c>
      <c r="I752" s="213"/>
      <c r="J752" s="208"/>
      <c r="K752" s="208"/>
      <c r="L752" s="214"/>
      <c r="M752" s="215"/>
      <c r="N752" s="216"/>
      <c r="O752" s="216"/>
      <c r="P752" s="216"/>
      <c r="Q752" s="216"/>
      <c r="R752" s="216"/>
      <c r="S752" s="216"/>
      <c r="T752" s="217"/>
      <c r="AT752" s="218" t="s">
        <v>236</v>
      </c>
      <c r="AU752" s="218" t="s">
        <v>88</v>
      </c>
      <c r="AV752" s="13" t="s">
        <v>88</v>
      </c>
      <c r="AW752" s="13" t="s">
        <v>4</v>
      </c>
      <c r="AX752" s="13" t="s">
        <v>85</v>
      </c>
      <c r="AY752" s="218" t="s">
        <v>227</v>
      </c>
    </row>
    <row r="753" spans="1:65" s="2" customFormat="1" ht="24.2" customHeight="1">
      <c r="A753" s="35"/>
      <c r="B753" s="36"/>
      <c r="C753" s="194" t="s">
        <v>778</v>
      </c>
      <c r="D753" s="194" t="s">
        <v>229</v>
      </c>
      <c r="E753" s="195" t="s">
        <v>1972</v>
      </c>
      <c r="F753" s="196" t="s">
        <v>1973</v>
      </c>
      <c r="G753" s="197" t="s">
        <v>342</v>
      </c>
      <c r="H753" s="198">
        <v>4</v>
      </c>
      <c r="I753" s="199"/>
      <c r="J753" s="200">
        <f>ROUND(I753*H753,2)</f>
        <v>0</v>
      </c>
      <c r="K753" s="196" t="s">
        <v>233</v>
      </c>
      <c r="L753" s="40"/>
      <c r="M753" s="201" t="s">
        <v>1</v>
      </c>
      <c r="N753" s="202" t="s">
        <v>42</v>
      </c>
      <c r="O753" s="72"/>
      <c r="P753" s="203">
        <f>O753*H753</f>
        <v>0</v>
      </c>
      <c r="Q753" s="203">
        <v>0</v>
      </c>
      <c r="R753" s="203">
        <f>Q753*H753</f>
        <v>0</v>
      </c>
      <c r="S753" s="203">
        <v>0</v>
      </c>
      <c r="T753" s="204">
        <f>S753*H753</f>
        <v>0</v>
      </c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R753" s="205" t="s">
        <v>234</v>
      </c>
      <c r="AT753" s="205" t="s">
        <v>229</v>
      </c>
      <c r="AU753" s="205" t="s">
        <v>88</v>
      </c>
      <c r="AY753" s="18" t="s">
        <v>227</v>
      </c>
      <c r="BE753" s="206">
        <f>IF(N753="základní",J753,0)</f>
        <v>0</v>
      </c>
      <c r="BF753" s="206">
        <f>IF(N753="snížená",J753,0)</f>
        <v>0</v>
      </c>
      <c r="BG753" s="206">
        <f>IF(N753="zákl. přenesená",J753,0)</f>
        <v>0</v>
      </c>
      <c r="BH753" s="206">
        <f>IF(N753="sníž. přenesená",J753,0)</f>
        <v>0</v>
      </c>
      <c r="BI753" s="206">
        <f>IF(N753="nulová",J753,0)</f>
        <v>0</v>
      </c>
      <c r="BJ753" s="18" t="s">
        <v>85</v>
      </c>
      <c r="BK753" s="206">
        <f>ROUND(I753*H753,2)</f>
        <v>0</v>
      </c>
      <c r="BL753" s="18" t="s">
        <v>234</v>
      </c>
      <c r="BM753" s="205" t="s">
        <v>1974</v>
      </c>
    </row>
    <row r="754" spans="1:65" s="2" customFormat="1" ht="24.2" customHeight="1">
      <c r="A754" s="35"/>
      <c r="B754" s="36"/>
      <c r="C754" s="251" t="s">
        <v>126</v>
      </c>
      <c r="D754" s="251" t="s">
        <v>556</v>
      </c>
      <c r="E754" s="252" t="s">
        <v>1975</v>
      </c>
      <c r="F754" s="253" t="s">
        <v>1976</v>
      </c>
      <c r="G754" s="254" t="s">
        <v>342</v>
      </c>
      <c r="H754" s="255">
        <v>4</v>
      </c>
      <c r="I754" s="256"/>
      <c r="J754" s="257">
        <f>ROUND(I754*H754,2)</f>
        <v>0</v>
      </c>
      <c r="K754" s="253" t="s">
        <v>249</v>
      </c>
      <c r="L754" s="258"/>
      <c r="M754" s="259" t="s">
        <v>1</v>
      </c>
      <c r="N754" s="260" t="s">
        <v>42</v>
      </c>
      <c r="O754" s="72"/>
      <c r="P754" s="203">
        <f>O754*H754</f>
        <v>0</v>
      </c>
      <c r="Q754" s="203">
        <v>1.2999999999999999E-2</v>
      </c>
      <c r="R754" s="203">
        <f>Q754*H754</f>
        <v>5.1999999999999998E-2</v>
      </c>
      <c r="S754" s="203">
        <v>0</v>
      </c>
      <c r="T754" s="204">
        <f>S754*H754</f>
        <v>0</v>
      </c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R754" s="205" t="s">
        <v>271</v>
      </c>
      <c r="AT754" s="205" t="s">
        <v>556</v>
      </c>
      <c r="AU754" s="205" t="s">
        <v>88</v>
      </c>
      <c r="AY754" s="18" t="s">
        <v>227</v>
      </c>
      <c r="BE754" s="206">
        <f>IF(N754="základní",J754,0)</f>
        <v>0</v>
      </c>
      <c r="BF754" s="206">
        <f>IF(N754="snížená",J754,0)</f>
        <v>0</v>
      </c>
      <c r="BG754" s="206">
        <f>IF(N754="zákl. přenesená",J754,0)</f>
        <v>0</v>
      </c>
      <c r="BH754" s="206">
        <f>IF(N754="sníž. přenesená",J754,0)</f>
        <v>0</v>
      </c>
      <c r="BI754" s="206">
        <f>IF(N754="nulová",J754,0)</f>
        <v>0</v>
      </c>
      <c r="BJ754" s="18" t="s">
        <v>85</v>
      </c>
      <c r="BK754" s="206">
        <f>ROUND(I754*H754,2)</f>
        <v>0</v>
      </c>
      <c r="BL754" s="18" t="s">
        <v>234</v>
      </c>
      <c r="BM754" s="205" t="s">
        <v>1977</v>
      </c>
    </row>
    <row r="755" spans="1:65" s="13" customFormat="1" ht="11.25">
      <c r="B755" s="207"/>
      <c r="C755" s="208"/>
      <c r="D755" s="209" t="s">
        <v>236</v>
      </c>
      <c r="E755" s="210" t="s">
        <v>1</v>
      </c>
      <c r="F755" s="211" t="s">
        <v>1957</v>
      </c>
      <c r="G755" s="208"/>
      <c r="H755" s="212">
        <v>1</v>
      </c>
      <c r="I755" s="213"/>
      <c r="J755" s="208"/>
      <c r="K755" s="208"/>
      <c r="L755" s="214"/>
      <c r="M755" s="215"/>
      <c r="N755" s="216"/>
      <c r="O755" s="216"/>
      <c r="P755" s="216"/>
      <c r="Q755" s="216"/>
      <c r="R755" s="216"/>
      <c r="S755" s="216"/>
      <c r="T755" s="217"/>
      <c r="AT755" s="218" t="s">
        <v>236</v>
      </c>
      <c r="AU755" s="218" t="s">
        <v>88</v>
      </c>
      <c r="AV755" s="13" t="s">
        <v>88</v>
      </c>
      <c r="AW755" s="13" t="s">
        <v>32</v>
      </c>
      <c r="AX755" s="13" t="s">
        <v>77</v>
      </c>
      <c r="AY755" s="218" t="s">
        <v>227</v>
      </c>
    </row>
    <row r="756" spans="1:65" s="13" customFormat="1" ht="11.25">
      <c r="B756" s="207"/>
      <c r="C756" s="208"/>
      <c r="D756" s="209" t="s">
        <v>236</v>
      </c>
      <c r="E756" s="210" t="s">
        <v>1</v>
      </c>
      <c r="F756" s="211" t="s">
        <v>1978</v>
      </c>
      <c r="G756" s="208"/>
      <c r="H756" s="212">
        <v>3</v>
      </c>
      <c r="I756" s="213"/>
      <c r="J756" s="208"/>
      <c r="K756" s="208"/>
      <c r="L756" s="214"/>
      <c r="M756" s="215"/>
      <c r="N756" s="216"/>
      <c r="O756" s="216"/>
      <c r="P756" s="216"/>
      <c r="Q756" s="216"/>
      <c r="R756" s="216"/>
      <c r="S756" s="216"/>
      <c r="T756" s="217"/>
      <c r="AT756" s="218" t="s">
        <v>236</v>
      </c>
      <c r="AU756" s="218" t="s">
        <v>88</v>
      </c>
      <c r="AV756" s="13" t="s">
        <v>88</v>
      </c>
      <c r="AW756" s="13" t="s">
        <v>32</v>
      </c>
      <c r="AX756" s="13" t="s">
        <v>77</v>
      </c>
      <c r="AY756" s="218" t="s">
        <v>227</v>
      </c>
    </row>
    <row r="757" spans="1:65" s="15" customFormat="1" ht="11.25">
      <c r="B757" s="229"/>
      <c r="C757" s="230"/>
      <c r="D757" s="209" t="s">
        <v>236</v>
      </c>
      <c r="E757" s="231" t="s">
        <v>1</v>
      </c>
      <c r="F757" s="232" t="s">
        <v>244</v>
      </c>
      <c r="G757" s="230"/>
      <c r="H757" s="233">
        <v>4</v>
      </c>
      <c r="I757" s="234"/>
      <c r="J757" s="230"/>
      <c r="K757" s="230"/>
      <c r="L757" s="235"/>
      <c r="M757" s="236"/>
      <c r="N757" s="237"/>
      <c r="O757" s="237"/>
      <c r="P757" s="237"/>
      <c r="Q757" s="237"/>
      <c r="R757" s="237"/>
      <c r="S757" s="237"/>
      <c r="T757" s="238"/>
      <c r="AT757" s="239" t="s">
        <v>236</v>
      </c>
      <c r="AU757" s="239" t="s">
        <v>88</v>
      </c>
      <c r="AV757" s="15" t="s">
        <v>234</v>
      </c>
      <c r="AW757" s="15" t="s">
        <v>32</v>
      </c>
      <c r="AX757" s="15" t="s">
        <v>85</v>
      </c>
      <c r="AY757" s="239" t="s">
        <v>227</v>
      </c>
    </row>
    <row r="758" spans="1:65" s="2" customFormat="1" ht="14.45" customHeight="1">
      <c r="A758" s="35"/>
      <c r="B758" s="36"/>
      <c r="C758" s="251" t="s">
        <v>786</v>
      </c>
      <c r="D758" s="251" t="s">
        <v>556</v>
      </c>
      <c r="E758" s="252" t="s">
        <v>1965</v>
      </c>
      <c r="F758" s="253" t="s">
        <v>1966</v>
      </c>
      <c r="G758" s="254" t="s">
        <v>342</v>
      </c>
      <c r="H758" s="255">
        <v>8.16</v>
      </c>
      <c r="I758" s="256"/>
      <c r="J758" s="257">
        <f>ROUND(I758*H758,2)</f>
        <v>0</v>
      </c>
      <c r="K758" s="253" t="s">
        <v>249</v>
      </c>
      <c r="L758" s="258"/>
      <c r="M758" s="259" t="s">
        <v>1</v>
      </c>
      <c r="N758" s="260" t="s">
        <v>42</v>
      </c>
      <c r="O758" s="72"/>
      <c r="P758" s="203">
        <f>O758*H758</f>
        <v>0</v>
      </c>
      <c r="Q758" s="203">
        <v>8.0000000000000007E-5</v>
      </c>
      <c r="R758" s="203">
        <f>Q758*H758</f>
        <v>6.5280000000000004E-4</v>
      </c>
      <c r="S758" s="203">
        <v>0</v>
      </c>
      <c r="T758" s="204">
        <f>S758*H758</f>
        <v>0</v>
      </c>
      <c r="U758" s="35"/>
      <c r="V758" s="35"/>
      <c r="W758" s="35"/>
      <c r="X758" s="35"/>
      <c r="Y758" s="35"/>
      <c r="Z758" s="35"/>
      <c r="AA758" s="35"/>
      <c r="AB758" s="35"/>
      <c r="AC758" s="35"/>
      <c r="AD758" s="35"/>
      <c r="AE758" s="35"/>
      <c r="AR758" s="205" t="s">
        <v>271</v>
      </c>
      <c r="AT758" s="205" t="s">
        <v>556</v>
      </c>
      <c r="AU758" s="205" t="s">
        <v>88</v>
      </c>
      <c r="AY758" s="18" t="s">
        <v>227</v>
      </c>
      <c r="BE758" s="206">
        <f>IF(N758="základní",J758,0)</f>
        <v>0</v>
      </c>
      <c r="BF758" s="206">
        <f>IF(N758="snížená",J758,0)</f>
        <v>0</v>
      </c>
      <c r="BG758" s="206">
        <f>IF(N758="zákl. přenesená",J758,0)</f>
        <v>0</v>
      </c>
      <c r="BH758" s="206">
        <f>IF(N758="sníž. přenesená",J758,0)</f>
        <v>0</v>
      </c>
      <c r="BI758" s="206">
        <f>IF(N758="nulová",J758,0)</f>
        <v>0</v>
      </c>
      <c r="BJ758" s="18" t="s">
        <v>85</v>
      </c>
      <c r="BK758" s="206">
        <f>ROUND(I758*H758,2)</f>
        <v>0</v>
      </c>
      <c r="BL758" s="18" t="s">
        <v>234</v>
      </c>
      <c r="BM758" s="205" t="s">
        <v>1979</v>
      </c>
    </row>
    <row r="759" spans="1:65" s="13" customFormat="1" ht="11.25">
      <c r="B759" s="207"/>
      <c r="C759" s="208"/>
      <c r="D759" s="209" t="s">
        <v>236</v>
      </c>
      <c r="E759" s="208"/>
      <c r="F759" s="211" t="s">
        <v>1980</v>
      </c>
      <c r="G759" s="208"/>
      <c r="H759" s="212">
        <v>8.16</v>
      </c>
      <c r="I759" s="213"/>
      <c r="J759" s="208"/>
      <c r="K759" s="208"/>
      <c r="L759" s="214"/>
      <c r="M759" s="215"/>
      <c r="N759" s="216"/>
      <c r="O759" s="216"/>
      <c r="P759" s="216"/>
      <c r="Q759" s="216"/>
      <c r="R759" s="216"/>
      <c r="S759" s="216"/>
      <c r="T759" s="217"/>
      <c r="AT759" s="218" t="s">
        <v>236</v>
      </c>
      <c r="AU759" s="218" t="s">
        <v>88</v>
      </c>
      <c r="AV759" s="13" t="s">
        <v>88</v>
      </c>
      <c r="AW759" s="13" t="s">
        <v>4</v>
      </c>
      <c r="AX759" s="13" t="s">
        <v>85</v>
      </c>
      <c r="AY759" s="218" t="s">
        <v>227</v>
      </c>
    </row>
    <row r="760" spans="1:65" s="2" customFormat="1" ht="24.2" customHeight="1">
      <c r="A760" s="35"/>
      <c r="B760" s="36"/>
      <c r="C760" s="251" t="s">
        <v>791</v>
      </c>
      <c r="D760" s="251" t="s">
        <v>556</v>
      </c>
      <c r="E760" s="252" t="s">
        <v>1969</v>
      </c>
      <c r="F760" s="253" t="s">
        <v>1970</v>
      </c>
      <c r="G760" s="254" t="s">
        <v>342</v>
      </c>
      <c r="H760" s="255">
        <v>8.16</v>
      </c>
      <c r="I760" s="256"/>
      <c r="J760" s="257">
        <f>ROUND(I760*H760,2)</f>
        <v>0</v>
      </c>
      <c r="K760" s="253" t="s">
        <v>249</v>
      </c>
      <c r="L760" s="258"/>
      <c r="M760" s="259" t="s">
        <v>1</v>
      </c>
      <c r="N760" s="260" t="s">
        <v>42</v>
      </c>
      <c r="O760" s="72"/>
      <c r="P760" s="203">
        <f>O760*H760</f>
        <v>0</v>
      </c>
      <c r="Q760" s="203">
        <v>2.5999999999999998E-4</v>
      </c>
      <c r="R760" s="203">
        <f>Q760*H760</f>
        <v>2.1216E-3</v>
      </c>
      <c r="S760" s="203">
        <v>0</v>
      </c>
      <c r="T760" s="204">
        <f>S760*H760</f>
        <v>0</v>
      </c>
      <c r="U760" s="35"/>
      <c r="V760" s="35"/>
      <c r="W760" s="35"/>
      <c r="X760" s="35"/>
      <c r="Y760" s="35"/>
      <c r="Z760" s="35"/>
      <c r="AA760" s="35"/>
      <c r="AB760" s="35"/>
      <c r="AC760" s="35"/>
      <c r="AD760" s="35"/>
      <c r="AE760" s="35"/>
      <c r="AR760" s="205" t="s">
        <v>271</v>
      </c>
      <c r="AT760" s="205" t="s">
        <v>556</v>
      </c>
      <c r="AU760" s="205" t="s">
        <v>88</v>
      </c>
      <c r="AY760" s="18" t="s">
        <v>227</v>
      </c>
      <c r="BE760" s="206">
        <f>IF(N760="základní",J760,0)</f>
        <v>0</v>
      </c>
      <c r="BF760" s="206">
        <f>IF(N760="snížená",J760,0)</f>
        <v>0</v>
      </c>
      <c r="BG760" s="206">
        <f>IF(N760="zákl. přenesená",J760,0)</f>
        <v>0</v>
      </c>
      <c r="BH760" s="206">
        <f>IF(N760="sníž. přenesená",J760,0)</f>
        <v>0</v>
      </c>
      <c r="BI760" s="206">
        <f>IF(N760="nulová",J760,0)</f>
        <v>0</v>
      </c>
      <c r="BJ760" s="18" t="s">
        <v>85</v>
      </c>
      <c r="BK760" s="206">
        <f>ROUND(I760*H760,2)</f>
        <v>0</v>
      </c>
      <c r="BL760" s="18" t="s">
        <v>234</v>
      </c>
      <c r="BM760" s="205" t="s">
        <v>1981</v>
      </c>
    </row>
    <row r="761" spans="1:65" s="13" customFormat="1" ht="11.25">
      <c r="B761" s="207"/>
      <c r="C761" s="208"/>
      <c r="D761" s="209" t="s">
        <v>236</v>
      </c>
      <c r="E761" s="208"/>
      <c r="F761" s="211" t="s">
        <v>1980</v>
      </c>
      <c r="G761" s="208"/>
      <c r="H761" s="212">
        <v>8.16</v>
      </c>
      <c r="I761" s="213"/>
      <c r="J761" s="208"/>
      <c r="K761" s="208"/>
      <c r="L761" s="214"/>
      <c r="M761" s="215"/>
      <c r="N761" s="216"/>
      <c r="O761" s="216"/>
      <c r="P761" s="216"/>
      <c r="Q761" s="216"/>
      <c r="R761" s="216"/>
      <c r="S761" s="216"/>
      <c r="T761" s="217"/>
      <c r="AT761" s="218" t="s">
        <v>236</v>
      </c>
      <c r="AU761" s="218" t="s">
        <v>88</v>
      </c>
      <c r="AV761" s="13" t="s">
        <v>88</v>
      </c>
      <c r="AW761" s="13" t="s">
        <v>4</v>
      </c>
      <c r="AX761" s="13" t="s">
        <v>85</v>
      </c>
      <c r="AY761" s="218" t="s">
        <v>227</v>
      </c>
    </row>
    <row r="762" spans="1:65" s="2" customFormat="1" ht="24.2" customHeight="1">
      <c r="A762" s="35"/>
      <c r="B762" s="36"/>
      <c r="C762" s="194" t="s">
        <v>795</v>
      </c>
      <c r="D762" s="194" t="s">
        <v>229</v>
      </c>
      <c r="E762" s="195" t="s">
        <v>1982</v>
      </c>
      <c r="F762" s="196" t="s">
        <v>1983</v>
      </c>
      <c r="G762" s="197" t="s">
        <v>342</v>
      </c>
      <c r="H762" s="198">
        <v>9</v>
      </c>
      <c r="I762" s="199"/>
      <c r="J762" s="200">
        <f>ROUND(I762*H762,2)</f>
        <v>0</v>
      </c>
      <c r="K762" s="196" t="s">
        <v>249</v>
      </c>
      <c r="L762" s="40"/>
      <c r="M762" s="201" t="s">
        <v>1</v>
      </c>
      <c r="N762" s="202" t="s">
        <v>42</v>
      </c>
      <c r="O762" s="72"/>
      <c r="P762" s="203">
        <f>O762*H762</f>
        <v>0</v>
      </c>
      <c r="Q762" s="203">
        <v>1.67E-3</v>
      </c>
      <c r="R762" s="203">
        <f>Q762*H762</f>
        <v>1.503E-2</v>
      </c>
      <c r="S762" s="203">
        <v>0</v>
      </c>
      <c r="T762" s="204">
        <f>S762*H762</f>
        <v>0</v>
      </c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R762" s="205" t="s">
        <v>234</v>
      </c>
      <c r="AT762" s="205" t="s">
        <v>229</v>
      </c>
      <c r="AU762" s="205" t="s">
        <v>88</v>
      </c>
      <c r="AY762" s="18" t="s">
        <v>227</v>
      </c>
      <c r="BE762" s="206">
        <f>IF(N762="základní",J762,0)</f>
        <v>0</v>
      </c>
      <c r="BF762" s="206">
        <f>IF(N762="snížená",J762,0)</f>
        <v>0</v>
      </c>
      <c r="BG762" s="206">
        <f>IF(N762="zákl. přenesená",J762,0)</f>
        <v>0</v>
      </c>
      <c r="BH762" s="206">
        <f>IF(N762="sníž. přenesená",J762,0)</f>
        <v>0</v>
      </c>
      <c r="BI762" s="206">
        <f>IF(N762="nulová",J762,0)</f>
        <v>0</v>
      </c>
      <c r="BJ762" s="18" t="s">
        <v>85</v>
      </c>
      <c r="BK762" s="206">
        <f>ROUND(I762*H762,2)</f>
        <v>0</v>
      </c>
      <c r="BL762" s="18" t="s">
        <v>234</v>
      </c>
      <c r="BM762" s="205" t="s">
        <v>1984</v>
      </c>
    </row>
    <row r="763" spans="1:65" s="2" customFormat="1" ht="24.2" customHeight="1">
      <c r="A763" s="35"/>
      <c r="B763" s="36"/>
      <c r="C763" s="251" t="s">
        <v>799</v>
      </c>
      <c r="D763" s="251" t="s">
        <v>556</v>
      </c>
      <c r="E763" s="252" t="s">
        <v>1985</v>
      </c>
      <c r="F763" s="253" t="s">
        <v>1986</v>
      </c>
      <c r="G763" s="254" t="s">
        <v>342</v>
      </c>
      <c r="H763" s="255">
        <v>3</v>
      </c>
      <c r="I763" s="256"/>
      <c r="J763" s="257">
        <f>ROUND(I763*H763,2)</f>
        <v>0</v>
      </c>
      <c r="K763" s="253" t="s">
        <v>249</v>
      </c>
      <c r="L763" s="258"/>
      <c r="M763" s="259" t="s">
        <v>1</v>
      </c>
      <c r="N763" s="260" t="s">
        <v>42</v>
      </c>
      <c r="O763" s="72"/>
      <c r="P763" s="203">
        <f>O763*H763</f>
        <v>0</v>
      </c>
      <c r="Q763" s="203">
        <v>1.2200000000000001E-2</v>
      </c>
      <c r="R763" s="203">
        <f>Q763*H763</f>
        <v>3.6600000000000001E-2</v>
      </c>
      <c r="S763" s="203">
        <v>0</v>
      </c>
      <c r="T763" s="204">
        <f>S763*H763</f>
        <v>0</v>
      </c>
      <c r="U763" s="35"/>
      <c r="V763" s="35"/>
      <c r="W763" s="35"/>
      <c r="X763" s="35"/>
      <c r="Y763" s="35"/>
      <c r="Z763" s="35"/>
      <c r="AA763" s="35"/>
      <c r="AB763" s="35"/>
      <c r="AC763" s="35"/>
      <c r="AD763" s="35"/>
      <c r="AE763" s="35"/>
      <c r="AR763" s="205" t="s">
        <v>271</v>
      </c>
      <c r="AT763" s="205" t="s">
        <v>556</v>
      </c>
      <c r="AU763" s="205" t="s">
        <v>88</v>
      </c>
      <c r="AY763" s="18" t="s">
        <v>227</v>
      </c>
      <c r="BE763" s="206">
        <f>IF(N763="základní",J763,0)</f>
        <v>0</v>
      </c>
      <c r="BF763" s="206">
        <f>IF(N763="snížená",J763,0)</f>
        <v>0</v>
      </c>
      <c r="BG763" s="206">
        <f>IF(N763="zákl. přenesená",J763,0)</f>
        <v>0</v>
      </c>
      <c r="BH763" s="206">
        <f>IF(N763="sníž. přenesená",J763,0)</f>
        <v>0</v>
      </c>
      <c r="BI763" s="206">
        <f>IF(N763="nulová",J763,0)</f>
        <v>0</v>
      </c>
      <c r="BJ763" s="18" t="s">
        <v>85</v>
      </c>
      <c r="BK763" s="206">
        <f>ROUND(I763*H763,2)</f>
        <v>0</v>
      </c>
      <c r="BL763" s="18" t="s">
        <v>234</v>
      </c>
      <c r="BM763" s="205" t="s">
        <v>1987</v>
      </c>
    </row>
    <row r="764" spans="1:65" s="13" customFormat="1" ht="11.25">
      <c r="B764" s="207"/>
      <c r="C764" s="208"/>
      <c r="D764" s="209" t="s">
        <v>236</v>
      </c>
      <c r="E764" s="210" t="s">
        <v>1</v>
      </c>
      <c r="F764" s="211" t="s">
        <v>1933</v>
      </c>
      <c r="G764" s="208"/>
      <c r="H764" s="212">
        <v>3</v>
      </c>
      <c r="I764" s="213"/>
      <c r="J764" s="208"/>
      <c r="K764" s="208"/>
      <c r="L764" s="214"/>
      <c r="M764" s="215"/>
      <c r="N764" s="216"/>
      <c r="O764" s="216"/>
      <c r="P764" s="216"/>
      <c r="Q764" s="216"/>
      <c r="R764" s="216"/>
      <c r="S764" s="216"/>
      <c r="T764" s="217"/>
      <c r="AT764" s="218" t="s">
        <v>236</v>
      </c>
      <c r="AU764" s="218" t="s">
        <v>88</v>
      </c>
      <c r="AV764" s="13" t="s">
        <v>88</v>
      </c>
      <c r="AW764" s="13" t="s">
        <v>32</v>
      </c>
      <c r="AX764" s="13" t="s">
        <v>85</v>
      </c>
      <c r="AY764" s="218" t="s">
        <v>227</v>
      </c>
    </row>
    <row r="765" spans="1:65" s="2" customFormat="1" ht="24.2" customHeight="1">
      <c r="A765" s="35"/>
      <c r="B765" s="36"/>
      <c r="C765" s="251" t="s">
        <v>803</v>
      </c>
      <c r="D765" s="251" t="s">
        <v>556</v>
      </c>
      <c r="E765" s="252" t="s">
        <v>1988</v>
      </c>
      <c r="F765" s="253" t="s">
        <v>1989</v>
      </c>
      <c r="G765" s="254" t="s">
        <v>342</v>
      </c>
      <c r="H765" s="255">
        <v>4</v>
      </c>
      <c r="I765" s="256"/>
      <c r="J765" s="257">
        <f>ROUND(I765*H765,2)</f>
        <v>0</v>
      </c>
      <c r="K765" s="253" t="s">
        <v>249</v>
      </c>
      <c r="L765" s="258"/>
      <c r="M765" s="259" t="s">
        <v>1</v>
      </c>
      <c r="N765" s="260" t="s">
        <v>42</v>
      </c>
      <c r="O765" s="72"/>
      <c r="P765" s="203">
        <f>O765*H765</f>
        <v>0</v>
      </c>
      <c r="Q765" s="203">
        <v>7.7999999999999996E-3</v>
      </c>
      <c r="R765" s="203">
        <f>Q765*H765</f>
        <v>3.1199999999999999E-2</v>
      </c>
      <c r="S765" s="203">
        <v>0</v>
      </c>
      <c r="T765" s="204">
        <f>S765*H765</f>
        <v>0</v>
      </c>
      <c r="U765" s="35"/>
      <c r="V765" s="35"/>
      <c r="W765" s="35"/>
      <c r="X765" s="35"/>
      <c r="Y765" s="35"/>
      <c r="Z765" s="35"/>
      <c r="AA765" s="35"/>
      <c r="AB765" s="35"/>
      <c r="AC765" s="35"/>
      <c r="AD765" s="35"/>
      <c r="AE765" s="35"/>
      <c r="AR765" s="205" t="s">
        <v>271</v>
      </c>
      <c r="AT765" s="205" t="s">
        <v>556</v>
      </c>
      <c r="AU765" s="205" t="s">
        <v>88</v>
      </c>
      <c r="AY765" s="18" t="s">
        <v>227</v>
      </c>
      <c r="BE765" s="206">
        <f>IF(N765="základní",J765,0)</f>
        <v>0</v>
      </c>
      <c r="BF765" s="206">
        <f>IF(N765="snížená",J765,0)</f>
        <v>0</v>
      </c>
      <c r="BG765" s="206">
        <f>IF(N765="zákl. přenesená",J765,0)</f>
        <v>0</v>
      </c>
      <c r="BH765" s="206">
        <f>IF(N765="sníž. přenesená",J765,0)</f>
        <v>0</v>
      </c>
      <c r="BI765" s="206">
        <f>IF(N765="nulová",J765,0)</f>
        <v>0</v>
      </c>
      <c r="BJ765" s="18" t="s">
        <v>85</v>
      </c>
      <c r="BK765" s="206">
        <f>ROUND(I765*H765,2)</f>
        <v>0</v>
      </c>
      <c r="BL765" s="18" t="s">
        <v>234</v>
      </c>
      <c r="BM765" s="205" t="s">
        <v>1990</v>
      </c>
    </row>
    <row r="766" spans="1:65" s="13" customFormat="1" ht="11.25">
      <c r="B766" s="207"/>
      <c r="C766" s="208"/>
      <c r="D766" s="209" t="s">
        <v>236</v>
      </c>
      <c r="E766" s="210" t="s">
        <v>1</v>
      </c>
      <c r="F766" s="211" t="s">
        <v>1957</v>
      </c>
      <c r="G766" s="208"/>
      <c r="H766" s="212">
        <v>1</v>
      </c>
      <c r="I766" s="213"/>
      <c r="J766" s="208"/>
      <c r="K766" s="208"/>
      <c r="L766" s="214"/>
      <c r="M766" s="215"/>
      <c r="N766" s="216"/>
      <c r="O766" s="216"/>
      <c r="P766" s="216"/>
      <c r="Q766" s="216"/>
      <c r="R766" s="216"/>
      <c r="S766" s="216"/>
      <c r="T766" s="217"/>
      <c r="AT766" s="218" t="s">
        <v>236</v>
      </c>
      <c r="AU766" s="218" t="s">
        <v>88</v>
      </c>
      <c r="AV766" s="13" t="s">
        <v>88</v>
      </c>
      <c r="AW766" s="13" t="s">
        <v>32</v>
      </c>
      <c r="AX766" s="13" t="s">
        <v>77</v>
      </c>
      <c r="AY766" s="218" t="s">
        <v>227</v>
      </c>
    </row>
    <row r="767" spans="1:65" s="13" customFormat="1" ht="11.25">
      <c r="B767" s="207"/>
      <c r="C767" s="208"/>
      <c r="D767" s="209" t="s">
        <v>236</v>
      </c>
      <c r="E767" s="210" t="s">
        <v>1</v>
      </c>
      <c r="F767" s="211" t="s">
        <v>1978</v>
      </c>
      <c r="G767" s="208"/>
      <c r="H767" s="212">
        <v>3</v>
      </c>
      <c r="I767" s="213"/>
      <c r="J767" s="208"/>
      <c r="K767" s="208"/>
      <c r="L767" s="214"/>
      <c r="M767" s="215"/>
      <c r="N767" s="216"/>
      <c r="O767" s="216"/>
      <c r="P767" s="216"/>
      <c r="Q767" s="216"/>
      <c r="R767" s="216"/>
      <c r="S767" s="216"/>
      <c r="T767" s="217"/>
      <c r="AT767" s="218" t="s">
        <v>236</v>
      </c>
      <c r="AU767" s="218" t="s">
        <v>88</v>
      </c>
      <c r="AV767" s="13" t="s">
        <v>88</v>
      </c>
      <c r="AW767" s="13" t="s">
        <v>32</v>
      </c>
      <c r="AX767" s="13" t="s">
        <v>77</v>
      </c>
      <c r="AY767" s="218" t="s">
        <v>227</v>
      </c>
    </row>
    <row r="768" spans="1:65" s="15" customFormat="1" ht="11.25">
      <c r="B768" s="229"/>
      <c r="C768" s="230"/>
      <c r="D768" s="209" t="s">
        <v>236</v>
      </c>
      <c r="E768" s="231" t="s">
        <v>1</v>
      </c>
      <c r="F768" s="232" t="s">
        <v>244</v>
      </c>
      <c r="G768" s="230"/>
      <c r="H768" s="233">
        <v>4</v>
      </c>
      <c r="I768" s="234"/>
      <c r="J768" s="230"/>
      <c r="K768" s="230"/>
      <c r="L768" s="235"/>
      <c r="M768" s="236"/>
      <c r="N768" s="237"/>
      <c r="O768" s="237"/>
      <c r="P768" s="237"/>
      <c r="Q768" s="237"/>
      <c r="R768" s="237"/>
      <c r="S768" s="237"/>
      <c r="T768" s="238"/>
      <c r="AT768" s="239" t="s">
        <v>236</v>
      </c>
      <c r="AU768" s="239" t="s">
        <v>88</v>
      </c>
      <c r="AV768" s="15" t="s">
        <v>234</v>
      </c>
      <c r="AW768" s="15" t="s">
        <v>32</v>
      </c>
      <c r="AX768" s="15" t="s">
        <v>85</v>
      </c>
      <c r="AY768" s="239" t="s">
        <v>227</v>
      </c>
    </row>
    <row r="769" spans="1:65" s="2" customFormat="1" ht="24.2" customHeight="1">
      <c r="A769" s="35"/>
      <c r="B769" s="36"/>
      <c r="C769" s="251" t="s">
        <v>808</v>
      </c>
      <c r="D769" s="251" t="s">
        <v>556</v>
      </c>
      <c r="E769" s="252" t="s">
        <v>1991</v>
      </c>
      <c r="F769" s="253" t="s">
        <v>1992</v>
      </c>
      <c r="G769" s="254" t="s">
        <v>342</v>
      </c>
      <c r="H769" s="255">
        <v>1</v>
      </c>
      <c r="I769" s="256"/>
      <c r="J769" s="257">
        <f>ROUND(I769*H769,2)</f>
        <v>0</v>
      </c>
      <c r="K769" s="253" t="s">
        <v>249</v>
      </c>
      <c r="L769" s="258"/>
      <c r="M769" s="259" t="s">
        <v>1</v>
      </c>
      <c r="N769" s="260" t="s">
        <v>42</v>
      </c>
      <c r="O769" s="72"/>
      <c r="P769" s="203">
        <f>O769*H769</f>
        <v>0</v>
      </c>
      <c r="Q769" s="203">
        <v>8.9999999999999993E-3</v>
      </c>
      <c r="R769" s="203">
        <f>Q769*H769</f>
        <v>8.9999999999999993E-3</v>
      </c>
      <c r="S769" s="203">
        <v>0</v>
      </c>
      <c r="T769" s="204">
        <f>S769*H769</f>
        <v>0</v>
      </c>
      <c r="U769" s="35"/>
      <c r="V769" s="35"/>
      <c r="W769" s="35"/>
      <c r="X769" s="35"/>
      <c r="Y769" s="35"/>
      <c r="Z769" s="35"/>
      <c r="AA769" s="35"/>
      <c r="AB769" s="35"/>
      <c r="AC769" s="35"/>
      <c r="AD769" s="35"/>
      <c r="AE769" s="35"/>
      <c r="AR769" s="205" t="s">
        <v>271</v>
      </c>
      <c r="AT769" s="205" t="s">
        <v>556</v>
      </c>
      <c r="AU769" s="205" t="s">
        <v>88</v>
      </c>
      <c r="AY769" s="18" t="s">
        <v>227</v>
      </c>
      <c r="BE769" s="206">
        <f>IF(N769="základní",J769,0)</f>
        <v>0</v>
      </c>
      <c r="BF769" s="206">
        <f>IF(N769="snížená",J769,0)</f>
        <v>0</v>
      </c>
      <c r="BG769" s="206">
        <f>IF(N769="zákl. přenesená",J769,0)</f>
        <v>0</v>
      </c>
      <c r="BH769" s="206">
        <f>IF(N769="sníž. přenesená",J769,0)</f>
        <v>0</v>
      </c>
      <c r="BI769" s="206">
        <f>IF(N769="nulová",J769,0)</f>
        <v>0</v>
      </c>
      <c r="BJ769" s="18" t="s">
        <v>85</v>
      </c>
      <c r="BK769" s="206">
        <f>ROUND(I769*H769,2)</f>
        <v>0</v>
      </c>
      <c r="BL769" s="18" t="s">
        <v>234</v>
      </c>
      <c r="BM769" s="205" t="s">
        <v>1993</v>
      </c>
    </row>
    <row r="770" spans="1:65" s="13" customFormat="1" ht="11.25">
      <c r="B770" s="207"/>
      <c r="C770" s="208"/>
      <c r="D770" s="209" t="s">
        <v>236</v>
      </c>
      <c r="E770" s="210" t="s">
        <v>1</v>
      </c>
      <c r="F770" s="211" t="s">
        <v>1934</v>
      </c>
      <c r="G770" s="208"/>
      <c r="H770" s="212">
        <v>1</v>
      </c>
      <c r="I770" s="213"/>
      <c r="J770" s="208"/>
      <c r="K770" s="208"/>
      <c r="L770" s="214"/>
      <c r="M770" s="215"/>
      <c r="N770" s="216"/>
      <c r="O770" s="216"/>
      <c r="P770" s="216"/>
      <c r="Q770" s="216"/>
      <c r="R770" s="216"/>
      <c r="S770" s="216"/>
      <c r="T770" s="217"/>
      <c r="AT770" s="218" t="s">
        <v>236</v>
      </c>
      <c r="AU770" s="218" t="s">
        <v>88</v>
      </c>
      <c r="AV770" s="13" t="s">
        <v>88</v>
      </c>
      <c r="AW770" s="13" t="s">
        <v>32</v>
      </c>
      <c r="AX770" s="13" t="s">
        <v>85</v>
      </c>
      <c r="AY770" s="218" t="s">
        <v>227</v>
      </c>
    </row>
    <row r="771" spans="1:65" s="2" customFormat="1" ht="24.2" customHeight="1">
      <c r="A771" s="35"/>
      <c r="B771" s="36"/>
      <c r="C771" s="251" t="s">
        <v>820</v>
      </c>
      <c r="D771" s="251" t="s">
        <v>556</v>
      </c>
      <c r="E771" s="252" t="s">
        <v>1994</v>
      </c>
      <c r="F771" s="253" t="s">
        <v>1995</v>
      </c>
      <c r="G771" s="254" t="s">
        <v>342</v>
      </c>
      <c r="H771" s="255">
        <v>1</v>
      </c>
      <c r="I771" s="256"/>
      <c r="J771" s="257">
        <f>ROUND(I771*H771,2)</f>
        <v>0</v>
      </c>
      <c r="K771" s="253" t="s">
        <v>249</v>
      </c>
      <c r="L771" s="258"/>
      <c r="M771" s="259" t="s">
        <v>1</v>
      </c>
      <c r="N771" s="260" t="s">
        <v>42</v>
      </c>
      <c r="O771" s="72"/>
      <c r="P771" s="203">
        <f>O771*H771</f>
        <v>0</v>
      </c>
      <c r="Q771" s="203">
        <v>6.8999999999999999E-3</v>
      </c>
      <c r="R771" s="203">
        <f>Q771*H771</f>
        <v>6.8999999999999999E-3</v>
      </c>
      <c r="S771" s="203">
        <v>0</v>
      </c>
      <c r="T771" s="204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205" t="s">
        <v>271</v>
      </c>
      <c r="AT771" s="205" t="s">
        <v>556</v>
      </c>
      <c r="AU771" s="205" t="s">
        <v>88</v>
      </c>
      <c r="AY771" s="18" t="s">
        <v>227</v>
      </c>
      <c r="BE771" s="206">
        <f>IF(N771="základní",J771,0)</f>
        <v>0</v>
      </c>
      <c r="BF771" s="206">
        <f>IF(N771="snížená",J771,0)</f>
        <v>0</v>
      </c>
      <c r="BG771" s="206">
        <f>IF(N771="zákl. přenesená",J771,0)</f>
        <v>0</v>
      </c>
      <c r="BH771" s="206">
        <f>IF(N771="sníž. přenesená",J771,0)</f>
        <v>0</v>
      </c>
      <c r="BI771" s="206">
        <f>IF(N771="nulová",J771,0)</f>
        <v>0</v>
      </c>
      <c r="BJ771" s="18" t="s">
        <v>85</v>
      </c>
      <c r="BK771" s="206">
        <f>ROUND(I771*H771,2)</f>
        <v>0</v>
      </c>
      <c r="BL771" s="18" t="s">
        <v>234</v>
      </c>
      <c r="BM771" s="205" t="s">
        <v>1996</v>
      </c>
    </row>
    <row r="772" spans="1:65" s="13" customFormat="1" ht="11.25">
      <c r="B772" s="207"/>
      <c r="C772" s="208"/>
      <c r="D772" s="209" t="s">
        <v>236</v>
      </c>
      <c r="E772" s="210" t="s">
        <v>1</v>
      </c>
      <c r="F772" s="211" t="s">
        <v>1934</v>
      </c>
      <c r="G772" s="208"/>
      <c r="H772" s="212">
        <v>1</v>
      </c>
      <c r="I772" s="213"/>
      <c r="J772" s="208"/>
      <c r="K772" s="208"/>
      <c r="L772" s="214"/>
      <c r="M772" s="215"/>
      <c r="N772" s="216"/>
      <c r="O772" s="216"/>
      <c r="P772" s="216"/>
      <c r="Q772" s="216"/>
      <c r="R772" s="216"/>
      <c r="S772" s="216"/>
      <c r="T772" s="217"/>
      <c r="AT772" s="218" t="s">
        <v>236</v>
      </c>
      <c r="AU772" s="218" t="s">
        <v>88</v>
      </c>
      <c r="AV772" s="13" t="s">
        <v>88</v>
      </c>
      <c r="AW772" s="13" t="s">
        <v>32</v>
      </c>
      <c r="AX772" s="13" t="s">
        <v>85</v>
      </c>
      <c r="AY772" s="218" t="s">
        <v>227</v>
      </c>
    </row>
    <row r="773" spans="1:65" s="2" customFormat="1" ht="14.45" customHeight="1">
      <c r="A773" s="35"/>
      <c r="B773" s="36"/>
      <c r="C773" s="251" t="s">
        <v>825</v>
      </c>
      <c r="D773" s="251" t="s">
        <v>556</v>
      </c>
      <c r="E773" s="252" t="s">
        <v>1965</v>
      </c>
      <c r="F773" s="253" t="s">
        <v>1966</v>
      </c>
      <c r="G773" s="254" t="s">
        <v>342</v>
      </c>
      <c r="H773" s="255">
        <v>1.02</v>
      </c>
      <c r="I773" s="256"/>
      <c r="J773" s="257">
        <f>ROUND(I773*H773,2)</f>
        <v>0</v>
      </c>
      <c r="K773" s="253" t="s">
        <v>249</v>
      </c>
      <c r="L773" s="258"/>
      <c r="M773" s="259" t="s">
        <v>1</v>
      </c>
      <c r="N773" s="260" t="s">
        <v>42</v>
      </c>
      <c r="O773" s="72"/>
      <c r="P773" s="203">
        <f>O773*H773</f>
        <v>0</v>
      </c>
      <c r="Q773" s="203">
        <v>8.0000000000000007E-5</v>
      </c>
      <c r="R773" s="203">
        <f>Q773*H773</f>
        <v>8.1600000000000005E-5</v>
      </c>
      <c r="S773" s="203">
        <v>0</v>
      </c>
      <c r="T773" s="204">
        <f>S773*H773</f>
        <v>0</v>
      </c>
      <c r="U773" s="35"/>
      <c r="V773" s="35"/>
      <c r="W773" s="35"/>
      <c r="X773" s="35"/>
      <c r="Y773" s="35"/>
      <c r="Z773" s="35"/>
      <c r="AA773" s="35"/>
      <c r="AB773" s="35"/>
      <c r="AC773" s="35"/>
      <c r="AD773" s="35"/>
      <c r="AE773" s="35"/>
      <c r="AR773" s="205" t="s">
        <v>271</v>
      </c>
      <c r="AT773" s="205" t="s">
        <v>556</v>
      </c>
      <c r="AU773" s="205" t="s">
        <v>88</v>
      </c>
      <c r="AY773" s="18" t="s">
        <v>227</v>
      </c>
      <c r="BE773" s="206">
        <f>IF(N773="základní",J773,0)</f>
        <v>0</v>
      </c>
      <c r="BF773" s="206">
        <f>IF(N773="snížená",J773,0)</f>
        <v>0</v>
      </c>
      <c r="BG773" s="206">
        <f>IF(N773="zákl. přenesená",J773,0)</f>
        <v>0</v>
      </c>
      <c r="BH773" s="206">
        <f>IF(N773="sníž. přenesená",J773,0)</f>
        <v>0</v>
      </c>
      <c r="BI773" s="206">
        <f>IF(N773="nulová",J773,0)</f>
        <v>0</v>
      </c>
      <c r="BJ773" s="18" t="s">
        <v>85</v>
      </c>
      <c r="BK773" s="206">
        <f>ROUND(I773*H773,2)</f>
        <v>0</v>
      </c>
      <c r="BL773" s="18" t="s">
        <v>234</v>
      </c>
      <c r="BM773" s="205" t="s">
        <v>1997</v>
      </c>
    </row>
    <row r="774" spans="1:65" s="13" customFormat="1" ht="11.25">
      <c r="B774" s="207"/>
      <c r="C774" s="208"/>
      <c r="D774" s="209" t="s">
        <v>236</v>
      </c>
      <c r="E774" s="208"/>
      <c r="F774" s="211" t="s">
        <v>1998</v>
      </c>
      <c r="G774" s="208"/>
      <c r="H774" s="212">
        <v>1.02</v>
      </c>
      <c r="I774" s="213"/>
      <c r="J774" s="208"/>
      <c r="K774" s="208"/>
      <c r="L774" s="214"/>
      <c r="M774" s="215"/>
      <c r="N774" s="216"/>
      <c r="O774" s="216"/>
      <c r="P774" s="216"/>
      <c r="Q774" s="216"/>
      <c r="R774" s="216"/>
      <c r="S774" s="216"/>
      <c r="T774" s="217"/>
      <c r="AT774" s="218" t="s">
        <v>236</v>
      </c>
      <c r="AU774" s="218" t="s">
        <v>88</v>
      </c>
      <c r="AV774" s="13" t="s">
        <v>88</v>
      </c>
      <c r="AW774" s="13" t="s">
        <v>4</v>
      </c>
      <c r="AX774" s="13" t="s">
        <v>85</v>
      </c>
      <c r="AY774" s="218" t="s">
        <v>227</v>
      </c>
    </row>
    <row r="775" spans="1:65" s="2" customFormat="1" ht="24.2" customHeight="1">
      <c r="A775" s="35"/>
      <c r="B775" s="36"/>
      <c r="C775" s="251" t="s">
        <v>830</v>
      </c>
      <c r="D775" s="251" t="s">
        <v>556</v>
      </c>
      <c r="E775" s="252" t="s">
        <v>1969</v>
      </c>
      <c r="F775" s="253" t="s">
        <v>1970</v>
      </c>
      <c r="G775" s="254" t="s">
        <v>342</v>
      </c>
      <c r="H775" s="255">
        <v>1.02</v>
      </c>
      <c r="I775" s="256"/>
      <c r="J775" s="257">
        <f>ROUND(I775*H775,2)</f>
        <v>0</v>
      </c>
      <c r="K775" s="253" t="s">
        <v>249</v>
      </c>
      <c r="L775" s="258"/>
      <c r="M775" s="259" t="s">
        <v>1</v>
      </c>
      <c r="N775" s="260" t="s">
        <v>42</v>
      </c>
      <c r="O775" s="72"/>
      <c r="P775" s="203">
        <f>O775*H775</f>
        <v>0</v>
      </c>
      <c r="Q775" s="203">
        <v>2.5999999999999998E-4</v>
      </c>
      <c r="R775" s="203">
        <f>Q775*H775</f>
        <v>2.652E-4</v>
      </c>
      <c r="S775" s="203">
        <v>0</v>
      </c>
      <c r="T775" s="204">
        <f>S775*H775</f>
        <v>0</v>
      </c>
      <c r="U775" s="35"/>
      <c r="V775" s="35"/>
      <c r="W775" s="35"/>
      <c r="X775" s="35"/>
      <c r="Y775" s="35"/>
      <c r="Z775" s="35"/>
      <c r="AA775" s="35"/>
      <c r="AB775" s="35"/>
      <c r="AC775" s="35"/>
      <c r="AD775" s="35"/>
      <c r="AE775" s="35"/>
      <c r="AR775" s="205" t="s">
        <v>271</v>
      </c>
      <c r="AT775" s="205" t="s">
        <v>556</v>
      </c>
      <c r="AU775" s="205" t="s">
        <v>88</v>
      </c>
      <c r="AY775" s="18" t="s">
        <v>227</v>
      </c>
      <c r="BE775" s="206">
        <f>IF(N775="základní",J775,0)</f>
        <v>0</v>
      </c>
      <c r="BF775" s="206">
        <f>IF(N775="snížená",J775,0)</f>
        <v>0</v>
      </c>
      <c r="BG775" s="206">
        <f>IF(N775="zákl. přenesená",J775,0)</f>
        <v>0</v>
      </c>
      <c r="BH775" s="206">
        <f>IF(N775="sníž. přenesená",J775,0)</f>
        <v>0</v>
      </c>
      <c r="BI775" s="206">
        <f>IF(N775="nulová",J775,0)</f>
        <v>0</v>
      </c>
      <c r="BJ775" s="18" t="s">
        <v>85</v>
      </c>
      <c r="BK775" s="206">
        <f>ROUND(I775*H775,2)</f>
        <v>0</v>
      </c>
      <c r="BL775" s="18" t="s">
        <v>234</v>
      </c>
      <c r="BM775" s="205" t="s">
        <v>1999</v>
      </c>
    </row>
    <row r="776" spans="1:65" s="13" customFormat="1" ht="11.25">
      <c r="B776" s="207"/>
      <c r="C776" s="208"/>
      <c r="D776" s="209" t="s">
        <v>236</v>
      </c>
      <c r="E776" s="208"/>
      <c r="F776" s="211" t="s">
        <v>1998</v>
      </c>
      <c r="G776" s="208"/>
      <c r="H776" s="212">
        <v>1.02</v>
      </c>
      <c r="I776" s="213"/>
      <c r="J776" s="208"/>
      <c r="K776" s="208"/>
      <c r="L776" s="214"/>
      <c r="M776" s="215"/>
      <c r="N776" s="216"/>
      <c r="O776" s="216"/>
      <c r="P776" s="216"/>
      <c r="Q776" s="216"/>
      <c r="R776" s="216"/>
      <c r="S776" s="216"/>
      <c r="T776" s="217"/>
      <c r="AT776" s="218" t="s">
        <v>236</v>
      </c>
      <c r="AU776" s="218" t="s">
        <v>88</v>
      </c>
      <c r="AV776" s="13" t="s">
        <v>88</v>
      </c>
      <c r="AW776" s="13" t="s">
        <v>4</v>
      </c>
      <c r="AX776" s="13" t="s">
        <v>85</v>
      </c>
      <c r="AY776" s="218" t="s">
        <v>227</v>
      </c>
    </row>
    <row r="777" spans="1:65" s="2" customFormat="1" ht="24.2" customHeight="1">
      <c r="A777" s="35"/>
      <c r="B777" s="36"/>
      <c r="C777" s="194" t="s">
        <v>835</v>
      </c>
      <c r="D777" s="194" t="s">
        <v>229</v>
      </c>
      <c r="E777" s="195" t="s">
        <v>2000</v>
      </c>
      <c r="F777" s="196" t="s">
        <v>2001</v>
      </c>
      <c r="G777" s="197" t="s">
        <v>342</v>
      </c>
      <c r="H777" s="198">
        <v>1</v>
      </c>
      <c r="I777" s="199"/>
      <c r="J777" s="200">
        <f>ROUND(I777*H777,2)</f>
        <v>0</v>
      </c>
      <c r="K777" s="196" t="s">
        <v>249</v>
      </c>
      <c r="L777" s="40"/>
      <c r="M777" s="201" t="s">
        <v>1</v>
      </c>
      <c r="N777" s="202" t="s">
        <v>42</v>
      </c>
      <c r="O777" s="72"/>
      <c r="P777" s="203">
        <f>O777*H777</f>
        <v>0</v>
      </c>
      <c r="Q777" s="203">
        <v>1.7099999999999999E-3</v>
      </c>
      <c r="R777" s="203">
        <f>Q777*H777</f>
        <v>1.7099999999999999E-3</v>
      </c>
      <c r="S777" s="203">
        <v>0</v>
      </c>
      <c r="T777" s="204">
        <f>S777*H777</f>
        <v>0</v>
      </c>
      <c r="U777" s="35"/>
      <c r="V777" s="35"/>
      <c r="W777" s="35"/>
      <c r="X777" s="35"/>
      <c r="Y777" s="35"/>
      <c r="Z777" s="35"/>
      <c r="AA777" s="35"/>
      <c r="AB777" s="35"/>
      <c r="AC777" s="35"/>
      <c r="AD777" s="35"/>
      <c r="AE777" s="35"/>
      <c r="AR777" s="205" t="s">
        <v>234</v>
      </c>
      <c r="AT777" s="205" t="s">
        <v>229</v>
      </c>
      <c r="AU777" s="205" t="s">
        <v>88</v>
      </c>
      <c r="AY777" s="18" t="s">
        <v>227</v>
      </c>
      <c r="BE777" s="206">
        <f>IF(N777="základní",J777,0)</f>
        <v>0</v>
      </c>
      <c r="BF777" s="206">
        <f>IF(N777="snížená",J777,0)</f>
        <v>0</v>
      </c>
      <c r="BG777" s="206">
        <f>IF(N777="zákl. přenesená",J777,0)</f>
        <v>0</v>
      </c>
      <c r="BH777" s="206">
        <f>IF(N777="sníž. přenesená",J777,0)</f>
        <v>0</v>
      </c>
      <c r="BI777" s="206">
        <f>IF(N777="nulová",J777,0)</f>
        <v>0</v>
      </c>
      <c r="BJ777" s="18" t="s">
        <v>85</v>
      </c>
      <c r="BK777" s="206">
        <f>ROUND(I777*H777,2)</f>
        <v>0</v>
      </c>
      <c r="BL777" s="18" t="s">
        <v>234</v>
      </c>
      <c r="BM777" s="205" t="s">
        <v>2002</v>
      </c>
    </row>
    <row r="778" spans="1:65" s="2" customFormat="1" ht="37.9" customHeight="1">
      <c r="A778" s="35"/>
      <c r="B778" s="36"/>
      <c r="C778" s="251" t="s">
        <v>840</v>
      </c>
      <c r="D778" s="251" t="s">
        <v>556</v>
      </c>
      <c r="E778" s="252" t="s">
        <v>2003</v>
      </c>
      <c r="F778" s="253" t="s">
        <v>2004</v>
      </c>
      <c r="G778" s="254" t="s">
        <v>342</v>
      </c>
      <c r="H778" s="255">
        <v>1</v>
      </c>
      <c r="I778" s="256"/>
      <c r="J778" s="257">
        <f>ROUND(I778*H778,2)</f>
        <v>0</v>
      </c>
      <c r="K778" s="253" t="s">
        <v>249</v>
      </c>
      <c r="L778" s="258"/>
      <c r="M778" s="259" t="s">
        <v>1</v>
      </c>
      <c r="N778" s="260" t="s">
        <v>42</v>
      </c>
      <c r="O778" s="72"/>
      <c r="P778" s="203">
        <f>O778*H778</f>
        <v>0</v>
      </c>
      <c r="Q778" s="203">
        <v>1.49E-2</v>
      </c>
      <c r="R778" s="203">
        <f>Q778*H778</f>
        <v>1.49E-2</v>
      </c>
      <c r="S778" s="203">
        <v>0</v>
      </c>
      <c r="T778" s="204">
        <f>S778*H778</f>
        <v>0</v>
      </c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R778" s="205" t="s">
        <v>271</v>
      </c>
      <c r="AT778" s="205" t="s">
        <v>556</v>
      </c>
      <c r="AU778" s="205" t="s">
        <v>88</v>
      </c>
      <c r="AY778" s="18" t="s">
        <v>227</v>
      </c>
      <c r="BE778" s="206">
        <f>IF(N778="základní",J778,0)</f>
        <v>0</v>
      </c>
      <c r="BF778" s="206">
        <f>IF(N778="snížená",J778,0)</f>
        <v>0</v>
      </c>
      <c r="BG778" s="206">
        <f>IF(N778="zákl. přenesená",J778,0)</f>
        <v>0</v>
      </c>
      <c r="BH778" s="206">
        <f>IF(N778="sníž. přenesená",J778,0)</f>
        <v>0</v>
      </c>
      <c r="BI778" s="206">
        <f>IF(N778="nulová",J778,0)</f>
        <v>0</v>
      </c>
      <c r="BJ778" s="18" t="s">
        <v>85</v>
      </c>
      <c r="BK778" s="206">
        <f>ROUND(I778*H778,2)</f>
        <v>0</v>
      </c>
      <c r="BL778" s="18" t="s">
        <v>234</v>
      </c>
      <c r="BM778" s="205" t="s">
        <v>2005</v>
      </c>
    </row>
    <row r="779" spans="1:65" s="13" customFormat="1" ht="11.25">
      <c r="B779" s="207"/>
      <c r="C779" s="208"/>
      <c r="D779" s="209" t="s">
        <v>236</v>
      </c>
      <c r="E779" s="210" t="s">
        <v>1</v>
      </c>
      <c r="F779" s="211" t="s">
        <v>1934</v>
      </c>
      <c r="G779" s="208"/>
      <c r="H779" s="212">
        <v>1</v>
      </c>
      <c r="I779" s="213"/>
      <c r="J779" s="208"/>
      <c r="K779" s="208"/>
      <c r="L779" s="214"/>
      <c r="M779" s="215"/>
      <c r="N779" s="216"/>
      <c r="O779" s="216"/>
      <c r="P779" s="216"/>
      <c r="Q779" s="216"/>
      <c r="R779" s="216"/>
      <c r="S779" s="216"/>
      <c r="T779" s="217"/>
      <c r="AT779" s="218" t="s">
        <v>236</v>
      </c>
      <c r="AU779" s="218" t="s">
        <v>88</v>
      </c>
      <c r="AV779" s="13" t="s">
        <v>88</v>
      </c>
      <c r="AW779" s="13" t="s">
        <v>32</v>
      </c>
      <c r="AX779" s="13" t="s">
        <v>85</v>
      </c>
      <c r="AY779" s="218" t="s">
        <v>227</v>
      </c>
    </row>
    <row r="780" spans="1:65" s="2" customFormat="1" ht="24.2" customHeight="1">
      <c r="A780" s="35"/>
      <c r="B780" s="36"/>
      <c r="C780" s="194" t="s">
        <v>844</v>
      </c>
      <c r="D780" s="194" t="s">
        <v>229</v>
      </c>
      <c r="E780" s="195" t="s">
        <v>2006</v>
      </c>
      <c r="F780" s="196" t="s">
        <v>2007</v>
      </c>
      <c r="G780" s="197" t="s">
        <v>342</v>
      </c>
      <c r="H780" s="198">
        <v>1</v>
      </c>
      <c r="I780" s="199"/>
      <c r="J780" s="200">
        <f>ROUND(I780*H780,2)</f>
        <v>0</v>
      </c>
      <c r="K780" s="196" t="s">
        <v>233</v>
      </c>
      <c r="L780" s="40"/>
      <c r="M780" s="201" t="s">
        <v>1</v>
      </c>
      <c r="N780" s="202" t="s">
        <v>42</v>
      </c>
      <c r="O780" s="72"/>
      <c r="P780" s="203">
        <f>O780*H780</f>
        <v>0</v>
      </c>
      <c r="Q780" s="203">
        <v>0</v>
      </c>
      <c r="R780" s="203">
        <f>Q780*H780</f>
        <v>0</v>
      </c>
      <c r="S780" s="203">
        <v>0</v>
      </c>
      <c r="T780" s="204">
        <f>S780*H780</f>
        <v>0</v>
      </c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R780" s="205" t="s">
        <v>234</v>
      </c>
      <c r="AT780" s="205" t="s">
        <v>229</v>
      </c>
      <c r="AU780" s="205" t="s">
        <v>88</v>
      </c>
      <c r="AY780" s="18" t="s">
        <v>227</v>
      </c>
      <c r="BE780" s="206">
        <f>IF(N780="základní",J780,0)</f>
        <v>0</v>
      </c>
      <c r="BF780" s="206">
        <f>IF(N780="snížená",J780,0)</f>
        <v>0</v>
      </c>
      <c r="BG780" s="206">
        <f>IF(N780="zákl. přenesená",J780,0)</f>
        <v>0</v>
      </c>
      <c r="BH780" s="206">
        <f>IF(N780="sníž. přenesená",J780,0)</f>
        <v>0</v>
      </c>
      <c r="BI780" s="206">
        <f>IF(N780="nulová",J780,0)</f>
        <v>0</v>
      </c>
      <c r="BJ780" s="18" t="s">
        <v>85</v>
      </c>
      <c r="BK780" s="206">
        <f>ROUND(I780*H780,2)</f>
        <v>0</v>
      </c>
      <c r="BL780" s="18" t="s">
        <v>234</v>
      </c>
      <c r="BM780" s="205" t="s">
        <v>2008</v>
      </c>
    </row>
    <row r="781" spans="1:65" s="2" customFormat="1" ht="24.2" customHeight="1">
      <c r="A781" s="35"/>
      <c r="B781" s="36"/>
      <c r="C781" s="251" t="s">
        <v>848</v>
      </c>
      <c r="D781" s="251" t="s">
        <v>556</v>
      </c>
      <c r="E781" s="252" t="s">
        <v>2009</v>
      </c>
      <c r="F781" s="253" t="s">
        <v>2010</v>
      </c>
      <c r="G781" s="254" t="s">
        <v>342</v>
      </c>
      <c r="H781" s="255">
        <v>1</v>
      </c>
      <c r="I781" s="256"/>
      <c r="J781" s="257">
        <f>ROUND(I781*H781,2)</f>
        <v>0</v>
      </c>
      <c r="K781" s="253" t="s">
        <v>249</v>
      </c>
      <c r="L781" s="258"/>
      <c r="M781" s="259" t="s">
        <v>1</v>
      </c>
      <c r="N781" s="260" t="s">
        <v>42</v>
      </c>
      <c r="O781" s="72"/>
      <c r="P781" s="203">
        <f>O781*H781</f>
        <v>0</v>
      </c>
      <c r="Q781" s="203">
        <v>9.1999999999999998E-3</v>
      </c>
      <c r="R781" s="203">
        <f>Q781*H781</f>
        <v>9.1999999999999998E-3</v>
      </c>
      <c r="S781" s="203">
        <v>0</v>
      </c>
      <c r="T781" s="204">
        <f>S781*H781</f>
        <v>0</v>
      </c>
      <c r="U781" s="35"/>
      <c r="V781" s="35"/>
      <c r="W781" s="35"/>
      <c r="X781" s="35"/>
      <c r="Y781" s="35"/>
      <c r="Z781" s="35"/>
      <c r="AA781" s="35"/>
      <c r="AB781" s="35"/>
      <c r="AC781" s="35"/>
      <c r="AD781" s="35"/>
      <c r="AE781" s="35"/>
      <c r="AR781" s="205" t="s">
        <v>271</v>
      </c>
      <c r="AT781" s="205" t="s">
        <v>556</v>
      </c>
      <c r="AU781" s="205" t="s">
        <v>88</v>
      </c>
      <c r="AY781" s="18" t="s">
        <v>227</v>
      </c>
      <c r="BE781" s="206">
        <f>IF(N781="základní",J781,0)</f>
        <v>0</v>
      </c>
      <c r="BF781" s="206">
        <f>IF(N781="snížená",J781,0)</f>
        <v>0</v>
      </c>
      <c r="BG781" s="206">
        <f>IF(N781="zákl. přenesená",J781,0)</f>
        <v>0</v>
      </c>
      <c r="BH781" s="206">
        <f>IF(N781="sníž. přenesená",J781,0)</f>
        <v>0</v>
      </c>
      <c r="BI781" s="206">
        <f>IF(N781="nulová",J781,0)</f>
        <v>0</v>
      </c>
      <c r="BJ781" s="18" t="s">
        <v>85</v>
      </c>
      <c r="BK781" s="206">
        <f>ROUND(I781*H781,2)</f>
        <v>0</v>
      </c>
      <c r="BL781" s="18" t="s">
        <v>234</v>
      </c>
      <c r="BM781" s="205" t="s">
        <v>2011</v>
      </c>
    </row>
    <row r="782" spans="1:65" s="13" customFormat="1" ht="11.25">
      <c r="B782" s="207"/>
      <c r="C782" s="208"/>
      <c r="D782" s="209" t="s">
        <v>236</v>
      </c>
      <c r="E782" s="210" t="s">
        <v>1</v>
      </c>
      <c r="F782" s="211" t="s">
        <v>2012</v>
      </c>
      <c r="G782" s="208"/>
      <c r="H782" s="212">
        <v>1</v>
      </c>
      <c r="I782" s="213"/>
      <c r="J782" s="208"/>
      <c r="K782" s="208"/>
      <c r="L782" s="214"/>
      <c r="M782" s="215"/>
      <c r="N782" s="216"/>
      <c r="O782" s="216"/>
      <c r="P782" s="216"/>
      <c r="Q782" s="216"/>
      <c r="R782" s="216"/>
      <c r="S782" s="216"/>
      <c r="T782" s="217"/>
      <c r="AT782" s="218" t="s">
        <v>236</v>
      </c>
      <c r="AU782" s="218" t="s">
        <v>88</v>
      </c>
      <c r="AV782" s="13" t="s">
        <v>88</v>
      </c>
      <c r="AW782" s="13" t="s">
        <v>32</v>
      </c>
      <c r="AX782" s="13" t="s">
        <v>85</v>
      </c>
      <c r="AY782" s="218" t="s">
        <v>227</v>
      </c>
    </row>
    <row r="783" spans="1:65" s="2" customFormat="1" ht="14.45" customHeight="1">
      <c r="A783" s="35"/>
      <c r="B783" s="36"/>
      <c r="C783" s="251" t="s">
        <v>852</v>
      </c>
      <c r="D783" s="251" t="s">
        <v>556</v>
      </c>
      <c r="E783" s="252" t="s">
        <v>2013</v>
      </c>
      <c r="F783" s="253" t="s">
        <v>2014</v>
      </c>
      <c r="G783" s="254" t="s">
        <v>342</v>
      </c>
      <c r="H783" s="255">
        <v>2.04</v>
      </c>
      <c r="I783" s="256"/>
      <c r="J783" s="257">
        <f>ROUND(I783*H783,2)</f>
        <v>0</v>
      </c>
      <c r="K783" s="253" t="s">
        <v>249</v>
      </c>
      <c r="L783" s="258"/>
      <c r="M783" s="259" t="s">
        <v>1</v>
      </c>
      <c r="N783" s="260" t="s">
        <v>42</v>
      </c>
      <c r="O783" s="72"/>
      <c r="P783" s="203">
        <f>O783*H783</f>
        <v>0</v>
      </c>
      <c r="Q783" s="203">
        <v>1E-4</v>
      </c>
      <c r="R783" s="203">
        <f>Q783*H783</f>
        <v>2.0400000000000003E-4</v>
      </c>
      <c r="S783" s="203">
        <v>0</v>
      </c>
      <c r="T783" s="204">
        <f>S783*H783</f>
        <v>0</v>
      </c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R783" s="205" t="s">
        <v>271</v>
      </c>
      <c r="AT783" s="205" t="s">
        <v>556</v>
      </c>
      <c r="AU783" s="205" t="s">
        <v>88</v>
      </c>
      <c r="AY783" s="18" t="s">
        <v>227</v>
      </c>
      <c r="BE783" s="206">
        <f>IF(N783="základní",J783,0)</f>
        <v>0</v>
      </c>
      <c r="BF783" s="206">
        <f>IF(N783="snížená",J783,0)</f>
        <v>0</v>
      </c>
      <c r="BG783" s="206">
        <f>IF(N783="zákl. přenesená",J783,0)</f>
        <v>0</v>
      </c>
      <c r="BH783" s="206">
        <f>IF(N783="sníž. přenesená",J783,0)</f>
        <v>0</v>
      </c>
      <c r="BI783" s="206">
        <f>IF(N783="nulová",J783,0)</f>
        <v>0</v>
      </c>
      <c r="BJ783" s="18" t="s">
        <v>85</v>
      </c>
      <c r="BK783" s="206">
        <f>ROUND(I783*H783,2)</f>
        <v>0</v>
      </c>
      <c r="BL783" s="18" t="s">
        <v>234</v>
      </c>
      <c r="BM783" s="205" t="s">
        <v>2015</v>
      </c>
    </row>
    <row r="784" spans="1:65" s="13" customFormat="1" ht="11.25">
      <c r="B784" s="207"/>
      <c r="C784" s="208"/>
      <c r="D784" s="209" t="s">
        <v>236</v>
      </c>
      <c r="E784" s="208"/>
      <c r="F784" s="211" t="s">
        <v>2016</v>
      </c>
      <c r="G784" s="208"/>
      <c r="H784" s="212">
        <v>2.04</v>
      </c>
      <c r="I784" s="213"/>
      <c r="J784" s="208"/>
      <c r="K784" s="208"/>
      <c r="L784" s="214"/>
      <c r="M784" s="215"/>
      <c r="N784" s="216"/>
      <c r="O784" s="216"/>
      <c r="P784" s="216"/>
      <c r="Q784" s="216"/>
      <c r="R784" s="216"/>
      <c r="S784" s="216"/>
      <c r="T784" s="217"/>
      <c r="AT784" s="218" t="s">
        <v>236</v>
      </c>
      <c r="AU784" s="218" t="s">
        <v>88</v>
      </c>
      <c r="AV784" s="13" t="s">
        <v>88</v>
      </c>
      <c r="AW784" s="13" t="s">
        <v>4</v>
      </c>
      <c r="AX784" s="13" t="s">
        <v>85</v>
      </c>
      <c r="AY784" s="218" t="s">
        <v>227</v>
      </c>
    </row>
    <row r="785" spans="1:65" s="2" customFormat="1" ht="24.2" customHeight="1">
      <c r="A785" s="35"/>
      <c r="B785" s="36"/>
      <c r="C785" s="251" t="s">
        <v>856</v>
      </c>
      <c r="D785" s="251" t="s">
        <v>556</v>
      </c>
      <c r="E785" s="252" t="s">
        <v>2017</v>
      </c>
      <c r="F785" s="253" t="s">
        <v>2018</v>
      </c>
      <c r="G785" s="254" t="s">
        <v>342</v>
      </c>
      <c r="H785" s="255">
        <v>2.04</v>
      </c>
      <c r="I785" s="256"/>
      <c r="J785" s="257">
        <f>ROUND(I785*H785,2)</f>
        <v>0</v>
      </c>
      <c r="K785" s="253" t="s">
        <v>249</v>
      </c>
      <c r="L785" s="258"/>
      <c r="M785" s="259" t="s">
        <v>1</v>
      </c>
      <c r="N785" s="260" t="s">
        <v>42</v>
      </c>
      <c r="O785" s="72"/>
      <c r="P785" s="203">
        <f>O785*H785</f>
        <v>0</v>
      </c>
      <c r="Q785" s="203">
        <v>3.5E-4</v>
      </c>
      <c r="R785" s="203">
        <f>Q785*H785</f>
        <v>7.1400000000000001E-4</v>
      </c>
      <c r="S785" s="203">
        <v>0</v>
      </c>
      <c r="T785" s="204">
        <f>S785*H785</f>
        <v>0</v>
      </c>
      <c r="U785" s="35"/>
      <c r="V785" s="35"/>
      <c r="W785" s="35"/>
      <c r="X785" s="35"/>
      <c r="Y785" s="35"/>
      <c r="Z785" s="35"/>
      <c r="AA785" s="35"/>
      <c r="AB785" s="35"/>
      <c r="AC785" s="35"/>
      <c r="AD785" s="35"/>
      <c r="AE785" s="35"/>
      <c r="AR785" s="205" t="s">
        <v>271</v>
      </c>
      <c r="AT785" s="205" t="s">
        <v>556</v>
      </c>
      <c r="AU785" s="205" t="s">
        <v>88</v>
      </c>
      <c r="AY785" s="18" t="s">
        <v>227</v>
      </c>
      <c r="BE785" s="206">
        <f>IF(N785="základní",J785,0)</f>
        <v>0</v>
      </c>
      <c r="BF785" s="206">
        <f>IF(N785="snížená",J785,0)</f>
        <v>0</v>
      </c>
      <c r="BG785" s="206">
        <f>IF(N785="zákl. přenesená",J785,0)</f>
        <v>0</v>
      </c>
      <c r="BH785" s="206">
        <f>IF(N785="sníž. přenesená",J785,0)</f>
        <v>0</v>
      </c>
      <c r="BI785" s="206">
        <f>IF(N785="nulová",J785,0)</f>
        <v>0</v>
      </c>
      <c r="BJ785" s="18" t="s">
        <v>85</v>
      </c>
      <c r="BK785" s="206">
        <f>ROUND(I785*H785,2)</f>
        <v>0</v>
      </c>
      <c r="BL785" s="18" t="s">
        <v>234</v>
      </c>
      <c r="BM785" s="205" t="s">
        <v>2019</v>
      </c>
    </row>
    <row r="786" spans="1:65" s="13" customFormat="1" ht="11.25">
      <c r="B786" s="207"/>
      <c r="C786" s="208"/>
      <c r="D786" s="209" t="s">
        <v>236</v>
      </c>
      <c r="E786" s="208"/>
      <c r="F786" s="211" t="s">
        <v>2016</v>
      </c>
      <c r="G786" s="208"/>
      <c r="H786" s="212">
        <v>2.04</v>
      </c>
      <c r="I786" s="213"/>
      <c r="J786" s="208"/>
      <c r="K786" s="208"/>
      <c r="L786" s="214"/>
      <c r="M786" s="215"/>
      <c r="N786" s="216"/>
      <c r="O786" s="216"/>
      <c r="P786" s="216"/>
      <c r="Q786" s="216"/>
      <c r="R786" s="216"/>
      <c r="S786" s="216"/>
      <c r="T786" s="217"/>
      <c r="AT786" s="218" t="s">
        <v>236</v>
      </c>
      <c r="AU786" s="218" t="s">
        <v>88</v>
      </c>
      <c r="AV786" s="13" t="s">
        <v>88</v>
      </c>
      <c r="AW786" s="13" t="s">
        <v>4</v>
      </c>
      <c r="AX786" s="13" t="s">
        <v>85</v>
      </c>
      <c r="AY786" s="218" t="s">
        <v>227</v>
      </c>
    </row>
    <row r="787" spans="1:65" s="2" customFormat="1" ht="24.2" customHeight="1">
      <c r="A787" s="35"/>
      <c r="B787" s="36"/>
      <c r="C787" s="194" t="s">
        <v>860</v>
      </c>
      <c r="D787" s="194" t="s">
        <v>229</v>
      </c>
      <c r="E787" s="195" t="s">
        <v>2020</v>
      </c>
      <c r="F787" s="196" t="s">
        <v>2021</v>
      </c>
      <c r="G787" s="197" t="s">
        <v>342</v>
      </c>
      <c r="H787" s="198">
        <v>2</v>
      </c>
      <c r="I787" s="199"/>
      <c r="J787" s="200">
        <f>ROUND(I787*H787,2)</f>
        <v>0</v>
      </c>
      <c r="K787" s="196" t="s">
        <v>233</v>
      </c>
      <c r="L787" s="40"/>
      <c r="M787" s="201" t="s">
        <v>1</v>
      </c>
      <c r="N787" s="202" t="s">
        <v>42</v>
      </c>
      <c r="O787" s="72"/>
      <c r="P787" s="203">
        <f>O787*H787</f>
        <v>0</v>
      </c>
      <c r="Q787" s="203">
        <v>0</v>
      </c>
      <c r="R787" s="203">
        <f>Q787*H787</f>
        <v>0</v>
      </c>
      <c r="S787" s="203">
        <v>0</v>
      </c>
      <c r="T787" s="204">
        <f>S787*H787</f>
        <v>0</v>
      </c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R787" s="205" t="s">
        <v>234</v>
      </c>
      <c r="AT787" s="205" t="s">
        <v>229</v>
      </c>
      <c r="AU787" s="205" t="s">
        <v>88</v>
      </c>
      <c r="AY787" s="18" t="s">
        <v>227</v>
      </c>
      <c r="BE787" s="206">
        <f>IF(N787="základní",J787,0)</f>
        <v>0</v>
      </c>
      <c r="BF787" s="206">
        <f>IF(N787="snížená",J787,0)</f>
        <v>0</v>
      </c>
      <c r="BG787" s="206">
        <f>IF(N787="zákl. přenesená",J787,0)</f>
        <v>0</v>
      </c>
      <c r="BH787" s="206">
        <f>IF(N787="sníž. přenesená",J787,0)</f>
        <v>0</v>
      </c>
      <c r="BI787" s="206">
        <f>IF(N787="nulová",J787,0)</f>
        <v>0</v>
      </c>
      <c r="BJ787" s="18" t="s">
        <v>85</v>
      </c>
      <c r="BK787" s="206">
        <f>ROUND(I787*H787,2)</f>
        <v>0</v>
      </c>
      <c r="BL787" s="18" t="s">
        <v>234</v>
      </c>
      <c r="BM787" s="205" t="s">
        <v>2022</v>
      </c>
    </row>
    <row r="788" spans="1:65" s="2" customFormat="1" ht="24.2" customHeight="1">
      <c r="A788" s="35"/>
      <c r="B788" s="36"/>
      <c r="C788" s="251" t="s">
        <v>864</v>
      </c>
      <c r="D788" s="251" t="s">
        <v>556</v>
      </c>
      <c r="E788" s="252" t="s">
        <v>2023</v>
      </c>
      <c r="F788" s="253" t="s">
        <v>2024</v>
      </c>
      <c r="G788" s="254" t="s">
        <v>342</v>
      </c>
      <c r="H788" s="255">
        <v>2</v>
      </c>
      <c r="I788" s="256"/>
      <c r="J788" s="257">
        <f>ROUND(I788*H788,2)</f>
        <v>0</v>
      </c>
      <c r="K788" s="253" t="s">
        <v>249</v>
      </c>
      <c r="L788" s="258"/>
      <c r="M788" s="259" t="s">
        <v>1</v>
      </c>
      <c r="N788" s="260" t="s">
        <v>42</v>
      </c>
      <c r="O788" s="72"/>
      <c r="P788" s="203">
        <f>O788*H788</f>
        <v>0</v>
      </c>
      <c r="Q788" s="203">
        <v>1.4999999999999999E-2</v>
      </c>
      <c r="R788" s="203">
        <f>Q788*H788</f>
        <v>0.03</v>
      </c>
      <c r="S788" s="203">
        <v>0</v>
      </c>
      <c r="T788" s="204">
        <f>S788*H788</f>
        <v>0</v>
      </c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R788" s="205" t="s">
        <v>271</v>
      </c>
      <c r="AT788" s="205" t="s">
        <v>556</v>
      </c>
      <c r="AU788" s="205" t="s">
        <v>88</v>
      </c>
      <c r="AY788" s="18" t="s">
        <v>227</v>
      </c>
      <c r="BE788" s="206">
        <f>IF(N788="základní",J788,0)</f>
        <v>0</v>
      </c>
      <c r="BF788" s="206">
        <f>IF(N788="snížená",J788,0)</f>
        <v>0</v>
      </c>
      <c r="BG788" s="206">
        <f>IF(N788="zákl. přenesená",J788,0)</f>
        <v>0</v>
      </c>
      <c r="BH788" s="206">
        <f>IF(N788="sníž. přenesená",J788,0)</f>
        <v>0</v>
      </c>
      <c r="BI788" s="206">
        <f>IF(N788="nulová",J788,0)</f>
        <v>0</v>
      </c>
      <c r="BJ788" s="18" t="s">
        <v>85</v>
      </c>
      <c r="BK788" s="206">
        <f>ROUND(I788*H788,2)</f>
        <v>0</v>
      </c>
      <c r="BL788" s="18" t="s">
        <v>234</v>
      </c>
      <c r="BM788" s="205" t="s">
        <v>2025</v>
      </c>
    </row>
    <row r="789" spans="1:65" s="13" customFormat="1" ht="11.25">
      <c r="B789" s="207"/>
      <c r="C789" s="208"/>
      <c r="D789" s="209" t="s">
        <v>236</v>
      </c>
      <c r="E789" s="210" t="s">
        <v>1</v>
      </c>
      <c r="F789" s="211" t="s">
        <v>2026</v>
      </c>
      <c r="G789" s="208"/>
      <c r="H789" s="212">
        <v>1</v>
      </c>
      <c r="I789" s="213"/>
      <c r="J789" s="208"/>
      <c r="K789" s="208"/>
      <c r="L789" s="214"/>
      <c r="M789" s="215"/>
      <c r="N789" s="216"/>
      <c r="O789" s="216"/>
      <c r="P789" s="216"/>
      <c r="Q789" s="216"/>
      <c r="R789" s="216"/>
      <c r="S789" s="216"/>
      <c r="T789" s="217"/>
      <c r="AT789" s="218" t="s">
        <v>236</v>
      </c>
      <c r="AU789" s="218" t="s">
        <v>88</v>
      </c>
      <c r="AV789" s="13" t="s">
        <v>88</v>
      </c>
      <c r="AW789" s="13" t="s">
        <v>32</v>
      </c>
      <c r="AX789" s="13" t="s">
        <v>77</v>
      </c>
      <c r="AY789" s="218" t="s">
        <v>227</v>
      </c>
    </row>
    <row r="790" spans="1:65" s="13" customFormat="1" ht="11.25">
      <c r="B790" s="207"/>
      <c r="C790" s="208"/>
      <c r="D790" s="209" t="s">
        <v>236</v>
      </c>
      <c r="E790" s="210" t="s">
        <v>1</v>
      </c>
      <c r="F790" s="211" t="s">
        <v>1934</v>
      </c>
      <c r="G790" s="208"/>
      <c r="H790" s="212">
        <v>1</v>
      </c>
      <c r="I790" s="213"/>
      <c r="J790" s="208"/>
      <c r="K790" s="208"/>
      <c r="L790" s="214"/>
      <c r="M790" s="215"/>
      <c r="N790" s="216"/>
      <c r="O790" s="216"/>
      <c r="P790" s="216"/>
      <c r="Q790" s="216"/>
      <c r="R790" s="216"/>
      <c r="S790" s="216"/>
      <c r="T790" s="217"/>
      <c r="AT790" s="218" t="s">
        <v>236</v>
      </c>
      <c r="AU790" s="218" t="s">
        <v>88</v>
      </c>
      <c r="AV790" s="13" t="s">
        <v>88</v>
      </c>
      <c r="AW790" s="13" t="s">
        <v>32</v>
      </c>
      <c r="AX790" s="13" t="s">
        <v>77</v>
      </c>
      <c r="AY790" s="218" t="s">
        <v>227</v>
      </c>
    </row>
    <row r="791" spans="1:65" s="15" customFormat="1" ht="11.25">
      <c r="B791" s="229"/>
      <c r="C791" s="230"/>
      <c r="D791" s="209" t="s">
        <v>236</v>
      </c>
      <c r="E791" s="231" t="s">
        <v>1</v>
      </c>
      <c r="F791" s="232" t="s">
        <v>244</v>
      </c>
      <c r="G791" s="230"/>
      <c r="H791" s="233">
        <v>2</v>
      </c>
      <c r="I791" s="234"/>
      <c r="J791" s="230"/>
      <c r="K791" s="230"/>
      <c r="L791" s="235"/>
      <c r="M791" s="236"/>
      <c r="N791" s="237"/>
      <c r="O791" s="237"/>
      <c r="P791" s="237"/>
      <c r="Q791" s="237"/>
      <c r="R791" s="237"/>
      <c r="S791" s="237"/>
      <c r="T791" s="238"/>
      <c r="AT791" s="239" t="s">
        <v>236</v>
      </c>
      <c r="AU791" s="239" t="s">
        <v>88</v>
      </c>
      <c r="AV791" s="15" t="s">
        <v>234</v>
      </c>
      <c r="AW791" s="15" t="s">
        <v>32</v>
      </c>
      <c r="AX791" s="15" t="s">
        <v>85</v>
      </c>
      <c r="AY791" s="239" t="s">
        <v>227</v>
      </c>
    </row>
    <row r="792" spans="1:65" s="2" customFormat="1" ht="14.45" customHeight="1">
      <c r="A792" s="35"/>
      <c r="B792" s="36"/>
      <c r="C792" s="251" t="s">
        <v>869</v>
      </c>
      <c r="D792" s="251" t="s">
        <v>556</v>
      </c>
      <c r="E792" s="252" t="s">
        <v>2013</v>
      </c>
      <c r="F792" s="253" t="s">
        <v>2014</v>
      </c>
      <c r="G792" s="254" t="s">
        <v>342</v>
      </c>
      <c r="H792" s="255">
        <v>4.08</v>
      </c>
      <c r="I792" s="256"/>
      <c r="J792" s="257">
        <f>ROUND(I792*H792,2)</f>
        <v>0</v>
      </c>
      <c r="K792" s="253" t="s">
        <v>249</v>
      </c>
      <c r="L792" s="258"/>
      <c r="M792" s="259" t="s">
        <v>1</v>
      </c>
      <c r="N792" s="260" t="s">
        <v>42</v>
      </c>
      <c r="O792" s="72"/>
      <c r="P792" s="203">
        <f>O792*H792</f>
        <v>0</v>
      </c>
      <c r="Q792" s="203">
        <v>1E-4</v>
      </c>
      <c r="R792" s="203">
        <f>Q792*H792</f>
        <v>4.0800000000000005E-4</v>
      </c>
      <c r="S792" s="203">
        <v>0</v>
      </c>
      <c r="T792" s="204">
        <f>S792*H792</f>
        <v>0</v>
      </c>
      <c r="U792" s="35"/>
      <c r="V792" s="35"/>
      <c r="W792" s="35"/>
      <c r="X792" s="35"/>
      <c r="Y792" s="35"/>
      <c r="Z792" s="35"/>
      <c r="AA792" s="35"/>
      <c r="AB792" s="35"/>
      <c r="AC792" s="35"/>
      <c r="AD792" s="35"/>
      <c r="AE792" s="35"/>
      <c r="AR792" s="205" t="s">
        <v>271</v>
      </c>
      <c r="AT792" s="205" t="s">
        <v>556</v>
      </c>
      <c r="AU792" s="205" t="s">
        <v>88</v>
      </c>
      <c r="AY792" s="18" t="s">
        <v>227</v>
      </c>
      <c r="BE792" s="206">
        <f>IF(N792="základní",J792,0)</f>
        <v>0</v>
      </c>
      <c r="BF792" s="206">
        <f>IF(N792="snížená",J792,0)</f>
        <v>0</v>
      </c>
      <c r="BG792" s="206">
        <f>IF(N792="zákl. přenesená",J792,0)</f>
        <v>0</v>
      </c>
      <c r="BH792" s="206">
        <f>IF(N792="sníž. přenesená",J792,0)</f>
        <v>0</v>
      </c>
      <c r="BI792" s="206">
        <f>IF(N792="nulová",J792,0)</f>
        <v>0</v>
      </c>
      <c r="BJ792" s="18" t="s">
        <v>85</v>
      </c>
      <c r="BK792" s="206">
        <f>ROUND(I792*H792,2)</f>
        <v>0</v>
      </c>
      <c r="BL792" s="18" t="s">
        <v>234</v>
      </c>
      <c r="BM792" s="205" t="s">
        <v>2027</v>
      </c>
    </row>
    <row r="793" spans="1:65" s="13" customFormat="1" ht="11.25">
      <c r="B793" s="207"/>
      <c r="C793" s="208"/>
      <c r="D793" s="209" t="s">
        <v>236</v>
      </c>
      <c r="E793" s="208"/>
      <c r="F793" s="211" t="s">
        <v>2028</v>
      </c>
      <c r="G793" s="208"/>
      <c r="H793" s="212">
        <v>4.08</v>
      </c>
      <c r="I793" s="213"/>
      <c r="J793" s="208"/>
      <c r="K793" s="208"/>
      <c r="L793" s="214"/>
      <c r="M793" s="215"/>
      <c r="N793" s="216"/>
      <c r="O793" s="216"/>
      <c r="P793" s="216"/>
      <c r="Q793" s="216"/>
      <c r="R793" s="216"/>
      <c r="S793" s="216"/>
      <c r="T793" s="217"/>
      <c r="AT793" s="218" t="s">
        <v>236</v>
      </c>
      <c r="AU793" s="218" t="s">
        <v>88</v>
      </c>
      <c r="AV793" s="13" t="s">
        <v>88</v>
      </c>
      <c r="AW793" s="13" t="s">
        <v>4</v>
      </c>
      <c r="AX793" s="13" t="s">
        <v>85</v>
      </c>
      <c r="AY793" s="218" t="s">
        <v>227</v>
      </c>
    </row>
    <row r="794" spans="1:65" s="2" customFormat="1" ht="24.2" customHeight="1">
      <c r="A794" s="35"/>
      <c r="B794" s="36"/>
      <c r="C794" s="251" t="s">
        <v>873</v>
      </c>
      <c r="D794" s="251" t="s">
        <v>556</v>
      </c>
      <c r="E794" s="252" t="s">
        <v>2017</v>
      </c>
      <c r="F794" s="253" t="s">
        <v>2018</v>
      </c>
      <c r="G794" s="254" t="s">
        <v>342</v>
      </c>
      <c r="H794" s="255">
        <v>4.08</v>
      </c>
      <c r="I794" s="256"/>
      <c r="J794" s="257">
        <f>ROUND(I794*H794,2)</f>
        <v>0</v>
      </c>
      <c r="K794" s="253" t="s">
        <v>249</v>
      </c>
      <c r="L794" s="258"/>
      <c r="M794" s="259" t="s">
        <v>1</v>
      </c>
      <c r="N794" s="260" t="s">
        <v>42</v>
      </c>
      <c r="O794" s="72"/>
      <c r="P794" s="203">
        <f>O794*H794</f>
        <v>0</v>
      </c>
      <c r="Q794" s="203">
        <v>3.5E-4</v>
      </c>
      <c r="R794" s="203">
        <f>Q794*H794</f>
        <v>1.428E-3</v>
      </c>
      <c r="S794" s="203">
        <v>0</v>
      </c>
      <c r="T794" s="204">
        <f>S794*H794</f>
        <v>0</v>
      </c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R794" s="205" t="s">
        <v>271</v>
      </c>
      <c r="AT794" s="205" t="s">
        <v>556</v>
      </c>
      <c r="AU794" s="205" t="s">
        <v>88</v>
      </c>
      <c r="AY794" s="18" t="s">
        <v>227</v>
      </c>
      <c r="BE794" s="206">
        <f>IF(N794="základní",J794,0)</f>
        <v>0</v>
      </c>
      <c r="BF794" s="206">
        <f>IF(N794="snížená",J794,0)</f>
        <v>0</v>
      </c>
      <c r="BG794" s="206">
        <f>IF(N794="zákl. přenesená",J794,0)</f>
        <v>0</v>
      </c>
      <c r="BH794" s="206">
        <f>IF(N794="sníž. přenesená",J794,0)</f>
        <v>0</v>
      </c>
      <c r="BI794" s="206">
        <f>IF(N794="nulová",J794,0)</f>
        <v>0</v>
      </c>
      <c r="BJ794" s="18" t="s">
        <v>85</v>
      </c>
      <c r="BK794" s="206">
        <f>ROUND(I794*H794,2)</f>
        <v>0</v>
      </c>
      <c r="BL794" s="18" t="s">
        <v>234</v>
      </c>
      <c r="BM794" s="205" t="s">
        <v>2029</v>
      </c>
    </row>
    <row r="795" spans="1:65" s="13" customFormat="1" ht="11.25">
      <c r="B795" s="207"/>
      <c r="C795" s="208"/>
      <c r="D795" s="209" t="s">
        <v>236</v>
      </c>
      <c r="E795" s="208"/>
      <c r="F795" s="211" t="s">
        <v>2028</v>
      </c>
      <c r="G795" s="208"/>
      <c r="H795" s="212">
        <v>4.08</v>
      </c>
      <c r="I795" s="213"/>
      <c r="J795" s="208"/>
      <c r="K795" s="208"/>
      <c r="L795" s="214"/>
      <c r="M795" s="215"/>
      <c r="N795" s="216"/>
      <c r="O795" s="216"/>
      <c r="P795" s="216"/>
      <c r="Q795" s="216"/>
      <c r="R795" s="216"/>
      <c r="S795" s="216"/>
      <c r="T795" s="217"/>
      <c r="AT795" s="218" t="s">
        <v>236</v>
      </c>
      <c r="AU795" s="218" t="s">
        <v>88</v>
      </c>
      <c r="AV795" s="13" t="s">
        <v>88</v>
      </c>
      <c r="AW795" s="13" t="s">
        <v>4</v>
      </c>
      <c r="AX795" s="13" t="s">
        <v>85</v>
      </c>
      <c r="AY795" s="218" t="s">
        <v>227</v>
      </c>
    </row>
    <row r="796" spans="1:65" s="2" customFormat="1" ht="24.2" customHeight="1">
      <c r="A796" s="35"/>
      <c r="B796" s="36"/>
      <c r="C796" s="194" t="s">
        <v>877</v>
      </c>
      <c r="D796" s="194" t="s">
        <v>229</v>
      </c>
      <c r="E796" s="195" t="s">
        <v>2030</v>
      </c>
      <c r="F796" s="196" t="s">
        <v>2031</v>
      </c>
      <c r="G796" s="197" t="s">
        <v>342</v>
      </c>
      <c r="H796" s="198">
        <v>3</v>
      </c>
      <c r="I796" s="199"/>
      <c r="J796" s="200">
        <f>ROUND(I796*H796,2)</f>
        <v>0</v>
      </c>
      <c r="K796" s="196" t="s">
        <v>249</v>
      </c>
      <c r="L796" s="40"/>
      <c r="M796" s="201" t="s">
        <v>1</v>
      </c>
      <c r="N796" s="202" t="s">
        <v>42</v>
      </c>
      <c r="O796" s="72"/>
      <c r="P796" s="203">
        <f>O796*H796</f>
        <v>0</v>
      </c>
      <c r="Q796" s="203">
        <v>1.67E-3</v>
      </c>
      <c r="R796" s="203">
        <f>Q796*H796</f>
        <v>5.0100000000000006E-3</v>
      </c>
      <c r="S796" s="203">
        <v>0</v>
      </c>
      <c r="T796" s="204">
        <f>S796*H796</f>
        <v>0</v>
      </c>
      <c r="U796" s="35"/>
      <c r="V796" s="35"/>
      <c r="W796" s="35"/>
      <c r="X796" s="35"/>
      <c r="Y796" s="35"/>
      <c r="Z796" s="35"/>
      <c r="AA796" s="35"/>
      <c r="AB796" s="35"/>
      <c r="AC796" s="35"/>
      <c r="AD796" s="35"/>
      <c r="AE796" s="35"/>
      <c r="AR796" s="205" t="s">
        <v>234</v>
      </c>
      <c r="AT796" s="205" t="s">
        <v>229</v>
      </c>
      <c r="AU796" s="205" t="s">
        <v>88</v>
      </c>
      <c r="AY796" s="18" t="s">
        <v>227</v>
      </c>
      <c r="BE796" s="206">
        <f>IF(N796="základní",J796,0)</f>
        <v>0</v>
      </c>
      <c r="BF796" s="206">
        <f>IF(N796="snížená",J796,0)</f>
        <v>0</v>
      </c>
      <c r="BG796" s="206">
        <f>IF(N796="zákl. přenesená",J796,0)</f>
        <v>0</v>
      </c>
      <c r="BH796" s="206">
        <f>IF(N796="sníž. přenesená",J796,0)</f>
        <v>0</v>
      </c>
      <c r="BI796" s="206">
        <f>IF(N796="nulová",J796,0)</f>
        <v>0</v>
      </c>
      <c r="BJ796" s="18" t="s">
        <v>85</v>
      </c>
      <c r="BK796" s="206">
        <f>ROUND(I796*H796,2)</f>
        <v>0</v>
      </c>
      <c r="BL796" s="18" t="s">
        <v>234</v>
      </c>
      <c r="BM796" s="205" t="s">
        <v>2032</v>
      </c>
    </row>
    <row r="797" spans="1:65" s="2" customFormat="1" ht="24.2" customHeight="1">
      <c r="A797" s="35"/>
      <c r="B797" s="36"/>
      <c r="C797" s="251" t="s">
        <v>879</v>
      </c>
      <c r="D797" s="251" t="s">
        <v>556</v>
      </c>
      <c r="E797" s="252" t="s">
        <v>2033</v>
      </c>
      <c r="F797" s="253" t="s">
        <v>2034</v>
      </c>
      <c r="G797" s="254" t="s">
        <v>342</v>
      </c>
      <c r="H797" s="255">
        <v>2</v>
      </c>
      <c r="I797" s="256"/>
      <c r="J797" s="257">
        <f>ROUND(I797*H797,2)</f>
        <v>0</v>
      </c>
      <c r="K797" s="253" t="s">
        <v>249</v>
      </c>
      <c r="L797" s="258"/>
      <c r="M797" s="259" t="s">
        <v>1</v>
      </c>
      <c r="N797" s="260" t="s">
        <v>42</v>
      </c>
      <c r="O797" s="72"/>
      <c r="P797" s="203">
        <f>O797*H797</f>
        <v>0</v>
      </c>
      <c r="Q797" s="203">
        <v>8.6E-3</v>
      </c>
      <c r="R797" s="203">
        <f>Q797*H797</f>
        <v>1.72E-2</v>
      </c>
      <c r="S797" s="203">
        <v>0</v>
      </c>
      <c r="T797" s="204">
        <f>S797*H797</f>
        <v>0</v>
      </c>
      <c r="U797" s="35"/>
      <c r="V797" s="35"/>
      <c r="W797" s="35"/>
      <c r="X797" s="35"/>
      <c r="Y797" s="35"/>
      <c r="Z797" s="35"/>
      <c r="AA797" s="35"/>
      <c r="AB797" s="35"/>
      <c r="AC797" s="35"/>
      <c r="AD797" s="35"/>
      <c r="AE797" s="35"/>
      <c r="AR797" s="205" t="s">
        <v>271</v>
      </c>
      <c r="AT797" s="205" t="s">
        <v>556</v>
      </c>
      <c r="AU797" s="205" t="s">
        <v>88</v>
      </c>
      <c r="AY797" s="18" t="s">
        <v>227</v>
      </c>
      <c r="BE797" s="206">
        <f>IF(N797="základní",J797,0)</f>
        <v>0</v>
      </c>
      <c r="BF797" s="206">
        <f>IF(N797="snížená",J797,0)</f>
        <v>0</v>
      </c>
      <c r="BG797" s="206">
        <f>IF(N797="zákl. přenesená",J797,0)</f>
        <v>0</v>
      </c>
      <c r="BH797" s="206">
        <f>IF(N797="sníž. přenesená",J797,0)</f>
        <v>0</v>
      </c>
      <c r="BI797" s="206">
        <f>IF(N797="nulová",J797,0)</f>
        <v>0</v>
      </c>
      <c r="BJ797" s="18" t="s">
        <v>85</v>
      </c>
      <c r="BK797" s="206">
        <f>ROUND(I797*H797,2)</f>
        <v>0</v>
      </c>
      <c r="BL797" s="18" t="s">
        <v>234</v>
      </c>
      <c r="BM797" s="205" t="s">
        <v>2035</v>
      </c>
    </row>
    <row r="798" spans="1:65" s="13" customFormat="1" ht="11.25">
      <c r="B798" s="207"/>
      <c r="C798" s="208"/>
      <c r="D798" s="209" t="s">
        <v>236</v>
      </c>
      <c r="E798" s="210" t="s">
        <v>1</v>
      </c>
      <c r="F798" s="211" t="s">
        <v>2026</v>
      </c>
      <c r="G798" s="208"/>
      <c r="H798" s="212">
        <v>1</v>
      </c>
      <c r="I798" s="213"/>
      <c r="J798" s="208"/>
      <c r="K798" s="208"/>
      <c r="L798" s="214"/>
      <c r="M798" s="215"/>
      <c r="N798" s="216"/>
      <c r="O798" s="216"/>
      <c r="P798" s="216"/>
      <c r="Q798" s="216"/>
      <c r="R798" s="216"/>
      <c r="S798" s="216"/>
      <c r="T798" s="217"/>
      <c r="AT798" s="218" t="s">
        <v>236</v>
      </c>
      <c r="AU798" s="218" t="s">
        <v>88</v>
      </c>
      <c r="AV798" s="13" t="s">
        <v>88</v>
      </c>
      <c r="AW798" s="13" t="s">
        <v>32</v>
      </c>
      <c r="AX798" s="13" t="s">
        <v>77</v>
      </c>
      <c r="AY798" s="218" t="s">
        <v>227</v>
      </c>
    </row>
    <row r="799" spans="1:65" s="13" customFormat="1" ht="11.25">
      <c r="B799" s="207"/>
      <c r="C799" s="208"/>
      <c r="D799" s="209" t="s">
        <v>236</v>
      </c>
      <c r="E799" s="210" t="s">
        <v>1</v>
      </c>
      <c r="F799" s="211" t="s">
        <v>1934</v>
      </c>
      <c r="G799" s="208"/>
      <c r="H799" s="212">
        <v>1</v>
      </c>
      <c r="I799" s="213"/>
      <c r="J799" s="208"/>
      <c r="K799" s="208"/>
      <c r="L799" s="214"/>
      <c r="M799" s="215"/>
      <c r="N799" s="216"/>
      <c r="O799" s="216"/>
      <c r="P799" s="216"/>
      <c r="Q799" s="216"/>
      <c r="R799" s="216"/>
      <c r="S799" s="216"/>
      <c r="T799" s="217"/>
      <c r="AT799" s="218" t="s">
        <v>236</v>
      </c>
      <c r="AU799" s="218" t="s">
        <v>88</v>
      </c>
      <c r="AV799" s="13" t="s">
        <v>88</v>
      </c>
      <c r="AW799" s="13" t="s">
        <v>32</v>
      </c>
      <c r="AX799" s="13" t="s">
        <v>77</v>
      </c>
      <c r="AY799" s="218" t="s">
        <v>227</v>
      </c>
    </row>
    <row r="800" spans="1:65" s="15" customFormat="1" ht="11.25">
      <c r="B800" s="229"/>
      <c r="C800" s="230"/>
      <c r="D800" s="209" t="s">
        <v>236</v>
      </c>
      <c r="E800" s="231" t="s">
        <v>1</v>
      </c>
      <c r="F800" s="232" t="s">
        <v>244</v>
      </c>
      <c r="G800" s="230"/>
      <c r="H800" s="233">
        <v>2</v>
      </c>
      <c r="I800" s="234"/>
      <c r="J800" s="230"/>
      <c r="K800" s="230"/>
      <c r="L800" s="235"/>
      <c r="M800" s="236"/>
      <c r="N800" s="237"/>
      <c r="O800" s="237"/>
      <c r="P800" s="237"/>
      <c r="Q800" s="237"/>
      <c r="R800" s="237"/>
      <c r="S800" s="237"/>
      <c r="T800" s="238"/>
      <c r="AT800" s="239" t="s">
        <v>236</v>
      </c>
      <c r="AU800" s="239" t="s">
        <v>88</v>
      </c>
      <c r="AV800" s="15" t="s">
        <v>234</v>
      </c>
      <c r="AW800" s="15" t="s">
        <v>32</v>
      </c>
      <c r="AX800" s="15" t="s">
        <v>85</v>
      </c>
      <c r="AY800" s="239" t="s">
        <v>227</v>
      </c>
    </row>
    <row r="801" spans="1:65" s="2" customFormat="1" ht="24.2" customHeight="1">
      <c r="A801" s="35"/>
      <c r="B801" s="36"/>
      <c r="C801" s="251" t="s">
        <v>884</v>
      </c>
      <c r="D801" s="251" t="s">
        <v>556</v>
      </c>
      <c r="E801" s="252" t="s">
        <v>2036</v>
      </c>
      <c r="F801" s="253" t="s">
        <v>2037</v>
      </c>
      <c r="G801" s="254" t="s">
        <v>342</v>
      </c>
      <c r="H801" s="255">
        <v>1</v>
      </c>
      <c r="I801" s="256"/>
      <c r="J801" s="257">
        <f>ROUND(I801*H801,2)</f>
        <v>0</v>
      </c>
      <c r="K801" s="253" t="s">
        <v>249</v>
      </c>
      <c r="L801" s="258"/>
      <c r="M801" s="259" t="s">
        <v>1</v>
      </c>
      <c r="N801" s="260" t="s">
        <v>42</v>
      </c>
      <c r="O801" s="72"/>
      <c r="P801" s="203">
        <f>O801*H801</f>
        <v>0</v>
      </c>
      <c r="Q801" s="203">
        <v>8.8000000000000005E-3</v>
      </c>
      <c r="R801" s="203">
        <f>Q801*H801</f>
        <v>8.8000000000000005E-3</v>
      </c>
      <c r="S801" s="203">
        <v>0</v>
      </c>
      <c r="T801" s="204">
        <f>S801*H801</f>
        <v>0</v>
      </c>
      <c r="U801" s="35"/>
      <c r="V801" s="35"/>
      <c r="W801" s="35"/>
      <c r="X801" s="35"/>
      <c r="Y801" s="35"/>
      <c r="Z801" s="35"/>
      <c r="AA801" s="35"/>
      <c r="AB801" s="35"/>
      <c r="AC801" s="35"/>
      <c r="AD801" s="35"/>
      <c r="AE801" s="35"/>
      <c r="AR801" s="205" t="s">
        <v>271</v>
      </c>
      <c r="AT801" s="205" t="s">
        <v>556</v>
      </c>
      <c r="AU801" s="205" t="s">
        <v>88</v>
      </c>
      <c r="AY801" s="18" t="s">
        <v>227</v>
      </c>
      <c r="BE801" s="206">
        <f>IF(N801="základní",J801,0)</f>
        <v>0</v>
      </c>
      <c r="BF801" s="206">
        <f>IF(N801="snížená",J801,0)</f>
        <v>0</v>
      </c>
      <c r="BG801" s="206">
        <f>IF(N801="zákl. přenesená",J801,0)</f>
        <v>0</v>
      </c>
      <c r="BH801" s="206">
        <f>IF(N801="sníž. přenesená",J801,0)</f>
        <v>0</v>
      </c>
      <c r="BI801" s="206">
        <f>IF(N801="nulová",J801,0)</f>
        <v>0</v>
      </c>
      <c r="BJ801" s="18" t="s">
        <v>85</v>
      </c>
      <c r="BK801" s="206">
        <f>ROUND(I801*H801,2)</f>
        <v>0</v>
      </c>
      <c r="BL801" s="18" t="s">
        <v>234</v>
      </c>
      <c r="BM801" s="205" t="s">
        <v>2038</v>
      </c>
    </row>
    <row r="802" spans="1:65" s="13" customFormat="1" ht="11.25">
      <c r="B802" s="207"/>
      <c r="C802" s="208"/>
      <c r="D802" s="209" t="s">
        <v>236</v>
      </c>
      <c r="E802" s="210" t="s">
        <v>1</v>
      </c>
      <c r="F802" s="211" t="s">
        <v>2039</v>
      </c>
      <c r="G802" s="208"/>
      <c r="H802" s="212">
        <v>1</v>
      </c>
      <c r="I802" s="213"/>
      <c r="J802" s="208"/>
      <c r="K802" s="208"/>
      <c r="L802" s="214"/>
      <c r="M802" s="215"/>
      <c r="N802" s="216"/>
      <c r="O802" s="216"/>
      <c r="P802" s="216"/>
      <c r="Q802" s="216"/>
      <c r="R802" s="216"/>
      <c r="S802" s="216"/>
      <c r="T802" s="217"/>
      <c r="AT802" s="218" t="s">
        <v>236</v>
      </c>
      <c r="AU802" s="218" t="s">
        <v>88</v>
      </c>
      <c r="AV802" s="13" t="s">
        <v>88</v>
      </c>
      <c r="AW802" s="13" t="s">
        <v>32</v>
      </c>
      <c r="AX802" s="13" t="s">
        <v>85</v>
      </c>
      <c r="AY802" s="218" t="s">
        <v>227</v>
      </c>
    </row>
    <row r="803" spans="1:65" s="2" customFormat="1" ht="14.45" customHeight="1">
      <c r="A803" s="35"/>
      <c r="B803" s="36"/>
      <c r="C803" s="251" t="s">
        <v>894</v>
      </c>
      <c r="D803" s="251" t="s">
        <v>556</v>
      </c>
      <c r="E803" s="252" t="s">
        <v>2013</v>
      </c>
      <c r="F803" s="253" t="s">
        <v>2014</v>
      </c>
      <c r="G803" s="254" t="s">
        <v>342</v>
      </c>
      <c r="H803" s="255">
        <v>1.02</v>
      </c>
      <c r="I803" s="256"/>
      <c r="J803" s="257">
        <f>ROUND(I803*H803,2)</f>
        <v>0</v>
      </c>
      <c r="K803" s="253" t="s">
        <v>249</v>
      </c>
      <c r="L803" s="258"/>
      <c r="M803" s="259" t="s">
        <v>1</v>
      </c>
      <c r="N803" s="260" t="s">
        <v>42</v>
      </c>
      <c r="O803" s="72"/>
      <c r="P803" s="203">
        <f>O803*H803</f>
        <v>0</v>
      </c>
      <c r="Q803" s="203">
        <v>1E-4</v>
      </c>
      <c r="R803" s="203">
        <f>Q803*H803</f>
        <v>1.0200000000000001E-4</v>
      </c>
      <c r="S803" s="203">
        <v>0</v>
      </c>
      <c r="T803" s="204">
        <f>S803*H803</f>
        <v>0</v>
      </c>
      <c r="U803" s="35"/>
      <c r="V803" s="35"/>
      <c r="W803" s="35"/>
      <c r="X803" s="35"/>
      <c r="Y803" s="35"/>
      <c r="Z803" s="35"/>
      <c r="AA803" s="35"/>
      <c r="AB803" s="35"/>
      <c r="AC803" s="35"/>
      <c r="AD803" s="35"/>
      <c r="AE803" s="35"/>
      <c r="AR803" s="205" t="s">
        <v>271</v>
      </c>
      <c r="AT803" s="205" t="s">
        <v>556</v>
      </c>
      <c r="AU803" s="205" t="s">
        <v>88</v>
      </c>
      <c r="AY803" s="18" t="s">
        <v>227</v>
      </c>
      <c r="BE803" s="206">
        <f>IF(N803="základní",J803,0)</f>
        <v>0</v>
      </c>
      <c r="BF803" s="206">
        <f>IF(N803="snížená",J803,0)</f>
        <v>0</v>
      </c>
      <c r="BG803" s="206">
        <f>IF(N803="zákl. přenesená",J803,0)</f>
        <v>0</v>
      </c>
      <c r="BH803" s="206">
        <f>IF(N803="sníž. přenesená",J803,0)</f>
        <v>0</v>
      </c>
      <c r="BI803" s="206">
        <f>IF(N803="nulová",J803,0)</f>
        <v>0</v>
      </c>
      <c r="BJ803" s="18" t="s">
        <v>85</v>
      </c>
      <c r="BK803" s="206">
        <f>ROUND(I803*H803,2)</f>
        <v>0</v>
      </c>
      <c r="BL803" s="18" t="s">
        <v>234</v>
      </c>
      <c r="BM803" s="205" t="s">
        <v>2040</v>
      </c>
    </row>
    <row r="804" spans="1:65" s="13" customFormat="1" ht="11.25">
      <c r="B804" s="207"/>
      <c r="C804" s="208"/>
      <c r="D804" s="209" t="s">
        <v>236</v>
      </c>
      <c r="E804" s="208"/>
      <c r="F804" s="211" t="s">
        <v>1998</v>
      </c>
      <c r="G804" s="208"/>
      <c r="H804" s="212">
        <v>1.02</v>
      </c>
      <c r="I804" s="213"/>
      <c r="J804" s="208"/>
      <c r="K804" s="208"/>
      <c r="L804" s="214"/>
      <c r="M804" s="215"/>
      <c r="N804" s="216"/>
      <c r="O804" s="216"/>
      <c r="P804" s="216"/>
      <c r="Q804" s="216"/>
      <c r="R804" s="216"/>
      <c r="S804" s="216"/>
      <c r="T804" s="217"/>
      <c r="AT804" s="218" t="s">
        <v>236</v>
      </c>
      <c r="AU804" s="218" t="s">
        <v>88</v>
      </c>
      <c r="AV804" s="13" t="s">
        <v>88</v>
      </c>
      <c r="AW804" s="13" t="s">
        <v>4</v>
      </c>
      <c r="AX804" s="13" t="s">
        <v>85</v>
      </c>
      <c r="AY804" s="218" t="s">
        <v>227</v>
      </c>
    </row>
    <row r="805" spans="1:65" s="2" customFormat="1" ht="24.2" customHeight="1">
      <c r="A805" s="35"/>
      <c r="B805" s="36"/>
      <c r="C805" s="251" t="s">
        <v>902</v>
      </c>
      <c r="D805" s="251" t="s">
        <v>556</v>
      </c>
      <c r="E805" s="252" t="s">
        <v>2017</v>
      </c>
      <c r="F805" s="253" t="s">
        <v>2018</v>
      </c>
      <c r="G805" s="254" t="s">
        <v>342</v>
      </c>
      <c r="H805" s="255">
        <v>1.02</v>
      </c>
      <c r="I805" s="256"/>
      <c r="J805" s="257">
        <f>ROUND(I805*H805,2)</f>
        <v>0</v>
      </c>
      <c r="K805" s="253" t="s">
        <v>249</v>
      </c>
      <c r="L805" s="258"/>
      <c r="M805" s="259" t="s">
        <v>1</v>
      </c>
      <c r="N805" s="260" t="s">
        <v>42</v>
      </c>
      <c r="O805" s="72"/>
      <c r="P805" s="203">
        <f>O805*H805</f>
        <v>0</v>
      </c>
      <c r="Q805" s="203">
        <v>3.5E-4</v>
      </c>
      <c r="R805" s="203">
        <f>Q805*H805</f>
        <v>3.57E-4</v>
      </c>
      <c r="S805" s="203">
        <v>0</v>
      </c>
      <c r="T805" s="204">
        <f>S805*H805</f>
        <v>0</v>
      </c>
      <c r="U805" s="35"/>
      <c r="V805" s="35"/>
      <c r="W805" s="35"/>
      <c r="X805" s="35"/>
      <c r="Y805" s="35"/>
      <c r="Z805" s="35"/>
      <c r="AA805" s="35"/>
      <c r="AB805" s="35"/>
      <c r="AC805" s="35"/>
      <c r="AD805" s="35"/>
      <c r="AE805" s="35"/>
      <c r="AR805" s="205" t="s">
        <v>271</v>
      </c>
      <c r="AT805" s="205" t="s">
        <v>556</v>
      </c>
      <c r="AU805" s="205" t="s">
        <v>88</v>
      </c>
      <c r="AY805" s="18" t="s">
        <v>227</v>
      </c>
      <c r="BE805" s="206">
        <f>IF(N805="základní",J805,0)</f>
        <v>0</v>
      </c>
      <c r="BF805" s="206">
        <f>IF(N805="snížená",J805,0)</f>
        <v>0</v>
      </c>
      <c r="BG805" s="206">
        <f>IF(N805="zákl. přenesená",J805,0)</f>
        <v>0</v>
      </c>
      <c r="BH805" s="206">
        <f>IF(N805="sníž. přenesená",J805,0)</f>
        <v>0</v>
      </c>
      <c r="BI805" s="206">
        <f>IF(N805="nulová",J805,0)</f>
        <v>0</v>
      </c>
      <c r="BJ805" s="18" t="s">
        <v>85</v>
      </c>
      <c r="BK805" s="206">
        <f>ROUND(I805*H805,2)</f>
        <v>0</v>
      </c>
      <c r="BL805" s="18" t="s">
        <v>234</v>
      </c>
      <c r="BM805" s="205" t="s">
        <v>2041</v>
      </c>
    </row>
    <row r="806" spans="1:65" s="13" customFormat="1" ht="11.25">
      <c r="B806" s="207"/>
      <c r="C806" s="208"/>
      <c r="D806" s="209" t="s">
        <v>236</v>
      </c>
      <c r="E806" s="208"/>
      <c r="F806" s="211" t="s">
        <v>1998</v>
      </c>
      <c r="G806" s="208"/>
      <c r="H806" s="212">
        <v>1.02</v>
      </c>
      <c r="I806" s="213"/>
      <c r="J806" s="208"/>
      <c r="K806" s="208"/>
      <c r="L806" s="214"/>
      <c r="M806" s="215"/>
      <c r="N806" s="216"/>
      <c r="O806" s="216"/>
      <c r="P806" s="216"/>
      <c r="Q806" s="216"/>
      <c r="R806" s="216"/>
      <c r="S806" s="216"/>
      <c r="T806" s="217"/>
      <c r="AT806" s="218" t="s">
        <v>236</v>
      </c>
      <c r="AU806" s="218" t="s">
        <v>88</v>
      </c>
      <c r="AV806" s="13" t="s">
        <v>88</v>
      </c>
      <c r="AW806" s="13" t="s">
        <v>4</v>
      </c>
      <c r="AX806" s="13" t="s">
        <v>85</v>
      </c>
      <c r="AY806" s="218" t="s">
        <v>227</v>
      </c>
    </row>
    <row r="807" spans="1:65" s="2" customFormat="1" ht="24.2" customHeight="1">
      <c r="A807" s="35"/>
      <c r="B807" s="36"/>
      <c r="C807" s="194" t="s">
        <v>908</v>
      </c>
      <c r="D807" s="194" t="s">
        <v>229</v>
      </c>
      <c r="E807" s="195" t="s">
        <v>2042</v>
      </c>
      <c r="F807" s="196" t="s">
        <v>2043</v>
      </c>
      <c r="G807" s="197" t="s">
        <v>342</v>
      </c>
      <c r="H807" s="198">
        <v>4</v>
      </c>
      <c r="I807" s="199"/>
      <c r="J807" s="200">
        <f>ROUND(I807*H807,2)</f>
        <v>0</v>
      </c>
      <c r="K807" s="196" t="s">
        <v>233</v>
      </c>
      <c r="L807" s="40"/>
      <c r="M807" s="201" t="s">
        <v>1</v>
      </c>
      <c r="N807" s="202" t="s">
        <v>42</v>
      </c>
      <c r="O807" s="72"/>
      <c r="P807" s="203">
        <f>O807*H807</f>
        <v>0</v>
      </c>
      <c r="Q807" s="203">
        <v>0</v>
      </c>
      <c r="R807" s="203">
        <f>Q807*H807</f>
        <v>0</v>
      </c>
      <c r="S807" s="203">
        <v>0</v>
      </c>
      <c r="T807" s="204">
        <f>S807*H807</f>
        <v>0</v>
      </c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R807" s="205" t="s">
        <v>234</v>
      </c>
      <c r="AT807" s="205" t="s">
        <v>229</v>
      </c>
      <c r="AU807" s="205" t="s">
        <v>88</v>
      </c>
      <c r="AY807" s="18" t="s">
        <v>227</v>
      </c>
      <c r="BE807" s="206">
        <f>IF(N807="základní",J807,0)</f>
        <v>0</v>
      </c>
      <c r="BF807" s="206">
        <f>IF(N807="snížená",J807,0)</f>
        <v>0</v>
      </c>
      <c r="BG807" s="206">
        <f>IF(N807="zákl. přenesená",J807,0)</f>
        <v>0</v>
      </c>
      <c r="BH807" s="206">
        <f>IF(N807="sníž. přenesená",J807,0)</f>
        <v>0</v>
      </c>
      <c r="BI807" s="206">
        <f>IF(N807="nulová",J807,0)</f>
        <v>0</v>
      </c>
      <c r="BJ807" s="18" t="s">
        <v>85</v>
      </c>
      <c r="BK807" s="206">
        <f>ROUND(I807*H807,2)</f>
        <v>0</v>
      </c>
      <c r="BL807" s="18" t="s">
        <v>234</v>
      </c>
      <c r="BM807" s="205" t="s">
        <v>2044</v>
      </c>
    </row>
    <row r="808" spans="1:65" s="2" customFormat="1" ht="24.2" customHeight="1">
      <c r="A808" s="35"/>
      <c r="B808" s="36"/>
      <c r="C808" s="251" t="s">
        <v>914</v>
      </c>
      <c r="D808" s="251" t="s">
        <v>556</v>
      </c>
      <c r="E808" s="252" t="s">
        <v>2045</v>
      </c>
      <c r="F808" s="253" t="s">
        <v>2046</v>
      </c>
      <c r="G808" s="254" t="s">
        <v>342</v>
      </c>
      <c r="H808" s="255">
        <v>2</v>
      </c>
      <c r="I808" s="256"/>
      <c r="J808" s="257">
        <f>ROUND(I808*H808,2)</f>
        <v>0</v>
      </c>
      <c r="K808" s="253" t="s">
        <v>249</v>
      </c>
      <c r="L808" s="258"/>
      <c r="M808" s="259" t="s">
        <v>1</v>
      </c>
      <c r="N808" s="260" t="s">
        <v>42</v>
      </c>
      <c r="O808" s="72"/>
      <c r="P808" s="203">
        <f>O808*H808</f>
        <v>0</v>
      </c>
      <c r="Q808" s="203">
        <v>1.44E-2</v>
      </c>
      <c r="R808" s="203">
        <f>Q808*H808</f>
        <v>2.8799999999999999E-2</v>
      </c>
      <c r="S808" s="203">
        <v>0</v>
      </c>
      <c r="T808" s="204">
        <f>S808*H808</f>
        <v>0</v>
      </c>
      <c r="U808" s="35"/>
      <c r="V808" s="35"/>
      <c r="W808" s="35"/>
      <c r="X808" s="35"/>
      <c r="Y808" s="35"/>
      <c r="Z808" s="35"/>
      <c r="AA808" s="35"/>
      <c r="AB808" s="35"/>
      <c r="AC808" s="35"/>
      <c r="AD808" s="35"/>
      <c r="AE808" s="35"/>
      <c r="AR808" s="205" t="s">
        <v>271</v>
      </c>
      <c r="AT808" s="205" t="s">
        <v>556</v>
      </c>
      <c r="AU808" s="205" t="s">
        <v>88</v>
      </c>
      <c r="AY808" s="18" t="s">
        <v>227</v>
      </c>
      <c r="BE808" s="206">
        <f>IF(N808="základní",J808,0)</f>
        <v>0</v>
      </c>
      <c r="BF808" s="206">
        <f>IF(N808="snížená",J808,0)</f>
        <v>0</v>
      </c>
      <c r="BG808" s="206">
        <f>IF(N808="zákl. přenesená",J808,0)</f>
        <v>0</v>
      </c>
      <c r="BH808" s="206">
        <f>IF(N808="sníž. přenesená",J808,0)</f>
        <v>0</v>
      </c>
      <c r="BI808" s="206">
        <f>IF(N808="nulová",J808,0)</f>
        <v>0</v>
      </c>
      <c r="BJ808" s="18" t="s">
        <v>85</v>
      </c>
      <c r="BK808" s="206">
        <f>ROUND(I808*H808,2)</f>
        <v>0</v>
      </c>
      <c r="BL808" s="18" t="s">
        <v>234</v>
      </c>
      <c r="BM808" s="205" t="s">
        <v>2047</v>
      </c>
    </row>
    <row r="809" spans="1:65" s="13" customFormat="1" ht="11.25">
      <c r="B809" s="207"/>
      <c r="C809" s="208"/>
      <c r="D809" s="209" t="s">
        <v>236</v>
      </c>
      <c r="E809" s="210" t="s">
        <v>1</v>
      </c>
      <c r="F809" s="211" t="s">
        <v>1957</v>
      </c>
      <c r="G809" s="208"/>
      <c r="H809" s="212">
        <v>1</v>
      </c>
      <c r="I809" s="213"/>
      <c r="J809" s="208"/>
      <c r="K809" s="208"/>
      <c r="L809" s="214"/>
      <c r="M809" s="215"/>
      <c r="N809" s="216"/>
      <c r="O809" s="216"/>
      <c r="P809" s="216"/>
      <c r="Q809" s="216"/>
      <c r="R809" s="216"/>
      <c r="S809" s="216"/>
      <c r="T809" s="217"/>
      <c r="AT809" s="218" t="s">
        <v>236</v>
      </c>
      <c r="AU809" s="218" t="s">
        <v>88</v>
      </c>
      <c r="AV809" s="13" t="s">
        <v>88</v>
      </c>
      <c r="AW809" s="13" t="s">
        <v>32</v>
      </c>
      <c r="AX809" s="13" t="s">
        <v>77</v>
      </c>
      <c r="AY809" s="218" t="s">
        <v>227</v>
      </c>
    </row>
    <row r="810" spans="1:65" s="13" customFormat="1" ht="11.25">
      <c r="B810" s="207"/>
      <c r="C810" s="208"/>
      <c r="D810" s="209" t="s">
        <v>236</v>
      </c>
      <c r="E810" s="210" t="s">
        <v>1</v>
      </c>
      <c r="F810" s="211" t="s">
        <v>2026</v>
      </c>
      <c r="G810" s="208"/>
      <c r="H810" s="212">
        <v>1</v>
      </c>
      <c r="I810" s="213"/>
      <c r="J810" s="208"/>
      <c r="K810" s="208"/>
      <c r="L810" s="214"/>
      <c r="M810" s="215"/>
      <c r="N810" s="216"/>
      <c r="O810" s="216"/>
      <c r="P810" s="216"/>
      <c r="Q810" s="216"/>
      <c r="R810" s="216"/>
      <c r="S810" s="216"/>
      <c r="T810" s="217"/>
      <c r="AT810" s="218" t="s">
        <v>236</v>
      </c>
      <c r="AU810" s="218" t="s">
        <v>88</v>
      </c>
      <c r="AV810" s="13" t="s">
        <v>88</v>
      </c>
      <c r="AW810" s="13" t="s">
        <v>32</v>
      </c>
      <c r="AX810" s="13" t="s">
        <v>77</v>
      </c>
      <c r="AY810" s="218" t="s">
        <v>227</v>
      </c>
    </row>
    <row r="811" spans="1:65" s="15" customFormat="1" ht="11.25">
      <c r="B811" s="229"/>
      <c r="C811" s="230"/>
      <c r="D811" s="209" t="s">
        <v>236</v>
      </c>
      <c r="E811" s="231" t="s">
        <v>1</v>
      </c>
      <c r="F811" s="232" t="s">
        <v>244</v>
      </c>
      <c r="G811" s="230"/>
      <c r="H811" s="233">
        <v>2</v>
      </c>
      <c r="I811" s="234"/>
      <c r="J811" s="230"/>
      <c r="K811" s="230"/>
      <c r="L811" s="235"/>
      <c r="M811" s="236"/>
      <c r="N811" s="237"/>
      <c r="O811" s="237"/>
      <c r="P811" s="237"/>
      <c r="Q811" s="237"/>
      <c r="R811" s="237"/>
      <c r="S811" s="237"/>
      <c r="T811" s="238"/>
      <c r="AT811" s="239" t="s">
        <v>236</v>
      </c>
      <c r="AU811" s="239" t="s">
        <v>88</v>
      </c>
      <c r="AV811" s="15" t="s">
        <v>234</v>
      </c>
      <c r="AW811" s="15" t="s">
        <v>32</v>
      </c>
      <c r="AX811" s="15" t="s">
        <v>85</v>
      </c>
      <c r="AY811" s="239" t="s">
        <v>227</v>
      </c>
    </row>
    <row r="812" spans="1:65" s="2" customFormat="1" ht="24.2" customHeight="1">
      <c r="A812" s="35"/>
      <c r="B812" s="36"/>
      <c r="C812" s="251" t="s">
        <v>919</v>
      </c>
      <c r="D812" s="251" t="s">
        <v>556</v>
      </c>
      <c r="E812" s="252" t="s">
        <v>2048</v>
      </c>
      <c r="F812" s="253" t="s">
        <v>2049</v>
      </c>
      <c r="G812" s="254" t="s">
        <v>342</v>
      </c>
      <c r="H812" s="255">
        <v>2</v>
      </c>
      <c r="I812" s="256"/>
      <c r="J812" s="257">
        <f>ROUND(I812*H812,2)</f>
        <v>0</v>
      </c>
      <c r="K812" s="253" t="s">
        <v>249</v>
      </c>
      <c r="L812" s="258"/>
      <c r="M812" s="259" t="s">
        <v>1</v>
      </c>
      <c r="N812" s="260" t="s">
        <v>42</v>
      </c>
      <c r="O812" s="72"/>
      <c r="P812" s="203">
        <f>O812*H812</f>
        <v>0</v>
      </c>
      <c r="Q812" s="203">
        <v>1.37E-2</v>
      </c>
      <c r="R812" s="203">
        <f>Q812*H812</f>
        <v>2.7400000000000001E-2</v>
      </c>
      <c r="S812" s="203">
        <v>0</v>
      </c>
      <c r="T812" s="204">
        <f>S812*H812</f>
        <v>0</v>
      </c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R812" s="205" t="s">
        <v>271</v>
      </c>
      <c r="AT812" s="205" t="s">
        <v>556</v>
      </c>
      <c r="AU812" s="205" t="s">
        <v>88</v>
      </c>
      <c r="AY812" s="18" t="s">
        <v>227</v>
      </c>
      <c r="BE812" s="206">
        <f>IF(N812="základní",J812,0)</f>
        <v>0</v>
      </c>
      <c r="BF812" s="206">
        <f>IF(N812="snížená",J812,0)</f>
        <v>0</v>
      </c>
      <c r="BG812" s="206">
        <f>IF(N812="zákl. přenesená",J812,0)</f>
        <v>0</v>
      </c>
      <c r="BH812" s="206">
        <f>IF(N812="sníž. přenesená",J812,0)</f>
        <v>0</v>
      </c>
      <c r="BI812" s="206">
        <f>IF(N812="nulová",J812,0)</f>
        <v>0</v>
      </c>
      <c r="BJ812" s="18" t="s">
        <v>85</v>
      </c>
      <c r="BK812" s="206">
        <f>ROUND(I812*H812,2)</f>
        <v>0</v>
      </c>
      <c r="BL812" s="18" t="s">
        <v>234</v>
      </c>
      <c r="BM812" s="205" t="s">
        <v>2050</v>
      </c>
    </row>
    <row r="813" spans="1:65" s="13" customFormat="1" ht="11.25">
      <c r="B813" s="207"/>
      <c r="C813" s="208"/>
      <c r="D813" s="209" t="s">
        <v>236</v>
      </c>
      <c r="E813" s="210" t="s">
        <v>1</v>
      </c>
      <c r="F813" s="211" t="s">
        <v>1939</v>
      </c>
      <c r="G813" s="208"/>
      <c r="H813" s="212">
        <v>2</v>
      </c>
      <c r="I813" s="213"/>
      <c r="J813" s="208"/>
      <c r="K813" s="208"/>
      <c r="L813" s="214"/>
      <c r="M813" s="215"/>
      <c r="N813" s="216"/>
      <c r="O813" s="216"/>
      <c r="P813" s="216"/>
      <c r="Q813" s="216"/>
      <c r="R813" s="216"/>
      <c r="S813" s="216"/>
      <c r="T813" s="217"/>
      <c r="AT813" s="218" t="s">
        <v>236</v>
      </c>
      <c r="AU813" s="218" t="s">
        <v>88</v>
      </c>
      <c r="AV813" s="13" t="s">
        <v>88</v>
      </c>
      <c r="AW813" s="13" t="s">
        <v>32</v>
      </c>
      <c r="AX813" s="13" t="s">
        <v>85</v>
      </c>
      <c r="AY813" s="218" t="s">
        <v>227</v>
      </c>
    </row>
    <row r="814" spans="1:65" s="2" customFormat="1" ht="14.45" customHeight="1">
      <c r="A814" s="35"/>
      <c r="B814" s="36"/>
      <c r="C814" s="251" t="s">
        <v>923</v>
      </c>
      <c r="D814" s="251" t="s">
        <v>556</v>
      </c>
      <c r="E814" s="252" t="s">
        <v>2051</v>
      </c>
      <c r="F814" s="253" t="s">
        <v>2052</v>
      </c>
      <c r="G814" s="254" t="s">
        <v>342</v>
      </c>
      <c r="H814" s="255">
        <v>8.16</v>
      </c>
      <c r="I814" s="256"/>
      <c r="J814" s="257">
        <f>ROUND(I814*H814,2)</f>
        <v>0</v>
      </c>
      <c r="K814" s="253" t="s">
        <v>249</v>
      </c>
      <c r="L814" s="258"/>
      <c r="M814" s="259" t="s">
        <v>1</v>
      </c>
      <c r="N814" s="260" t="s">
        <v>42</v>
      </c>
      <c r="O814" s="72"/>
      <c r="P814" s="203">
        <f>O814*H814</f>
        <v>0</v>
      </c>
      <c r="Q814" s="203">
        <v>4.0999999999999999E-4</v>
      </c>
      <c r="R814" s="203">
        <f>Q814*H814</f>
        <v>3.3455999999999998E-3</v>
      </c>
      <c r="S814" s="203">
        <v>0</v>
      </c>
      <c r="T814" s="204">
        <f>S814*H814</f>
        <v>0</v>
      </c>
      <c r="U814" s="35"/>
      <c r="V814" s="35"/>
      <c r="W814" s="35"/>
      <c r="X814" s="35"/>
      <c r="Y814" s="35"/>
      <c r="Z814" s="35"/>
      <c r="AA814" s="35"/>
      <c r="AB814" s="35"/>
      <c r="AC814" s="35"/>
      <c r="AD814" s="35"/>
      <c r="AE814" s="35"/>
      <c r="AR814" s="205" t="s">
        <v>271</v>
      </c>
      <c r="AT814" s="205" t="s">
        <v>556</v>
      </c>
      <c r="AU814" s="205" t="s">
        <v>88</v>
      </c>
      <c r="AY814" s="18" t="s">
        <v>227</v>
      </c>
      <c r="BE814" s="206">
        <f>IF(N814="základní",J814,0)</f>
        <v>0</v>
      </c>
      <c r="BF814" s="206">
        <f>IF(N814="snížená",J814,0)</f>
        <v>0</v>
      </c>
      <c r="BG814" s="206">
        <f>IF(N814="zákl. přenesená",J814,0)</f>
        <v>0</v>
      </c>
      <c r="BH814" s="206">
        <f>IF(N814="sníž. přenesená",J814,0)</f>
        <v>0</v>
      </c>
      <c r="BI814" s="206">
        <f>IF(N814="nulová",J814,0)</f>
        <v>0</v>
      </c>
      <c r="BJ814" s="18" t="s">
        <v>85</v>
      </c>
      <c r="BK814" s="206">
        <f>ROUND(I814*H814,2)</f>
        <v>0</v>
      </c>
      <c r="BL814" s="18" t="s">
        <v>234</v>
      </c>
      <c r="BM814" s="205" t="s">
        <v>2053</v>
      </c>
    </row>
    <row r="815" spans="1:65" s="13" customFormat="1" ht="11.25">
      <c r="B815" s="207"/>
      <c r="C815" s="208"/>
      <c r="D815" s="209" t="s">
        <v>236</v>
      </c>
      <c r="E815" s="208"/>
      <c r="F815" s="211" t="s">
        <v>1980</v>
      </c>
      <c r="G815" s="208"/>
      <c r="H815" s="212">
        <v>8.16</v>
      </c>
      <c r="I815" s="213"/>
      <c r="J815" s="208"/>
      <c r="K815" s="208"/>
      <c r="L815" s="214"/>
      <c r="M815" s="215"/>
      <c r="N815" s="216"/>
      <c r="O815" s="216"/>
      <c r="P815" s="216"/>
      <c r="Q815" s="216"/>
      <c r="R815" s="216"/>
      <c r="S815" s="216"/>
      <c r="T815" s="217"/>
      <c r="AT815" s="218" t="s">
        <v>236</v>
      </c>
      <c r="AU815" s="218" t="s">
        <v>88</v>
      </c>
      <c r="AV815" s="13" t="s">
        <v>88</v>
      </c>
      <c r="AW815" s="13" t="s">
        <v>4</v>
      </c>
      <c r="AX815" s="13" t="s">
        <v>85</v>
      </c>
      <c r="AY815" s="218" t="s">
        <v>227</v>
      </c>
    </row>
    <row r="816" spans="1:65" s="2" customFormat="1" ht="24.2" customHeight="1">
      <c r="A816" s="35"/>
      <c r="B816" s="36"/>
      <c r="C816" s="251" t="s">
        <v>927</v>
      </c>
      <c r="D816" s="251" t="s">
        <v>556</v>
      </c>
      <c r="E816" s="252" t="s">
        <v>2054</v>
      </c>
      <c r="F816" s="253" t="s">
        <v>2055</v>
      </c>
      <c r="G816" s="254" t="s">
        <v>342</v>
      </c>
      <c r="H816" s="255">
        <v>8.16</v>
      </c>
      <c r="I816" s="256"/>
      <c r="J816" s="257">
        <f>ROUND(I816*H816,2)</f>
        <v>0</v>
      </c>
      <c r="K816" s="253" t="s">
        <v>249</v>
      </c>
      <c r="L816" s="258"/>
      <c r="M816" s="259" t="s">
        <v>1</v>
      </c>
      <c r="N816" s="260" t="s">
        <v>42</v>
      </c>
      <c r="O816" s="72"/>
      <c r="P816" s="203">
        <f>O816*H816</f>
        <v>0</v>
      </c>
      <c r="Q816" s="203">
        <v>4.0999999999999999E-4</v>
      </c>
      <c r="R816" s="203">
        <f>Q816*H816</f>
        <v>3.3455999999999998E-3</v>
      </c>
      <c r="S816" s="203">
        <v>0</v>
      </c>
      <c r="T816" s="204">
        <f>S816*H816</f>
        <v>0</v>
      </c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R816" s="205" t="s">
        <v>271</v>
      </c>
      <c r="AT816" s="205" t="s">
        <v>556</v>
      </c>
      <c r="AU816" s="205" t="s">
        <v>88</v>
      </c>
      <c r="AY816" s="18" t="s">
        <v>227</v>
      </c>
      <c r="BE816" s="206">
        <f>IF(N816="základní",J816,0)</f>
        <v>0</v>
      </c>
      <c r="BF816" s="206">
        <f>IF(N816="snížená",J816,0)</f>
        <v>0</v>
      </c>
      <c r="BG816" s="206">
        <f>IF(N816="zákl. přenesená",J816,0)</f>
        <v>0</v>
      </c>
      <c r="BH816" s="206">
        <f>IF(N816="sníž. přenesená",J816,0)</f>
        <v>0</v>
      </c>
      <c r="BI816" s="206">
        <f>IF(N816="nulová",J816,0)</f>
        <v>0</v>
      </c>
      <c r="BJ816" s="18" t="s">
        <v>85</v>
      </c>
      <c r="BK816" s="206">
        <f>ROUND(I816*H816,2)</f>
        <v>0</v>
      </c>
      <c r="BL816" s="18" t="s">
        <v>234</v>
      </c>
      <c r="BM816" s="205" t="s">
        <v>2056</v>
      </c>
    </row>
    <row r="817" spans="1:65" s="13" customFormat="1" ht="11.25">
      <c r="B817" s="207"/>
      <c r="C817" s="208"/>
      <c r="D817" s="209" t="s">
        <v>236</v>
      </c>
      <c r="E817" s="208"/>
      <c r="F817" s="211" t="s">
        <v>1980</v>
      </c>
      <c r="G817" s="208"/>
      <c r="H817" s="212">
        <v>8.16</v>
      </c>
      <c r="I817" s="213"/>
      <c r="J817" s="208"/>
      <c r="K817" s="208"/>
      <c r="L817" s="214"/>
      <c r="M817" s="215"/>
      <c r="N817" s="216"/>
      <c r="O817" s="216"/>
      <c r="P817" s="216"/>
      <c r="Q817" s="216"/>
      <c r="R817" s="216"/>
      <c r="S817" s="216"/>
      <c r="T817" s="217"/>
      <c r="AT817" s="218" t="s">
        <v>236</v>
      </c>
      <c r="AU817" s="218" t="s">
        <v>88</v>
      </c>
      <c r="AV817" s="13" t="s">
        <v>88</v>
      </c>
      <c r="AW817" s="13" t="s">
        <v>4</v>
      </c>
      <c r="AX817" s="13" t="s">
        <v>85</v>
      </c>
      <c r="AY817" s="218" t="s">
        <v>227</v>
      </c>
    </row>
    <row r="818" spans="1:65" s="2" customFormat="1" ht="24.2" customHeight="1">
      <c r="A818" s="35"/>
      <c r="B818" s="36"/>
      <c r="C818" s="194" t="s">
        <v>936</v>
      </c>
      <c r="D818" s="194" t="s">
        <v>229</v>
      </c>
      <c r="E818" s="195" t="s">
        <v>2057</v>
      </c>
      <c r="F818" s="196" t="s">
        <v>2058</v>
      </c>
      <c r="G818" s="197" t="s">
        <v>342</v>
      </c>
      <c r="H818" s="198">
        <v>7</v>
      </c>
      <c r="I818" s="199"/>
      <c r="J818" s="200">
        <f>ROUND(I818*H818,2)</f>
        <v>0</v>
      </c>
      <c r="K818" s="196" t="s">
        <v>233</v>
      </c>
      <c r="L818" s="40"/>
      <c r="M818" s="201" t="s">
        <v>1</v>
      </c>
      <c r="N818" s="202" t="s">
        <v>42</v>
      </c>
      <c r="O818" s="72"/>
      <c r="P818" s="203">
        <f>O818*H818</f>
        <v>0</v>
      </c>
      <c r="Q818" s="203">
        <v>0</v>
      </c>
      <c r="R818" s="203">
        <f>Q818*H818</f>
        <v>0</v>
      </c>
      <c r="S818" s="203">
        <v>0</v>
      </c>
      <c r="T818" s="204">
        <f>S818*H818</f>
        <v>0</v>
      </c>
      <c r="U818" s="35"/>
      <c r="V818" s="35"/>
      <c r="W818" s="35"/>
      <c r="X818" s="35"/>
      <c r="Y818" s="35"/>
      <c r="Z818" s="35"/>
      <c r="AA818" s="35"/>
      <c r="AB818" s="35"/>
      <c r="AC818" s="35"/>
      <c r="AD818" s="35"/>
      <c r="AE818" s="35"/>
      <c r="AR818" s="205" t="s">
        <v>234</v>
      </c>
      <c r="AT818" s="205" t="s">
        <v>229</v>
      </c>
      <c r="AU818" s="205" t="s">
        <v>88</v>
      </c>
      <c r="AY818" s="18" t="s">
        <v>227</v>
      </c>
      <c r="BE818" s="206">
        <f>IF(N818="základní",J818,0)</f>
        <v>0</v>
      </c>
      <c r="BF818" s="206">
        <f>IF(N818="snížená",J818,0)</f>
        <v>0</v>
      </c>
      <c r="BG818" s="206">
        <f>IF(N818="zákl. přenesená",J818,0)</f>
        <v>0</v>
      </c>
      <c r="BH818" s="206">
        <f>IF(N818="sníž. přenesená",J818,0)</f>
        <v>0</v>
      </c>
      <c r="BI818" s="206">
        <f>IF(N818="nulová",J818,0)</f>
        <v>0</v>
      </c>
      <c r="BJ818" s="18" t="s">
        <v>85</v>
      </c>
      <c r="BK818" s="206">
        <f>ROUND(I818*H818,2)</f>
        <v>0</v>
      </c>
      <c r="BL818" s="18" t="s">
        <v>234</v>
      </c>
      <c r="BM818" s="205" t="s">
        <v>2059</v>
      </c>
    </row>
    <row r="819" spans="1:65" s="2" customFormat="1" ht="24.2" customHeight="1">
      <c r="A819" s="35"/>
      <c r="B819" s="36"/>
      <c r="C819" s="251" t="s">
        <v>942</v>
      </c>
      <c r="D819" s="251" t="s">
        <v>556</v>
      </c>
      <c r="E819" s="252" t="s">
        <v>2060</v>
      </c>
      <c r="F819" s="253" t="s">
        <v>2061</v>
      </c>
      <c r="G819" s="254" t="s">
        <v>342</v>
      </c>
      <c r="H819" s="255">
        <v>6</v>
      </c>
      <c r="I819" s="256"/>
      <c r="J819" s="257">
        <f>ROUND(I819*H819,2)</f>
        <v>0</v>
      </c>
      <c r="K819" s="253" t="s">
        <v>249</v>
      </c>
      <c r="L819" s="258"/>
      <c r="M819" s="259" t="s">
        <v>1</v>
      </c>
      <c r="N819" s="260" t="s">
        <v>42</v>
      </c>
      <c r="O819" s="72"/>
      <c r="P819" s="203">
        <f>O819*H819</f>
        <v>0</v>
      </c>
      <c r="Q819" s="203">
        <v>2.12E-2</v>
      </c>
      <c r="R819" s="203">
        <f>Q819*H819</f>
        <v>0.12720000000000001</v>
      </c>
      <c r="S819" s="203">
        <v>0</v>
      </c>
      <c r="T819" s="204">
        <f>S819*H819</f>
        <v>0</v>
      </c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R819" s="205" t="s">
        <v>271</v>
      </c>
      <c r="AT819" s="205" t="s">
        <v>556</v>
      </c>
      <c r="AU819" s="205" t="s">
        <v>88</v>
      </c>
      <c r="AY819" s="18" t="s">
        <v>227</v>
      </c>
      <c r="BE819" s="206">
        <f>IF(N819="základní",J819,0)</f>
        <v>0</v>
      </c>
      <c r="BF819" s="206">
        <f>IF(N819="snížená",J819,0)</f>
        <v>0</v>
      </c>
      <c r="BG819" s="206">
        <f>IF(N819="zákl. přenesená",J819,0)</f>
        <v>0</v>
      </c>
      <c r="BH819" s="206">
        <f>IF(N819="sníž. přenesená",J819,0)</f>
        <v>0</v>
      </c>
      <c r="BI819" s="206">
        <f>IF(N819="nulová",J819,0)</f>
        <v>0</v>
      </c>
      <c r="BJ819" s="18" t="s">
        <v>85</v>
      </c>
      <c r="BK819" s="206">
        <f>ROUND(I819*H819,2)</f>
        <v>0</v>
      </c>
      <c r="BL819" s="18" t="s">
        <v>234</v>
      </c>
      <c r="BM819" s="205" t="s">
        <v>2062</v>
      </c>
    </row>
    <row r="820" spans="1:65" s="13" customFormat="1" ht="11.25">
      <c r="B820" s="207"/>
      <c r="C820" s="208"/>
      <c r="D820" s="209" t="s">
        <v>236</v>
      </c>
      <c r="E820" s="210" t="s">
        <v>1</v>
      </c>
      <c r="F820" s="211" t="s">
        <v>2063</v>
      </c>
      <c r="G820" s="208"/>
      <c r="H820" s="212">
        <v>4</v>
      </c>
      <c r="I820" s="213"/>
      <c r="J820" s="208"/>
      <c r="K820" s="208"/>
      <c r="L820" s="214"/>
      <c r="M820" s="215"/>
      <c r="N820" s="216"/>
      <c r="O820" s="216"/>
      <c r="P820" s="216"/>
      <c r="Q820" s="216"/>
      <c r="R820" s="216"/>
      <c r="S820" s="216"/>
      <c r="T820" s="217"/>
      <c r="AT820" s="218" t="s">
        <v>236</v>
      </c>
      <c r="AU820" s="218" t="s">
        <v>88</v>
      </c>
      <c r="AV820" s="13" t="s">
        <v>88</v>
      </c>
      <c r="AW820" s="13" t="s">
        <v>32</v>
      </c>
      <c r="AX820" s="13" t="s">
        <v>77</v>
      </c>
      <c r="AY820" s="218" t="s">
        <v>227</v>
      </c>
    </row>
    <row r="821" spans="1:65" s="13" customFormat="1" ht="11.25">
      <c r="B821" s="207"/>
      <c r="C821" s="208"/>
      <c r="D821" s="209" t="s">
        <v>236</v>
      </c>
      <c r="E821" s="210" t="s">
        <v>1</v>
      </c>
      <c r="F821" s="211" t="s">
        <v>2026</v>
      </c>
      <c r="G821" s="208"/>
      <c r="H821" s="212">
        <v>1</v>
      </c>
      <c r="I821" s="213"/>
      <c r="J821" s="208"/>
      <c r="K821" s="208"/>
      <c r="L821" s="214"/>
      <c r="M821" s="215"/>
      <c r="N821" s="216"/>
      <c r="O821" s="216"/>
      <c r="P821" s="216"/>
      <c r="Q821" s="216"/>
      <c r="R821" s="216"/>
      <c r="S821" s="216"/>
      <c r="T821" s="217"/>
      <c r="AT821" s="218" t="s">
        <v>236</v>
      </c>
      <c r="AU821" s="218" t="s">
        <v>88</v>
      </c>
      <c r="AV821" s="13" t="s">
        <v>88</v>
      </c>
      <c r="AW821" s="13" t="s">
        <v>32</v>
      </c>
      <c r="AX821" s="13" t="s">
        <v>77</v>
      </c>
      <c r="AY821" s="218" t="s">
        <v>227</v>
      </c>
    </row>
    <row r="822" spans="1:65" s="13" customFormat="1" ht="11.25">
      <c r="B822" s="207"/>
      <c r="C822" s="208"/>
      <c r="D822" s="209" t="s">
        <v>236</v>
      </c>
      <c r="E822" s="210" t="s">
        <v>1</v>
      </c>
      <c r="F822" s="211" t="s">
        <v>1934</v>
      </c>
      <c r="G822" s="208"/>
      <c r="H822" s="212">
        <v>1</v>
      </c>
      <c r="I822" s="213"/>
      <c r="J822" s="208"/>
      <c r="K822" s="208"/>
      <c r="L822" s="214"/>
      <c r="M822" s="215"/>
      <c r="N822" s="216"/>
      <c r="O822" s="216"/>
      <c r="P822" s="216"/>
      <c r="Q822" s="216"/>
      <c r="R822" s="216"/>
      <c r="S822" s="216"/>
      <c r="T822" s="217"/>
      <c r="AT822" s="218" t="s">
        <v>236</v>
      </c>
      <c r="AU822" s="218" t="s">
        <v>88</v>
      </c>
      <c r="AV822" s="13" t="s">
        <v>88</v>
      </c>
      <c r="AW822" s="13" t="s">
        <v>32</v>
      </c>
      <c r="AX822" s="13" t="s">
        <v>77</v>
      </c>
      <c r="AY822" s="218" t="s">
        <v>227</v>
      </c>
    </row>
    <row r="823" spans="1:65" s="15" customFormat="1" ht="11.25">
      <c r="B823" s="229"/>
      <c r="C823" s="230"/>
      <c r="D823" s="209" t="s">
        <v>236</v>
      </c>
      <c r="E823" s="231" t="s">
        <v>1</v>
      </c>
      <c r="F823" s="232" t="s">
        <v>244</v>
      </c>
      <c r="G823" s="230"/>
      <c r="H823" s="233">
        <v>6</v>
      </c>
      <c r="I823" s="234"/>
      <c r="J823" s="230"/>
      <c r="K823" s="230"/>
      <c r="L823" s="235"/>
      <c r="M823" s="236"/>
      <c r="N823" s="237"/>
      <c r="O823" s="237"/>
      <c r="P823" s="237"/>
      <c r="Q823" s="237"/>
      <c r="R823" s="237"/>
      <c r="S823" s="237"/>
      <c r="T823" s="238"/>
      <c r="AT823" s="239" t="s">
        <v>236</v>
      </c>
      <c r="AU823" s="239" t="s">
        <v>88</v>
      </c>
      <c r="AV823" s="15" t="s">
        <v>234</v>
      </c>
      <c r="AW823" s="15" t="s">
        <v>32</v>
      </c>
      <c r="AX823" s="15" t="s">
        <v>85</v>
      </c>
      <c r="AY823" s="239" t="s">
        <v>227</v>
      </c>
    </row>
    <row r="824" spans="1:65" s="2" customFormat="1" ht="24.2" customHeight="1">
      <c r="A824" s="35"/>
      <c r="B824" s="36"/>
      <c r="C824" s="251" t="s">
        <v>952</v>
      </c>
      <c r="D824" s="251" t="s">
        <v>556</v>
      </c>
      <c r="E824" s="252" t="s">
        <v>2064</v>
      </c>
      <c r="F824" s="253" t="s">
        <v>2065</v>
      </c>
      <c r="G824" s="254" t="s">
        <v>342</v>
      </c>
      <c r="H824" s="255">
        <v>1</v>
      </c>
      <c r="I824" s="256"/>
      <c r="J824" s="257">
        <f>ROUND(I824*H824,2)</f>
        <v>0</v>
      </c>
      <c r="K824" s="253" t="s">
        <v>249</v>
      </c>
      <c r="L824" s="258"/>
      <c r="M824" s="259" t="s">
        <v>1</v>
      </c>
      <c r="N824" s="260" t="s">
        <v>42</v>
      </c>
      <c r="O824" s="72"/>
      <c r="P824" s="203">
        <f>O824*H824</f>
        <v>0</v>
      </c>
      <c r="Q824" s="203">
        <v>2.8000000000000001E-2</v>
      </c>
      <c r="R824" s="203">
        <f>Q824*H824</f>
        <v>2.8000000000000001E-2</v>
      </c>
      <c r="S824" s="203">
        <v>0</v>
      </c>
      <c r="T824" s="204">
        <f>S824*H824</f>
        <v>0</v>
      </c>
      <c r="U824" s="35"/>
      <c r="V824" s="35"/>
      <c r="W824" s="35"/>
      <c r="X824" s="35"/>
      <c r="Y824" s="35"/>
      <c r="Z824" s="35"/>
      <c r="AA824" s="35"/>
      <c r="AB824" s="35"/>
      <c r="AC824" s="35"/>
      <c r="AD824" s="35"/>
      <c r="AE824" s="35"/>
      <c r="AR824" s="205" t="s">
        <v>271</v>
      </c>
      <c r="AT824" s="205" t="s">
        <v>556</v>
      </c>
      <c r="AU824" s="205" t="s">
        <v>88</v>
      </c>
      <c r="AY824" s="18" t="s">
        <v>227</v>
      </c>
      <c r="BE824" s="206">
        <f>IF(N824="základní",J824,0)</f>
        <v>0</v>
      </c>
      <c r="BF824" s="206">
        <f>IF(N824="snížená",J824,0)</f>
        <v>0</v>
      </c>
      <c r="BG824" s="206">
        <f>IF(N824="zákl. přenesená",J824,0)</f>
        <v>0</v>
      </c>
      <c r="BH824" s="206">
        <f>IF(N824="sníž. přenesená",J824,0)</f>
        <v>0</v>
      </c>
      <c r="BI824" s="206">
        <f>IF(N824="nulová",J824,0)</f>
        <v>0</v>
      </c>
      <c r="BJ824" s="18" t="s">
        <v>85</v>
      </c>
      <c r="BK824" s="206">
        <f>ROUND(I824*H824,2)</f>
        <v>0</v>
      </c>
      <c r="BL824" s="18" t="s">
        <v>234</v>
      </c>
      <c r="BM824" s="205" t="s">
        <v>2066</v>
      </c>
    </row>
    <row r="825" spans="1:65" s="13" customFormat="1" ht="11.25">
      <c r="B825" s="207"/>
      <c r="C825" s="208"/>
      <c r="D825" s="209" t="s">
        <v>236</v>
      </c>
      <c r="E825" s="210" t="s">
        <v>1</v>
      </c>
      <c r="F825" s="211" t="s">
        <v>2026</v>
      </c>
      <c r="G825" s="208"/>
      <c r="H825" s="212">
        <v>1</v>
      </c>
      <c r="I825" s="213"/>
      <c r="J825" s="208"/>
      <c r="K825" s="208"/>
      <c r="L825" s="214"/>
      <c r="M825" s="215"/>
      <c r="N825" s="216"/>
      <c r="O825" s="216"/>
      <c r="P825" s="216"/>
      <c r="Q825" s="216"/>
      <c r="R825" s="216"/>
      <c r="S825" s="216"/>
      <c r="T825" s="217"/>
      <c r="AT825" s="218" t="s">
        <v>236</v>
      </c>
      <c r="AU825" s="218" t="s">
        <v>88</v>
      </c>
      <c r="AV825" s="13" t="s">
        <v>88</v>
      </c>
      <c r="AW825" s="13" t="s">
        <v>32</v>
      </c>
      <c r="AX825" s="13" t="s">
        <v>85</v>
      </c>
      <c r="AY825" s="218" t="s">
        <v>227</v>
      </c>
    </row>
    <row r="826" spans="1:65" s="2" customFormat="1" ht="14.45" customHeight="1">
      <c r="A826" s="35"/>
      <c r="B826" s="36"/>
      <c r="C826" s="251" t="s">
        <v>959</v>
      </c>
      <c r="D826" s="251" t="s">
        <v>556</v>
      </c>
      <c r="E826" s="252" t="s">
        <v>2051</v>
      </c>
      <c r="F826" s="253" t="s">
        <v>2052</v>
      </c>
      <c r="G826" s="254" t="s">
        <v>342</v>
      </c>
      <c r="H826" s="255">
        <v>14.28</v>
      </c>
      <c r="I826" s="256"/>
      <c r="J826" s="257">
        <f>ROUND(I826*H826,2)</f>
        <v>0</v>
      </c>
      <c r="K826" s="253" t="s">
        <v>249</v>
      </c>
      <c r="L826" s="258"/>
      <c r="M826" s="259" t="s">
        <v>1</v>
      </c>
      <c r="N826" s="260" t="s">
        <v>42</v>
      </c>
      <c r="O826" s="72"/>
      <c r="P826" s="203">
        <f>O826*H826</f>
        <v>0</v>
      </c>
      <c r="Q826" s="203">
        <v>4.0999999999999999E-4</v>
      </c>
      <c r="R826" s="203">
        <f>Q826*H826</f>
        <v>5.8547999999999994E-3</v>
      </c>
      <c r="S826" s="203">
        <v>0</v>
      </c>
      <c r="T826" s="204">
        <f>S826*H826</f>
        <v>0</v>
      </c>
      <c r="U826" s="35"/>
      <c r="V826" s="35"/>
      <c r="W826" s="35"/>
      <c r="X826" s="35"/>
      <c r="Y826" s="35"/>
      <c r="Z826" s="35"/>
      <c r="AA826" s="35"/>
      <c r="AB826" s="35"/>
      <c r="AC826" s="35"/>
      <c r="AD826" s="35"/>
      <c r="AE826" s="35"/>
      <c r="AR826" s="205" t="s">
        <v>271</v>
      </c>
      <c r="AT826" s="205" t="s">
        <v>556</v>
      </c>
      <c r="AU826" s="205" t="s">
        <v>88</v>
      </c>
      <c r="AY826" s="18" t="s">
        <v>227</v>
      </c>
      <c r="BE826" s="206">
        <f>IF(N826="základní",J826,0)</f>
        <v>0</v>
      </c>
      <c r="BF826" s="206">
        <f>IF(N826="snížená",J826,0)</f>
        <v>0</v>
      </c>
      <c r="BG826" s="206">
        <f>IF(N826="zákl. přenesená",J826,0)</f>
        <v>0</v>
      </c>
      <c r="BH826" s="206">
        <f>IF(N826="sníž. přenesená",J826,0)</f>
        <v>0</v>
      </c>
      <c r="BI826" s="206">
        <f>IF(N826="nulová",J826,0)</f>
        <v>0</v>
      </c>
      <c r="BJ826" s="18" t="s">
        <v>85</v>
      </c>
      <c r="BK826" s="206">
        <f>ROUND(I826*H826,2)</f>
        <v>0</v>
      </c>
      <c r="BL826" s="18" t="s">
        <v>234</v>
      </c>
      <c r="BM826" s="205" t="s">
        <v>2067</v>
      </c>
    </row>
    <row r="827" spans="1:65" s="13" customFormat="1" ht="11.25">
      <c r="B827" s="207"/>
      <c r="C827" s="208"/>
      <c r="D827" s="209" t="s">
        <v>236</v>
      </c>
      <c r="E827" s="208"/>
      <c r="F827" s="211" t="s">
        <v>2068</v>
      </c>
      <c r="G827" s="208"/>
      <c r="H827" s="212">
        <v>14.28</v>
      </c>
      <c r="I827" s="213"/>
      <c r="J827" s="208"/>
      <c r="K827" s="208"/>
      <c r="L827" s="214"/>
      <c r="M827" s="215"/>
      <c r="N827" s="216"/>
      <c r="O827" s="216"/>
      <c r="P827" s="216"/>
      <c r="Q827" s="216"/>
      <c r="R827" s="216"/>
      <c r="S827" s="216"/>
      <c r="T827" s="217"/>
      <c r="AT827" s="218" t="s">
        <v>236</v>
      </c>
      <c r="AU827" s="218" t="s">
        <v>88</v>
      </c>
      <c r="AV827" s="13" t="s">
        <v>88</v>
      </c>
      <c r="AW827" s="13" t="s">
        <v>4</v>
      </c>
      <c r="AX827" s="13" t="s">
        <v>85</v>
      </c>
      <c r="AY827" s="218" t="s">
        <v>227</v>
      </c>
    </row>
    <row r="828" spans="1:65" s="2" customFormat="1" ht="24.2" customHeight="1">
      <c r="A828" s="35"/>
      <c r="B828" s="36"/>
      <c r="C828" s="251" t="s">
        <v>965</v>
      </c>
      <c r="D828" s="251" t="s">
        <v>556</v>
      </c>
      <c r="E828" s="252" t="s">
        <v>2054</v>
      </c>
      <c r="F828" s="253" t="s">
        <v>2055</v>
      </c>
      <c r="G828" s="254" t="s">
        <v>342</v>
      </c>
      <c r="H828" s="255">
        <v>14.28</v>
      </c>
      <c r="I828" s="256"/>
      <c r="J828" s="257">
        <f>ROUND(I828*H828,2)</f>
        <v>0</v>
      </c>
      <c r="K828" s="253" t="s">
        <v>249</v>
      </c>
      <c r="L828" s="258"/>
      <c r="M828" s="259" t="s">
        <v>1</v>
      </c>
      <c r="N828" s="260" t="s">
        <v>42</v>
      </c>
      <c r="O828" s="72"/>
      <c r="P828" s="203">
        <f>O828*H828</f>
        <v>0</v>
      </c>
      <c r="Q828" s="203">
        <v>4.0999999999999999E-4</v>
      </c>
      <c r="R828" s="203">
        <f>Q828*H828</f>
        <v>5.8547999999999994E-3</v>
      </c>
      <c r="S828" s="203">
        <v>0</v>
      </c>
      <c r="T828" s="204">
        <f>S828*H828</f>
        <v>0</v>
      </c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R828" s="205" t="s">
        <v>271</v>
      </c>
      <c r="AT828" s="205" t="s">
        <v>556</v>
      </c>
      <c r="AU828" s="205" t="s">
        <v>88</v>
      </c>
      <c r="AY828" s="18" t="s">
        <v>227</v>
      </c>
      <c r="BE828" s="206">
        <f>IF(N828="základní",J828,0)</f>
        <v>0</v>
      </c>
      <c r="BF828" s="206">
        <f>IF(N828="snížená",J828,0)</f>
        <v>0</v>
      </c>
      <c r="BG828" s="206">
        <f>IF(N828="zákl. přenesená",J828,0)</f>
        <v>0</v>
      </c>
      <c r="BH828" s="206">
        <f>IF(N828="sníž. přenesená",J828,0)</f>
        <v>0</v>
      </c>
      <c r="BI828" s="206">
        <f>IF(N828="nulová",J828,0)</f>
        <v>0</v>
      </c>
      <c r="BJ828" s="18" t="s">
        <v>85</v>
      </c>
      <c r="BK828" s="206">
        <f>ROUND(I828*H828,2)</f>
        <v>0</v>
      </c>
      <c r="BL828" s="18" t="s">
        <v>234</v>
      </c>
      <c r="BM828" s="205" t="s">
        <v>2069</v>
      </c>
    </row>
    <row r="829" spans="1:65" s="13" customFormat="1" ht="11.25">
      <c r="B829" s="207"/>
      <c r="C829" s="208"/>
      <c r="D829" s="209" t="s">
        <v>236</v>
      </c>
      <c r="E829" s="208"/>
      <c r="F829" s="211" t="s">
        <v>2068</v>
      </c>
      <c r="G829" s="208"/>
      <c r="H829" s="212">
        <v>14.28</v>
      </c>
      <c r="I829" s="213"/>
      <c r="J829" s="208"/>
      <c r="K829" s="208"/>
      <c r="L829" s="214"/>
      <c r="M829" s="215"/>
      <c r="N829" s="216"/>
      <c r="O829" s="216"/>
      <c r="P829" s="216"/>
      <c r="Q829" s="216"/>
      <c r="R829" s="216"/>
      <c r="S829" s="216"/>
      <c r="T829" s="217"/>
      <c r="AT829" s="218" t="s">
        <v>236</v>
      </c>
      <c r="AU829" s="218" t="s">
        <v>88</v>
      </c>
      <c r="AV829" s="13" t="s">
        <v>88</v>
      </c>
      <c r="AW829" s="13" t="s">
        <v>4</v>
      </c>
      <c r="AX829" s="13" t="s">
        <v>85</v>
      </c>
      <c r="AY829" s="218" t="s">
        <v>227</v>
      </c>
    </row>
    <row r="830" spans="1:65" s="2" customFormat="1" ht="24.2" customHeight="1">
      <c r="A830" s="35"/>
      <c r="B830" s="36"/>
      <c r="C830" s="194" t="s">
        <v>970</v>
      </c>
      <c r="D830" s="194" t="s">
        <v>229</v>
      </c>
      <c r="E830" s="195" t="s">
        <v>2070</v>
      </c>
      <c r="F830" s="196" t="s">
        <v>2071</v>
      </c>
      <c r="G830" s="197" t="s">
        <v>342</v>
      </c>
      <c r="H830" s="198">
        <v>17</v>
      </c>
      <c r="I830" s="199"/>
      <c r="J830" s="200">
        <f>ROUND(I830*H830,2)</f>
        <v>0</v>
      </c>
      <c r="K830" s="196" t="s">
        <v>249</v>
      </c>
      <c r="L830" s="40"/>
      <c r="M830" s="201" t="s">
        <v>1</v>
      </c>
      <c r="N830" s="202" t="s">
        <v>42</v>
      </c>
      <c r="O830" s="72"/>
      <c r="P830" s="203">
        <f>O830*H830</f>
        <v>0</v>
      </c>
      <c r="Q830" s="203">
        <v>2.96E-3</v>
      </c>
      <c r="R830" s="203">
        <f>Q830*H830</f>
        <v>5.0319999999999997E-2</v>
      </c>
      <c r="S830" s="203">
        <v>0</v>
      </c>
      <c r="T830" s="204">
        <f>S830*H830</f>
        <v>0</v>
      </c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R830" s="205" t="s">
        <v>234</v>
      </c>
      <c r="AT830" s="205" t="s">
        <v>229</v>
      </c>
      <c r="AU830" s="205" t="s">
        <v>88</v>
      </c>
      <c r="AY830" s="18" t="s">
        <v>227</v>
      </c>
      <c r="BE830" s="206">
        <f>IF(N830="základní",J830,0)</f>
        <v>0</v>
      </c>
      <c r="BF830" s="206">
        <f>IF(N830="snížená",J830,0)</f>
        <v>0</v>
      </c>
      <c r="BG830" s="206">
        <f>IF(N830="zákl. přenesená",J830,0)</f>
        <v>0</v>
      </c>
      <c r="BH830" s="206">
        <f>IF(N830="sníž. přenesená",J830,0)</f>
        <v>0</v>
      </c>
      <c r="BI830" s="206">
        <f>IF(N830="nulová",J830,0)</f>
        <v>0</v>
      </c>
      <c r="BJ830" s="18" t="s">
        <v>85</v>
      </c>
      <c r="BK830" s="206">
        <f>ROUND(I830*H830,2)</f>
        <v>0</v>
      </c>
      <c r="BL830" s="18" t="s">
        <v>234</v>
      </c>
      <c r="BM830" s="205" t="s">
        <v>2072</v>
      </c>
    </row>
    <row r="831" spans="1:65" s="2" customFormat="1" ht="24.2" customHeight="1">
      <c r="A831" s="35"/>
      <c r="B831" s="36"/>
      <c r="C831" s="251" t="s">
        <v>975</v>
      </c>
      <c r="D831" s="251" t="s">
        <v>556</v>
      </c>
      <c r="E831" s="252" t="s">
        <v>2073</v>
      </c>
      <c r="F831" s="253" t="s">
        <v>2074</v>
      </c>
      <c r="G831" s="254" t="s">
        <v>342</v>
      </c>
      <c r="H831" s="255">
        <v>1</v>
      </c>
      <c r="I831" s="256"/>
      <c r="J831" s="257">
        <f>ROUND(I831*H831,2)</f>
        <v>0</v>
      </c>
      <c r="K831" s="253" t="s">
        <v>249</v>
      </c>
      <c r="L831" s="258"/>
      <c r="M831" s="259" t="s">
        <v>1</v>
      </c>
      <c r="N831" s="260" t="s">
        <v>42</v>
      </c>
      <c r="O831" s="72"/>
      <c r="P831" s="203">
        <f>O831*H831</f>
        <v>0</v>
      </c>
      <c r="Q831" s="203">
        <v>1.37E-2</v>
      </c>
      <c r="R831" s="203">
        <f>Q831*H831</f>
        <v>1.37E-2</v>
      </c>
      <c r="S831" s="203">
        <v>0</v>
      </c>
      <c r="T831" s="204">
        <f>S831*H831</f>
        <v>0</v>
      </c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R831" s="205" t="s">
        <v>271</v>
      </c>
      <c r="AT831" s="205" t="s">
        <v>556</v>
      </c>
      <c r="AU831" s="205" t="s">
        <v>88</v>
      </c>
      <c r="AY831" s="18" t="s">
        <v>227</v>
      </c>
      <c r="BE831" s="206">
        <f>IF(N831="základní",J831,0)</f>
        <v>0</v>
      </c>
      <c r="BF831" s="206">
        <f>IF(N831="snížená",J831,0)</f>
        <v>0</v>
      </c>
      <c r="BG831" s="206">
        <f>IF(N831="zákl. přenesená",J831,0)</f>
        <v>0</v>
      </c>
      <c r="BH831" s="206">
        <f>IF(N831="sníž. přenesená",J831,0)</f>
        <v>0</v>
      </c>
      <c r="BI831" s="206">
        <f>IF(N831="nulová",J831,0)</f>
        <v>0</v>
      </c>
      <c r="BJ831" s="18" t="s">
        <v>85</v>
      </c>
      <c r="BK831" s="206">
        <f>ROUND(I831*H831,2)</f>
        <v>0</v>
      </c>
      <c r="BL831" s="18" t="s">
        <v>234</v>
      </c>
      <c r="BM831" s="205" t="s">
        <v>2075</v>
      </c>
    </row>
    <row r="832" spans="1:65" s="13" customFormat="1" ht="11.25">
      <c r="B832" s="207"/>
      <c r="C832" s="208"/>
      <c r="D832" s="209" t="s">
        <v>236</v>
      </c>
      <c r="E832" s="210" t="s">
        <v>1</v>
      </c>
      <c r="F832" s="211" t="s">
        <v>1957</v>
      </c>
      <c r="G832" s="208"/>
      <c r="H832" s="212">
        <v>1</v>
      </c>
      <c r="I832" s="213"/>
      <c r="J832" s="208"/>
      <c r="K832" s="208"/>
      <c r="L832" s="214"/>
      <c r="M832" s="215"/>
      <c r="N832" s="216"/>
      <c r="O832" s="216"/>
      <c r="P832" s="216"/>
      <c r="Q832" s="216"/>
      <c r="R832" s="216"/>
      <c r="S832" s="216"/>
      <c r="T832" s="217"/>
      <c r="AT832" s="218" t="s">
        <v>236</v>
      </c>
      <c r="AU832" s="218" t="s">
        <v>88</v>
      </c>
      <c r="AV832" s="13" t="s">
        <v>88</v>
      </c>
      <c r="AW832" s="13" t="s">
        <v>32</v>
      </c>
      <c r="AX832" s="13" t="s">
        <v>85</v>
      </c>
      <c r="AY832" s="218" t="s">
        <v>227</v>
      </c>
    </row>
    <row r="833" spans="1:65" s="2" customFormat="1" ht="24.2" customHeight="1">
      <c r="A833" s="35"/>
      <c r="B833" s="36"/>
      <c r="C833" s="251" t="s">
        <v>981</v>
      </c>
      <c r="D833" s="251" t="s">
        <v>556</v>
      </c>
      <c r="E833" s="252" t="s">
        <v>2076</v>
      </c>
      <c r="F833" s="253" t="s">
        <v>2077</v>
      </c>
      <c r="G833" s="254" t="s">
        <v>342</v>
      </c>
      <c r="H833" s="255">
        <v>1</v>
      </c>
      <c r="I833" s="256"/>
      <c r="J833" s="257">
        <f>ROUND(I833*H833,2)</f>
        <v>0</v>
      </c>
      <c r="K833" s="253" t="s">
        <v>249</v>
      </c>
      <c r="L833" s="258"/>
      <c r="M833" s="259" t="s">
        <v>1</v>
      </c>
      <c r="N833" s="260" t="s">
        <v>42</v>
      </c>
      <c r="O833" s="72"/>
      <c r="P833" s="203">
        <f>O833*H833</f>
        <v>0</v>
      </c>
      <c r="Q833" s="203">
        <v>1.6400000000000001E-2</v>
      </c>
      <c r="R833" s="203">
        <f>Q833*H833</f>
        <v>1.6400000000000001E-2</v>
      </c>
      <c r="S833" s="203">
        <v>0</v>
      </c>
      <c r="T833" s="204">
        <f>S833*H833</f>
        <v>0</v>
      </c>
      <c r="U833" s="35"/>
      <c r="V833" s="35"/>
      <c r="W833" s="35"/>
      <c r="X833" s="35"/>
      <c r="Y833" s="35"/>
      <c r="Z833" s="35"/>
      <c r="AA833" s="35"/>
      <c r="AB833" s="35"/>
      <c r="AC833" s="35"/>
      <c r="AD833" s="35"/>
      <c r="AE833" s="35"/>
      <c r="AR833" s="205" t="s">
        <v>271</v>
      </c>
      <c r="AT833" s="205" t="s">
        <v>556</v>
      </c>
      <c r="AU833" s="205" t="s">
        <v>88</v>
      </c>
      <c r="AY833" s="18" t="s">
        <v>227</v>
      </c>
      <c r="BE833" s="206">
        <f>IF(N833="základní",J833,0)</f>
        <v>0</v>
      </c>
      <c r="BF833" s="206">
        <f>IF(N833="snížená",J833,0)</f>
        <v>0</v>
      </c>
      <c r="BG833" s="206">
        <f>IF(N833="zákl. přenesená",J833,0)</f>
        <v>0</v>
      </c>
      <c r="BH833" s="206">
        <f>IF(N833="sníž. přenesená",J833,0)</f>
        <v>0</v>
      </c>
      <c r="BI833" s="206">
        <f>IF(N833="nulová",J833,0)</f>
        <v>0</v>
      </c>
      <c r="BJ833" s="18" t="s">
        <v>85</v>
      </c>
      <c r="BK833" s="206">
        <f>ROUND(I833*H833,2)</f>
        <v>0</v>
      </c>
      <c r="BL833" s="18" t="s">
        <v>234</v>
      </c>
      <c r="BM833" s="205" t="s">
        <v>2078</v>
      </c>
    </row>
    <row r="834" spans="1:65" s="13" customFormat="1" ht="11.25">
      <c r="B834" s="207"/>
      <c r="C834" s="208"/>
      <c r="D834" s="209" t="s">
        <v>236</v>
      </c>
      <c r="E834" s="210" t="s">
        <v>1</v>
      </c>
      <c r="F834" s="211" t="s">
        <v>2026</v>
      </c>
      <c r="G834" s="208"/>
      <c r="H834" s="212">
        <v>1</v>
      </c>
      <c r="I834" s="213"/>
      <c r="J834" s="208"/>
      <c r="K834" s="208"/>
      <c r="L834" s="214"/>
      <c r="M834" s="215"/>
      <c r="N834" s="216"/>
      <c r="O834" s="216"/>
      <c r="P834" s="216"/>
      <c r="Q834" s="216"/>
      <c r="R834" s="216"/>
      <c r="S834" s="216"/>
      <c r="T834" s="217"/>
      <c r="AT834" s="218" t="s">
        <v>236</v>
      </c>
      <c r="AU834" s="218" t="s">
        <v>88</v>
      </c>
      <c r="AV834" s="13" t="s">
        <v>88</v>
      </c>
      <c r="AW834" s="13" t="s">
        <v>32</v>
      </c>
      <c r="AX834" s="13" t="s">
        <v>85</v>
      </c>
      <c r="AY834" s="218" t="s">
        <v>227</v>
      </c>
    </row>
    <row r="835" spans="1:65" s="2" customFormat="1" ht="24.2" customHeight="1">
      <c r="A835" s="35"/>
      <c r="B835" s="36"/>
      <c r="C835" s="251" t="s">
        <v>985</v>
      </c>
      <c r="D835" s="251" t="s">
        <v>556</v>
      </c>
      <c r="E835" s="252" t="s">
        <v>2079</v>
      </c>
      <c r="F835" s="253" t="s">
        <v>2080</v>
      </c>
      <c r="G835" s="254" t="s">
        <v>342</v>
      </c>
      <c r="H835" s="255">
        <v>10</v>
      </c>
      <c r="I835" s="256"/>
      <c r="J835" s="257">
        <f>ROUND(I835*H835,2)</f>
        <v>0</v>
      </c>
      <c r="K835" s="253" t="s">
        <v>249</v>
      </c>
      <c r="L835" s="258"/>
      <c r="M835" s="259" t="s">
        <v>1</v>
      </c>
      <c r="N835" s="260" t="s">
        <v>42</v>
      </c>
      <c r="O835" s="72"/>
      <c r="P835" s="203">
        <f>O835*H835</f>
        <v>0</v>
      </c>
      <c r="Q835" s="203">
        <v>1.5599999999999999E-2</v>
      </c>
      <c r="R835" s="203">
        <f>Q835*H835</f>
        <v>0.156</v>
      </c>
      <c r="S835" s="203">
        <v>0</v>
      </c>
      <c r="T835" s="204">
        <f>S835*H835</f>
        <v>0</v>
      </c>
      <c r="U835" s="35"/>
      <c r="V835" s="35"/>
      <c r="W835" s="35"/>
      <c r="X835" s="35"/>
      <c r="Y835" s="35"/>
      <c r="Z835" s="35"/>
      <c r="AA835" s="35"/>
      <c r="AB835" s="35"/>
      <c r="AC835" s="35"/>
      <c r="AD835" s="35"/>
      <c r="AE835" s="35"/>
      <c r="AR835" s="205" t="s">
        <v>271</v>
      </c>
      <c r="AT835" s="205" t="s">
        <v>556</v>
      </c>
      <c r="AU835" s="205" t="s">
        <v>88</v>
      </c>
      <c r="AY835" s="18" t="s">
        <v>227</v>
      </c>
      <c r="BE835" s="206">
        <f>IF(N835="základní",J835,0)</f>
        <v>0</v>
      </c>
      <c r="BF835" s="206">
        <f>IF(N835="snížená",J835,0)</f>
        <v>0</v>
      </c>
      <c r="BG835" s="206">
        <f>IF(N835="zákl. přenesená",J835,0)</f>
        <v>0</v>
      </c>
      <c r="BH835" s="206">
        <f>IF(N835="sníž. přenesená",J835,0)</f>
        <v>0</v>
      </c>
      <c r="BI835" s="206">
        <f>IF(N835="nulová",J835,0)</f>
        <v>0</v>
      </c>
      <c r="BJ835" s="18" t="s">
        <v>85</v>
      </c>
      <c r="BK835" s="206">
        <f>ROUND(I835*H835,2)</f>
        <v>0</v>
      </c>
      <c r="BL835" s="18" t="s">
        <v>234</v>
      </c>
      <c r="BM835" s="205" t="s">
        <v>2081</v>
      </c>
    </row>
    <row r="836" spans="1:65" s="13" customFormat="1" ht="11.25">
      <c r="B836" s="207"/>
      <c r="C836" s="208"/>
      <c r="D836" s="209" t="s">
        <v>236</v>
      </c>
      <c r="E836" s="210" t="s">
        <v>1</v>
      </c>
      <c r="F836" s="211" t="s">
        <v>2082</v>
      </c>
      <c r="G836" s="208"/>
      <c r="H836" s="212">
        <v>6</v>
      </c>
      <c r="I836" s="213"/>
      <c r="J836" s="208"/>
      <c r="K836" s="208"/>
      <c r="L836" s="214"/>
      <c r="M836" s="215"/>
      <c r="N836" s="216"/>
      <c r="O836" s="216"/>
      <c r="P836" s="216"/>
      <c r="Q836" s="216"/>
      <c r="R836" s="216"/>
      <c r="S836" s="216"/>
      <c r="T836" s="217"/>
      <c r="AT836" s="218" t="s">
        <v>236</v>
      </c>
      <c r="AU836" s="218" t="s">
        <v>88</v>
      </c>
      <c r="AV836" s="13" t="s">
        <v>88</v>
      </c>
      <c r="AW836" s="13" t="s">
        <v>32</v>
      </c>
      <c r="AX836" s="13" t="s">
        <v>77</v>
      </c>
      <c r="AY836" s="218" t="s">
        <v>227</v>
      </c>
    </row>
    <row r="837" spans="1:65" s="13" customFormat="1" ht="11.25">
      <c r="B837" s="207"/>
      <c r="C837" s="208"/>
      <c r="D837" s="209" t="s">
        <v>236</v>
      </c>
      <c r="E837" s="210" t="s">
        <v>1</v>
      </c>
      <c r="F837" s="211" t="s">
        <v>2083</v>
      </c>
      <c r="G837" s="208"/>
      <c r="H837" s="212">
        <v>3</v>
      </c>
      <c r="I837" s="213"/>
      <c r="J837" s="208"/>
      <c r="K837" s="208"/>
      <c r="L837" s="214"/>
      <c r="M837" s="215"/>
      <c r="N837" s="216"/>
      <c r="O837" s="216"/>
      <c r="P837" s="216"/>
      <c r="Q837" s="216"/>
      <c r="R837" s="216"/>
      <c r="S837" s="216"/>
      <c r="T837" s="217"/>
      <c r="AT837" s="218" t="s">
        <v>236</v>
      </c>
      <c r="AU837" s="218" t="s">
        <v>88</v>
      </c>
      <c r="AV837" s="13" t="s">
        <v>88</v>
      </c>
      <c r="AW837" s="13" t="s">
        <v>32</v>
      </c>
      <c r="AX837" s="13" t="s">
        <v>77</v>
      </c>
      <c r="AY837" s="218" t="s">
        <v>227</v>
      </c>
    </row>
    <row r="838" spans="1:65" s="13" customFormat="1" ht="11.25">
      <c r="B838" s="207"/>
      <c r="C838" s="208"/>
      <c r="D838" s="209" t="s">
        <v>236</v>
      </c>
      <c r="E838" s="210" t="s">
        <v>1</v>
      </c>
      <c r="F838" s="211" t="s">
        <v>1934</v>
      </c>
      <c r="G838" s="208"/>
      <c r="H838" s="212">
        <v>1</v>
      </c>
      <c r="I838" s="213"/>
      <c r="J838" s="208"/>
      <c r="K838" s="208"/>
      <c r="L838" s="214"/>
      <c r="M838" s="215"/>
      <c r="N838" s="216"/>
      <c r="O838" s="216"/>
      <c r="P838" s="216"/>
      <c r="Q838" s="216"/>
      <c r="R838" s="216"/>
      <c r="S838" s="216"/>
      <c r="T838" s="217"/>
      <c r="AT838" s="218" t="s">
        <v>236</v>
      </c>
      <c r="AU838" s="218" t="s">
        <v>88</v>
      </c>
      <c r="AV838" s="13" t="s">
        <v>88</v>
      </c>
      <c r="AW838" s="13" t="s">
        <v>32</v>
      </c>
      <c r="AX838" s="13" t="s">
        <v>77</v>
      </c>
      <c r="AY838" s="218" t="s">
        <v>227</v>
      </c>
    </row>
    <row r="839" spans="1:65" s="15" customFormat="1" ht="11.25">
      <c r="B839" s="229"/>
      <c r="C839" s="230"/>
      <c r="D839" s="209" t="s">
        <v>236</v>
      </c>
      <c r="E839" s="231" t="s">
        <v>1</v>
      </c>
      <c r="F839" s="232" t="s">
        <v>244</v>
      </c>
      <c r="G839" s="230"/>
      <c r="H839" s="233">
        <v>10</v>
      </c>
      <c r="I839" s="234"/>
      <c r="J839" s="230"/>
      <c r="K839" s="230"/>
      <c r="L839" s="235"/>
      <c r="M839" s="236"/>
      <c r="N839" s="237"/>
      <c r="O839" s="237"/>
      <c r="P839" s="237"/>
      <c r="Q839" s="237"/>
      <c r="R839" s="237"/>
      <c r="S839" s="237"/>
      <c r="T839" s="238"/>
      <c r="AT839" s="239" t="s">
        <v>236</v>
      </c>
      <c r="AU839" s="239" t="s">
        <v>88</v>
      </c>
      <c r="AV839" s="15" t="s">
        <v>234</v>
      </c>
      <c r="AW839" s="15" t="s">
        <v>32</v>
      </c>
      <c r="AX839" s="15" t="s">
        <v>85</v>
      </c>
      <c r="AY839" s="239" t="s">
        <v>227</v>
      </c>
    </row>
    <row r="840" spans="1:65" s="2" customFormat="1" ht="24.2" customHeight="1">
      <c r="A840" s="35"/>
      <c r="B840" s="36"/>
      <c r="C840" s="251" t="s">
        <v>989</v>
      </c>
      <c r="D840" s="251" t="s">
        <v>556</v>
      </c>
      <c r="E840" s="252" t="s">
        <v>2084</v>
      </c>
      <c r="F840" s="253" t="s">
        <v>2085</v>
      </c>
      <c r="G840" s="254" t="s">
        <v>342</v>
      </c>
      <c r="H840" s="255">
        <v>2</v>
      </c>
      <c r="I840" s="256"/>
      <c r="J840" s="257">
        <f>ROUND(I840*H840,2)</f>
        <v>0</v>
      </c>
      <c r="K840" s="253" t="s">
        <v>249</v>
      </c>
      <c r="L840" s="258"/>
      <c r="M840" s="259" t="s">
        <v>1</v>
      </c>
      <c r="N840" s="260" t="s">
        <v>42</v>
      </c>
      <c r="O840" s="72"/>
      <c r="P840" s="203">
        <f>O840*H840</f>
        <v>0</v>
      </c>
      <c r="Q840" s="203">
        <v>2.3599999999999999E-2</v>
      </c>
      <c r="R840" s="203">
        <f>Q840*H840</f>
        <v>4.7199999999999999E-2</v>
      </c>
      <c r="S840" s="203">
        <v>0</v>
      </c>
      <c r="T840" s="204">
        <f>S840*H840</f>
        <v>0</v>
      </c>
      <c r="U840" s="35"/>
      <c r="V840" s="35"/>
      <c r="W840" s="35"/>
      <c r="X840" s="35"/>
      <c r="Y840" s="35"/>
      <c r="Z840" s="35"/>
      <c r="AA840" s="35"/>
      <c r="AB840" s="35"/>
      <c r="AC840" s="35"/>
      <c r="AD840" s="35"/>
      <c r="AE840" s="35"/>
      <c r="AR840" s="205" t="s">
        <v>271</v>
      </c>
      <c r="AT840" s="205" t="s">
        <v>556</v>
      </c>
      <c r="AU840" s="205" t="s">
        <v>88</v>
      </c>
      <c r="AY840" s="18" t="s">
        <v>227</v>
      </c>
      <c r="BE840" s="206">
        <f>IF(N840="základní",J840,0)</f>
        <v>0</v>
      </c>
      <c r="BF840" s="206">
        <f>IF(N840="snížená",J840,0)</f>
        <v>0</v>
      </c>
      <c r="BG840" s="206">
        <f>IF(N840="zákl. přenesená",J840,0)</f>
        <v>0</v>
      </c>
      <c r="BH840" s="206">
        <f>IF(N840="sníž. přenesená",J840,0)</f>
        <v>0</v>
      </c>
      <c r="BI840" s="206">
        <f>IF(N840="nulová",J840,0)</f>
        <v>0</v>
      </c>
      <c r="BJ840" s="18" t="s">
        <v>85</v>
      </c>
      <c r="BK840" s="206">
        <f>ROUND(I840*H840,2)</f>
        <v>0</v>
      </c>
      <c r="BL840" s="18" t="s">
        <v>234</v>
      </c>
      <c r="BM840" s="205" t="s">
        <v>2086</v>
      </c>
    </row>
    <row r="841" spans="1:65" s="13" customFormat="1" ht="11.25">
      <c r="B841" s="207"/>
      <c r="C841" s="208"/>
      <c r="D841" s="209" t="s">
        <v>236</v>
      </c>
      <c r="E841" s="210" t="s">
        <v>1</v>
      </c>
      <c r="F841" s="211" t="s">
        <v>1947</v>
      </c>
      <c r="G841" s="208"/>
      <c r="H841" s="212">
        <v>2</v>
      </c>
      <c r="I841" s="213"/>
      <c r="J841" s="208"/>
      <c r="K841" s="208"/>
      <c r="L841" s="214"/>
      <c r="M841" s="215"/>
      <c r="N841" s="216"/>
      <c r="O841" s="216"/>
      <c r="P841" s="216"/>
      <c r="Q841" s="216"/>
      <c r="R841" s="216"/>
      <c r="S841" s="216"/>
      <c r="T841" s="217"/>
      <c r="AT841" s="218" t="s">
        <v>236</v>
      </c>
      <c r="AU841" s="218" t="s">
        <v>88</v>
      </c>
      <c r="AV841" s="13" t="s">
        <v>88</v>
      </c>
      <c r="AW841" s="13" t="s">
        <v>32</v>
      </c>
      <c r="AX841" s="13" t="s">
        <v>85</v>
      </c>
      <c r="AY841" s="218" t="s">
        <v>227</v>
      </c>
    </row>
    <row r="842" spans="1:65" s="2" customFormat="1" ht="24.2" customHeight="1">
      <c r="A842" s="35"/>
      <c r="B842" s="36"/>
      <c r="C842" s="251" t="s">
        <v>995</v>
      </c>
      <c r="D842" s="251" t="s">
        <v>556</v>
      </c>
      <c r="E842" s="252" t="s">
        <v>2087</v>
      </c>
      <c r="F842" s="253" t="s">
        <v>2088</v>
      </c>
      <c r="G842" s="254" t="s">
        <v>342</v>
      </c>
      <c r="H842" s="255">
        <v>3</v>
      </c>
      <c r="I842" s="256"/>
      <c r="J842" s="257">
        <f>ROUND(I842*H842,2)</f>
        <v>0</v>
      </c>
      <c r="K842" s="253" t="s">
        <v>249</v>
      </c>
      <c r="L842" s="258"/>
      <c r="M842" s="259" t="s">
        <v>1</v>
      </c>
      <c r="N842" s="260" t="s">
        <v>42</v>
      </c>
      <c r="O842" s="72"/>
      <c r="P842" s="203">
        <f>O842*H842</f>
        <v>0</v>
      </c>
      <c r="Q842" s="203">
        <v>1.6E-2</v>
      </c>
      <c r="R842" s="203">
        <f>Q842*H842</f>
        <v>4.8000000000000001E-2</v>
      </c>
      <c r="S842" s="203">
        <v>0</v>
      </c>
      <c r="T842" s="204">
        <f>S842*H842</f>
        <v>0</v>
      </c>
      <c r="U842" s="35"/>
      <c r="V842" s="35"/>
      <c r="W842" s="35"/>
      <c r="X842" s="35"/>
      <c r="Y842" s="35"/>
      <c r="Z842" s="35"/>
      <c r="AA842" s="35"/>
      <c r="AB842" s="35"/>
      <c r="AC842" s="35"/>
      <c r="AD842" s="35"/>
      <c r="AE842" s="35"/>
      <c r="AR842" s="205" t="s">
        <v>271</v>
      </c>
      <c r="AT842" s="205" t="s">
        <v>556</v>
      </c>
      <c r="AU842" s="205" t="s">
        <v>88</v>
      </c>
      <c r="AY842" s="18" t="s">
        <v>227</v>
      </c>
      <c r="BE842" s="206">
        <f>IF(N842="základní",J842,0)</f>
        <v>0</v>
      </c>
      <c r="BF842" s="206">
        <f>IF(N842="snížená",J842,0)</f>
        <v>0</v>
      </c>
      <c r="BG842" s="206">
        <f>IF(N842="zákl. přenesená",J842,0)</f>
        <v>0</v>
      </c>
      <c r="BH842" s="206">
        <f>IF(N842="sníž. přenesená",J842,0)</f>
        <v>0</v>
      </c>
      <c r="BI842" s="206">
        <f>IF(N842="nulová",J842,0)</f>
        <v>0</v>
      </c>
      <c r="BJ842" s="18" t="s">
        <v>85</v>
      </c>
      <c r="BK842" s="206">
        <f>ROUND(I842*H842,2)</f>
        <v>0</v>
      </c>
      <c r="BL842" s="18" t="s">
        <v>234</v>
      </c>
      <c r="BM842" s="205" t="s">
        <v>2089</v>
      </c>
    </row>
    <row r="843" spans="1:65" s="13" customFormat="1" ht="11.25">
      <c r="B843" s="207"/>
      <c r="C843" s="208"/>
      <c r="D843" s="209" t="s">
        <v>236</v>
      </c>
      <c r="E843" s="210" t="s">
        <v>1</v>
      </c>
      <c r="F843" s="211" t="s">
        <v>1961</v>
      </c>
      <c r="G843" s="208"/>
      <c r="H843" s="212">
        <v>2</v>
      </c>
      <c r="I843" s="213"/>
      <c r="J843" s="208"/>
      <c r="K843" s="208"/>
      <c r="L843" s="214"/>
      <c r="M843" s="215"/>
      <c r="N843" s="216"/>
      <c r="O843" s="216"/>
      <c r="P843" s="216"/>
      <c r="Q843" s="216"/>
      <c r="R843" s="216"/>
      <c r="S843" s="216"/>
      <c r="T843" s="217"/>
      <c r="AT843" s="218" t="s">
        <v>236</v>
      </c>
      <c r="AU843" s="218" t="s">
        <v>88</v>
      </c>
      <c r="AV843" s="13" t="s">
        <v>88</v>
      </c>
      <c r="AW843" s="13" t="s">
        <v>32</v>
      </c>
      <c r="AX843" s="13" t="s">
        <v>77</v>
      </c>
      <c r="AY843" s="218" t="s">
        <v>227</v>
      </c>
    </row>
    <row r="844" spans="1:65" s="13" customFormat="1" ht="11.25">
      <c r="B844" s="207"/>
      <c r="C844" s="208"/>
      <c r="D844" s="209" t="s">
        <v>236</v>
      </c>
      <c r="E844" s="210" t="s">
        <v>1</v>
      </c>
      <c r="F844" s="211" t="s">
        <v>2026</v>
      </c>
      <c r="G844" s="208"/>
      <c r="H844" s="212">
        <v>1</v>
      </c>
      <c r="I844" s="213"/>
      <c r="J844" s="208"/>
      <c r="K844" s="208"/>
      <c r="L844" s="214"/>
      <c r="M844" s="215"/>
      <c r="N844" s="216"/>
      <c r="O844" s="216"/>
      <c r="P844" s="216"/>
      <c r="Q844" s="216"/>
      <c r="R844" s="216"/>
      <c r="S844" s="216"/>
      <c r="T844" s="217"/>
      <c r="AT844" s="218" t="s">
        <v>236</v>
      </c>
      <c r="AU844" s="218" t="s">
        <v>88</v>
      </c>
      <c r="AV844" s="13" t="s">
        <v>88</v>
      </c>
      <c r="AW844" s="13" t="s">
        <v>32</v>
      </c>
      <c r="AX844" s="13" t="s">
        <v>77</v>
      </c>
      <c r="AY844" s="218" t="s">
        <v>227</v>
      </c>
    </row>
    <row r="845" spans="1:65" s="15" customFormat="1" ht="11.25">
      <c r="B845" s="229"/>
      <c r="C845" s="230"/>
      <c r="D845" s="209" t="s">
        <v>236</v>
      </c>
      <c r="E845" s="231" t="s">
        <v>1</v>
      </c>
      <c r="F845" s="232" t="s">
        <v>244</v>
      </c>
      <c r="G845" s="230"/>
      <c r="H845" s="233">
        <v>3</v>
      </c>
      <c r="I845" s="234"/>
      <c r="J845" s="230"/>
      <c r="K845" s="230"/>
      <c r="L845" s="235"/>
      <c r="M845" s="236"/>
      <c r="N845" s="237"/>
      <c r="O845" s="237"/>
      <c r="P845" s="237"/>
      <c r="Q845" s="237"/>
      <c r="R845" s="237"/>
      <c r="S845" s="237"/>
      <c r="T845" s="238"/>
      <c r="AT845" s="239" t="s">
        <v>236</v>
      </c>
      <c r="AU845" s="239" t="s">
        <v>88</v>
      </c>
      <c r="AV845" s="15" t="s">
        <v>234</v>
      </c>
      <c r="AW845" s="15" t="s">
        <v>32</v>
      </c>
      <c r="AX845" s="15" t="s">
        <v>85</v>
      </c>
      <c r="AY845" s="239" t="s">
        <v>227</v>
      </c>
    </row>
    <row r="846" spans="1:65" s="2" customFormat="1" ht="14.45" customHeight="1">
      <c r="A846" s="35"/>
      <c r="B846" s="36"/>
      <c r="C846" s="251" t="s">
        <v>1000</v>
      </c>
      <c r="D846" s="251" t="s">
        <v>556</v>
      </c>
      <c r="E846" s="252" t="s">
        <v>2051</v>
      </c>
      <c r="F846" s="253" t="s">
        <v>2052</v>
      </c>
      <c r="G846" s="254" t="s">
        <v>342</v>
      </c>
      <c r="H846" s="255">
        <v>3.06</v>
      </c>
      <c r="I846" s="256"/>
      <c r="J846" s="257">
        <f>ROUND(I846*H846,2)</f>
        <v>0</v>
      </c>
      <c r="K846" s="253" t="s">
        <v>249</v>
      </c>
      <c r="L846" s="258"/>
      <c r="M846" s="259" t="s">
        <v>1</v>
      </c>
      <c r="N846" s="260" t="s">
        <v>42</v>
      </c>
      <c r="O846" s="72"/>
      <c r="P846" s="203">
        <f>O846*H846</f>
        <v>0</v>
      </c>
      <c r="Q846" s="203">
        <v>4.0999999999999999E-4</v>
      </c>
      <c r="R846" s="203">
        <f>Q846*H846</f>
        <v>1.2546E-3</v>
      </c>
      <c r="S846" s="203">
        <v>0</v>
      </c>
      <c r="T846" s="204">
        <f>S846*H846</f>
        <v>0</v>
      </c>
      <c r="U846" s="35"/>
      <c r="V846" s="35"/>
      <c r="W846" s="35"/>
      <c r="X846" s="35"/>
      <c r="Y846" s="35"/>
      <c r="Z846" s="35"/>
      <c r="AA846" s="35"/>
      <c r="AB846" s="35"/>
      <c r="AC846" s="35"/>
      <c r="AD846" s="35"/>
      <c r="AE846" s="35"/>
      <c r="AR846" s="205" t="s">
        <v>271</v>
      </c>
      <c r="AT846" s="205" t="s">
        <v>556</v>
      </c>
      <c r="AU846" s="205" t="s">
        <v>88</v>
      </c>
      <c r="AY846" s="18" t="s">
        <v>227</v>
      </c>
      <c r="BE846" s="206">
        <f>IF(N846="základní",J846,0)</f>
        <v>0</v>
      </c>
      <c r="BF846" s="206">
        <f>IF(N846="snížená",J846,0)</f>
        <v>0</v>
      </c>
      <c r="BG846" s="206">
        <f>IF(N846="zákl. přenesená",J846,0)</f>
        <v>0</v>
      </c>
      <c r="BH846" s="206">
        <f>IF(N846="sníž. přenesená",J846,0)</f>
        <v>0</v>
      </c>
      <c r="BI846" s="206">
        <f>IF(N846="nulová",J846,0)</f>
        <v>0</v>
      </c>
      <c r="BJ846" s="18" t="s">
        <v>85</v>
      </c>
      <c r="BK846" s="206">
        <f>ROUND(I846*H846,2)</f>
        <v>0</v>
      </c>
      <c r="BL846" s="18" t="s">
        <v>234</v>
      </c>
      <c r="BM846" s="205" t="s">
        <v>2090</v>
      </c>
    </row>
    <row r="847" spans="1:65" s="13" customFormat="1" ht="11.25">
      <c r="B847" s="207"/>
      <c r="C847" s="208"/>
      <c r="D847" s="209" t="s">
        <v>236</v>
      </c>
      <c r="E847" s="208"/>
      <c r="F847" s="211" t="s">
        <v>2091</v>
      </c>
      <c r="G847" s="208"/>
      <c r="H847" s="212">
        <v>3.06</v>
      </c>
      <c r="I847" s="213"/>
      <c r="J847" s="208"/>
      <c r="K847" s="208"/>
      <c r="L847" s="214"/>
      <c r="M847" s="215"/>
      <c r="N847" s="216"/>
      <c r="O847" s="216"/>
      <c r="P847" s="216"/>
      <c r="Q847" s="216"/>
      <c r="R847" s="216"/>
      <c r="S847" s="216"/>
      <c r="T847" s="217"/>
      <c r="AT847" s="218" t="s">
        <v>236</v>
      </c>
      <c r="AU847" s="218" t="s">
        <v>88</v>
      </c>
      <c r="AV847" s="13" t="s">
        <v>88</v>
      </c>
      <c r="AW847" s="13" t="s">
        <v>4</v>
      </c>
      <c r="AX847" s="13" t="s">
        <v>85</v>
      </c>
      <c r="AY847" s="218" t="s">
        <v>227</v>
      </c>
    </row>
    <row r="848" spans="1:65" s="2" customFormat="1" ht="24.2" customHeight="1">
      <c r="A848" s="35"/>
      <c r="B848" s="36"/>
      <c r="C848" s="251" t="s">
        <v>1007</v>
      </c>
      <c r="D848" s="251" t="s">
        <v>556</v>
      </c>
      <c r="E848" s="252" t="s">
        <v>2054</v>
      </c>
      <c r="F848" s="253" t="s">
        <v>2055</v>
      </c>
      <c r="G848" s="254" t="s">
        <v>342</v>
      </c>
      <c r="H848" s="255">
        <v>3.06</v>
      </c>
      <c r="I848" s="256"/>
      <c r="J848" s="257">
        <f>ROUND(I848*H848,2)</f>
        <v>0</v>
      </c>
      <c r="K848" s="253" t="s">
        <v>249</v>
      </c>
      <c r="L848" s="258"/>
      <c r="M848" s="259" t="s">
        <v>1</v>
      </c>
      <c r="N848" s="260" t="s">
        <v>42</v>
      </c>
      <c r="O848" s="72"/>
      <c r="P848" s="203">
        <f>O848*H848</f>
        <v>0</v>
      </c>
      <c r="Q848" s="203">
        <v>4.0999999999999999E-4</v>
      </c>
      <c r="R848" s="203">
        <f>Q848*H848</f>
        <v>1.2546E-3</v>
      </c>
      <c r="S848" s="203">
        <v>0</v>
      </c>
      <c r="T848" s="204">
        <f>S848*H848</f>
        <v>0</v>
      </c>
      <c r="U848" s="35"/>
      <c r="V848" s="35"/>
      <c r="W848" s="35"/>
      <c r="X848" s="35"/>
      <c r="Y848" s="35"/>
      <c r="Z848" s="35"/>
      <c r="AA848" s="35"/>
      <c r="AB848" s="35"/>
      <c r="AC848" s="35"/>
      <c r="AD848" s="35"/>
      <c r="AE848" s="35"/>
      <c r="AR848" s="205" t="s">
        <v>271</v>
      </c>
      <c r="AT848" s="205" t="s">
        <v>556</v>
      </c>
      <c r="AU848" s="205" t="s">
        <v>88</v>
      </c>
      <c r="AY848" s="18" t="s">
        <v>227</v>
      </c>
      <c r="BE848" s="206">
        <f>IF(N848="základní",J848,0)</f>
        <v>0</v>
      </c>
      <c r="BF848" s="206">
        <f>IF(N848="snížená",J848,0)</f>
        <v>0</v>
      </c>
      <c r="BG848" s="206">
        <f>IF(N848="zákl. přenesená",J848,0)</f>
        <v>0</v>
      </c>
      <c r="BH848" s="206">
        <f>IF(N848="sníž. přenesená",J848,0)</f>
        <v>0</v>
      </c>
      <c r="BI848" s="206">
        <f>IF(N848="nulová",J848,0)</f>
        <v>0</v>
      </c>
      <c r="BJ848" s="18" t="s">
        <v>85</v>
      </c>
      <c r="BK848" s="206">
        <f>ROUND(I848*H848,2)</f>
        <v>0</v>
      </c>
      <c r="BL848" s="18" t="s">
        <v>234</v>
      </c>
      <c r="BM848" s="205" t="s">
        <v>2092</v>
      </c>
    </row>
    <row r="849" spans="1:65" s="13" customFormat="1" ht="11.25">
      <c r="B849" s="207"/>
      <c r="C849" s="208"/>
      <c r="D849" s="209" t="s">
        <v>236</v>
      </c>
      <c r="E849" s="208"/>
      <c r="F849" s="211" t="s">
        <v>2091</v>
      </c>
      <c r="G849" s="208"/>
      <c r="H849" s="212">
        <v>3.06</v>
      </c>
      <c r="I849" s="213"/>
      <c r="J849" s="208"/>
      <c r="K849" s="208"/>
      <c r="L849" s="214"/>
      <c r="M849" s="215"/>
      <c r="N849" s="216"/>
      <c r="O849" s="216"/>
      <c r="P849" s="216"/>
      <c r="Q849" s="216"/>
      <c r="R849" s="216"/>
      <c r="S849" s="216"/>
      <c r="T849" s="217"/>
      <c r="AT849" s="218" t="s">
        <v>236</v>
      </c>
      <c r="AU849" s="218" t="s">
        <v>88</v>
      </c>
      <c r="AV849" s="13" t="s">
        <v>88</v>
      </c>
      <c r="AW849" s="13" t="s">
        <v>4</v>
      </c>
      <c r="AX849" s="13" t="s">
        <v>85</v>
      </c>
      <c r="AY849" s="218" t="s">
        <v>227</v>
      </c>
    </row>
    <row r="850" spans="1:65" s="2" customFormat="1" ht="24.2" customHeight="1">
      <c r="A850" s="35"/>
      <c r="B850" s="36"/>
      <c r="C850" s="194" t="s">
        <v>1014</v>
      </c>
      <c r="D850" s="194" t="s">
        <v>229</v>
      </c>
      <c r="E850" s="195" t="s">
        <v>2093</v>
      </c>
      <c r="F850" s="196" t="s">
        <v>2094</v>
      </c>
      <c r="G850" s="197" t="s">
        <v>342</v>
      </c>
      <c r="H850" s="198">
        <v>7</v>
      </c>
      <c r="I850" s="199"/>
      <c r="J850" s="200">
        <f>ROUND(I850*H850,2)</f>
        <v>0</v>
      </c>
      <c r="K850" s="196" t="s">
        <v>249</v>
      </c>
      <c r="L850" s="40"/>
      <c r="M850" s="201" t="s">
        <v>1</v>
      </c>
      <c r="N850" s="202" t="s">
        <v>42</v>
      </c>
      <c r="O850" s="72"/>
      <c r="P850" s="203">
        <f>O850*H850</f>
        <v>0</v>
      </c>
      <c r="Q850" s="203">
        <v>3.8E-3</v>
      </c>
      <c r="R850" s="203">
        <f>Q850*H850</f>
        <v>2.6599999999999999E-2</v>
      </c>
      <c r="S850" s="203">
        <v>0</v>
      </c>
      <c r="T850" s="204">
        <f>S850*H850</f>
        <v>0</v>
      </c>
      <c r="U850" s="35"/>
      <c r="V850" s="35"/>
      <c r="W850" s="35"/>
      <c r="X850" s="35"/>
      <c r="Y850" s="35"/>
      <c r="Z850" s="35"/>
      <c r="AA850" s="35"/>
      <c r="AB850" s="35"/>
      <c r="AC850" s="35"/>
      <c r="AD850" s="35"/>
      <c r="AE850" s="35"/>
      <c r="AR850" s="205" t="s">
        <v>234</v>
      </c>
      <c r="AT850" s="205" t="s">
        <v>229</v>
      </c>
      <c r="AU850" s="205" t="s">
        <v>88</v>
      </c>
      <c r="AY850" s="18" t="s">
        <v>227</v>
      </c>
      <c r="BE850" s="206">
        <f>IF(N850="základní",J850,0)</f>
        <v>0</v>
      </c>
      <c r="BF850" s="206">
        <f>IF(N850="snížená",J850,0)</f>
        <v>0</v>
      </c>
      <c r="BG850" s="206">
        <f>IF(N850="zákl. přenesená",J850,0)</f>
        <v>0</v>
      </c>
      <c r="BH850" s="206">
        <f>IF(N850="sníž. přenesená",J850,0)</f>
        <v>0</v>
      </c>
      <c r="BI850" s="206">
        <f>IF(N850="nulová",J850,0)</f>
        <v>0</v>
      </c>
      <c r="BJ850" s="18" t="s">
        <v>85</v>
      </c>
      <c r="BK850" s="206">
        <f>ROUND(I850*H850,2)</f>
        <v>0</v>
      </c>
      <c r="BL850" s="18" t="s">
        <v>234</v>
      </c>
      <c r="BM850" s="205" t="s">
        <v>2095</v>
      </c>
    </row>
    <row r="851" spans="1:65" s="2" customFormat="1" ht="24.2" customHeight="1">
      <c r="A851" s="35"/>
      <c r="B851" s="36"/>
      <c r="C851" s="251" t="s">
        <v>1021</v>
      </c>
      <c r="D851" s="251" t="s">
        <v>556</v>
      </c>
      <c r="E851" s="252" t="s">
        <v>2096</v>
      </c>
      <c r="F851" s="253" t="s">
        <v>2097</v>
      </c>
      <c r="G851" s="254" t="s">
        <v>342</v>
      </c>
      <c r="H851" s="255">
        <v>4</v>
      </c>
      <c r="I851" s="256"/>
      <c r="J851" s="257">
        <f>ROUND(I851*H851,2)</f>
        <v>0</v>
      </c>
      <c r="K851" s="253" t="s">
        <v>249</v>
      </c>
      <c r="L851" s="258"/>
      <c r="M851" s="259" t="s">
        <v>1</v>
      </c>
      <c r="N851" s="260" t="s">
        <v>42</v>
      </c>
      <c r="O851" s="72"/>
      <c r="P851" s="203">
        <f>O851*H851</f>
        <v>0</v>
      </c>
      <c r="Q851" s="203">
        <v>2.8500000000000001E-2</v>
      </c>
      <c r="R851" s="203">
        <f>Q851*H851</f>
        <v>0.114</v>
      </c>
      <c r="S851" s="203">
        <v>0</v>
      </c>
      <c r="T851" s="204">
        <f>S851*H851</f>
        <v>0</v>
      </c>
      <c r="U851" s="35"/>
      <c r="V851" s="35"/>
      <c r="W851" s="35"/>
      <c r="X851" s="35"/>
      <c r="Y851" s="35"/>
      <c r="Z851" s="35"/>
      <c r="AA851" s="35"/>
      <c r="AB851" s="35"/>
      <c r="AC851" s="35"/>
      <c r="AD851" s="35"/>
      <c r="AE851" s="35"/>
      <c r="AR851" s="205" t="s">
        <v>271</v>
      </c>
      <c r="AT851" s="205" t="s">
        <v>556</v>
      </c>
      <c r="AU851" s="205" t="s">
        <v>88</v>
      </c>
      <c r="AY851" s="18" t="s">
        <v>227</v>
      </c>
      <c r="BE851" s="206">
        <f>IF(N851="základní",J851,0)</f>
        <v>0</v>
      </c>
      <c r="BF851" s="206">
        <f>IF(N851="snížená",J851,0)</f>
        <v>0</v>
      </c>
      <c r="BG851" s="206">
        <f>IF(N851="zákl. přenesená",J851,0)</f>
        <v>0</v>
      </c>
      <c r="BH851" s="206">
        <f>IF(N851="sníž. přenesená",J851,0)</f>
        <v>0</v>
      </c>
      <c r="BI851" s="206">
        <f>IF(N851="nulová",J851,0)</f>
        <v>0</v>
      </c>
      <c r="BJ851" s="18" t="s">
        <v>85</v>
      </c>
      <c r="BK851" s="206">
        <f>ROUND(I851*H851,2)</f>
        <v>0</v>
      </c>
      <c r="BL851" s="18" t="s">
        <v>234</v>
      </c>
      <c r="BM851" s="205" t="s">
        <v>2098</v>
      </c>
    </row>
    <row r="852" spans="1:65" s="13" customFormat="1" ht="11.25">
      <c r="B852" s="207"/>
      <c r="C852" s="208"/>
      <c r="D852" s="209" t="s">
        <v>236</v>
      </c>
      <c r="E852" s="210" t="s">
        <v>1</v>
      </c>
      <c r="F852" s="211" t="s">
        <v>2063</v>
      </c>
      <c r="G852" s="208"/>
      <c r="H852" s="212">
        <v>4</v>
      </c>
      <c r="I852" s="213"/>
      <c r="J852" s="208"/>
      <c r="K852" s="208"/>
      <c r="L852" s="214"/>
      <c r="M852" s="215"/>
      <c r="N852" s="216"/>
      <c r="O852" s="216"/>
      <c r="P852" s="216"/>
      <c r="Q852" s="216"/>
      <c r="R852" s="216"/>
      <c r="S852" s="216"/>
      <c r="T852" s="217"/>
      <c r="AT852" s="218" t="s">
        <v>236</v>
      </c>
      <c r="AU852" s="218" t="s">
        <v>88</v>
      </c>
      <c r="AV852" s="13" t="s">
        <v>88</v>
      </c>
      <c r="AW852" s="13" t="s">
        <v>32</v>
      </c>
      <c r="AX852" s="13" t="s">
        <v>85</v>
      </c>
      <c r="AY852" s="218" t="s">
        <v>227</v>
      </c>
    </row>
    <row r="853" spans="1:65" s="2" customFormat="1" ht="24.2" customHeight="1">
      <c r="A853" s="35"/>
      <c r="B853" s="36"/>
      <c r="C853" s="251" t="s">
        <v>1023</v>
      </c>
      <c r="D853" s="251" t="s">
        <v>556</v>
      </c>
      <c r="E853" s="252" t="s">
        <v>2099</v>
      </c>
      <c r="F853" s="253" t="s">
        <v>2100</v>
      </c>
      <c r="G853" s="254" t="s">
        <v>342</v>
      </c>
      <c r="H853" s="255">
        <v>1.01</v>
      </c>
      <c r="I853" s="256"/>
      <c r="J853" s="257">
        <f>ROUND(I853*H853,2)</f>
        <v>0</v>
      </c>
      <c r="K853" s="253" t="s">
        <v>249</v>
      </c>
      <c r="L853" s="258"/>
      <c r="M853" s="259" t="s">
        <v>1</v>
      </c>
      <c r="N853" s="260" t="s">
        <v>42</v>
      </c>
      <c r="O853" s="72"/>
      <c r="P853" s="203">
        <f>O853*H853</f>
        <v>0</v>
      </c>
      <c r="Q853" s="203">
        <v>2.9499999999999998E-2</v>
      </c>
      <c r="R853" s="203">
        <f>Q853*H853</f>
        <v>2.9794999999999999E-2</v>
      </c>
      <c r="S853" s="203">
        <v>0</v>
      </c>
      <c r="T853" s="204">
        <f>S853*H853</f>
        <v>0</v>
      </c>
      <c r="U853" s="35"/>
      <c r="V853" s="35"/>
      <c r="W853" s="35"/>
      <c r="X853" s="35"/>
      <c r="Y853" s="35"/>
      <c r="Z853" s="35"/>
      <c r="AA853" s="35"/>
      <c r="AB853" s="35"/>
      <c r="AC853" s="35"/>
      <c r="AD853" s="35"/>
      <c r="AE853" s="35"/>
      <c r="AR853" s="205" t="s">
        <v>271</v>
      </c>
      <c r="AT853" s="205" t="s">
        <v>556</v>
      </c>
      <c r="AU853" s="205" t="s">
        <v>88</v>
      </c>
      <c r="AY853" s="18" t="s">
        <v>227</v>
      </c>
      <c r="BE853" s="206">
        <f>IF(N853="základní",J853,0)</f>
        <v>0</v>
      </c>
      <c r="BF853" s="206">
        <f>IF(N853="snížená",J853,0)</f>
        <v>0</v>
      </c>
      <c r="BG853" s="206">
        <f>IF(N853="zákl. přenesená",J853,0)</f>
        <v>0</v>
      </c>
      <c r="BH853" s="206">
        <f>IF(N853="sníž. přenesená",J853,0)</f>
        <v>0</v>
      </c>
      <c r="BI853" s="206">
        <f>IF(N853="nulová",J853,0)</f>
        <v>0</v>
      </c>
      <c r="BJ853" s="18" t="s">
        <v>85</v>
      </c>
      <c r="BK853" s="206">
        <f>ROUND(I853*H853,2)</f>
        <v>0</v>
      </c>
      <c r="BL853" s="18" t="s">
        <v>234</v>
      </c>
      <c r="BM853" s="205" t="s">
        <v>2101</v>
      </c>
    </row>
    <row r="854" spans="1:65" s="13" customFormat="1" ht="11.25">
      <c r="B854" s="207"/>
      <c r="C854" s="208"/>
      <c r="D854" s="209" t="s">
        <v>236</v>
      </c>
      <c r="E854" s="210" t="s">
        <v>1</v>
      </c>
      <c r="F854" s="211" t="s">
        <v>2026</v>
      </c>
      <c r="G854" s="208"/>
      <c r="H854" s="212">
        <v>1</v>
      </c>
      <c r="I854" s="213"/>
      <c r="J854" s="208"/>
      <c r="K854" s="208"/>
      <c r="L854" s="214"/>
      <c r="M854" s="215"/>
      <c r="N854" s="216"/>
      <c r="O854" s="216"/>
      <c r="P854" s="216"/>
      <c r="Q854" s="216"/>
      <c r="R854" s="216"/>
      <c r="S854" s="216"/>
      <c r="T854" s="217"/>
      <c r="AT854" s="218" t="s">
        <v>236</v>
      </c>
      <c r="AU854" s="218" t="s">
        <v>88</v>
      </c>
      <c r="AV854" s="13" t="s">
        <v>88</v>
      </c>
      <c r="AW854" s="13" t="s">
        <v>32</v>
      </c>
      <c r="AX854" s="13" t="s">
        <v>85</v>
      </c>
      <c r="AY854" s="218" t="s">
        <v>227</v>
      </c>
    </row>
    <row r="855" spans="1:65" s="13" customFormat="1" ht="11.25">
      <c r="B855" s="207"/>
      <c r="C855" s="208"/>
      <c r="D855" s="209" t="s">
        <v>236</v>
      </c>
      <c r="E855" s="208"/>
      <c r="F855" s="211" t="s">
        <v>2102</v>
      </c>
      <c r="G855" s="208"/>
      <c r="H855" s="212">
        <v>1.01</v>
      </c>
      <c r="I855" s="213"/>
      <c r="J855" s="208"/>
      <c r="K855" s="208"/>
      <c r="L855" s="214"/>
      <c r="M855" s="215"/>
      <c r="N855" s="216"/>
      <c r="O855" s="216"/>
      <c r="P855" s="216"/>
      <c r="Q855" s="216"/>
      <c r="R855" s="216"/>
      <c r="S855" s="216"/>
      <c r="T855" s="217"/>
      <c r="AT855" s="218" t="s">
        <v>236</v>
      </c>
      <c r="AU855" s="218" t="s">
        <v>88</v>
      </c>
      <c r="AV855" s="13" t="s">
        <v>88</v>
      </c>
      <c r="AW855" s="13" t="s">
        <v>4</v>
      </c>
      <c r="AX855" s="13" t="s">
        <v>85</v>
      </c>
      <c r="AY855" s="218" t="s">
        <v>227</v>
      </c>
    </row>
    <row r="856" spans="1:65" s="2" customFormat="1" ht="24.2" customHeight="1">
      <c r="A856" s="35"/>
      <c r="B856" s="36"/>
      <c r="C856" s="251" t="s">
        <v>1026</v>
      </c>
      <c r="D856" s="251" t="s">
        <v>556</v>
      </c>
      <c r="E856" s="252" t="s">
        <v>2103</v>
      </c>
      <c r="F856" s="253" t="s">
        <v>2104</v>
      </c>
      <c r="G856" s="254" t="s">
        <v>342</v>
      </c>
      <c r="H856" s="255">
        <v>2</v>
      </c>
      <c r="I856" s="256"/>
      <c r="J856" s="257">
        <f>ROUND(I856*H856,2)</f>
        <v>0</v>
      </c>
      <c r="K856" s="253" t="s">
        <v>249</v>
      </c>
      <c r="L856" s="258"/>
      <c r="M856" s="259" t="s">
        <v>1</v>
      </c>
      <c r="N856" s="260" t="s">
        <v>42</v>
      </c>
      <c r="O856" s="72"/>
      <c r="P856" s="203">
        <f>O856*H856</f>
        <v>0</v>
      </c>
      <c r="Q856" s="203">
        <v>3.2000000000000001E-2</v>
      </c>
      <c r="R856" s="203">
        <f>Q856*H856</f>
        <v>6.4000000000000001E-2</v>
      </c>
      <c r="S856" s="203">
        <v>0</v>
      </c>
      <c r="T856" s="204">
        <f>S856*H856</f>
        <v>0</v>
      </c>
      <c r="U856" s="35"/>
      <c r="V856" s="35"/>
      <c r="W856" s="35"/>
      <c r="X856" s="35"/>
      <c r="Y856" s="35"/>
      <c r="Z856" s="35"/>
      <c r="AA856" s="35"/>
      <c r="AB856" s="35"/>
      <c r="AC856" s="35"/>
      <c r="AD856" s="35"/>
      <c r="AE856" s="35"/>
      <c r="AR856" s="205" t="s">
        <v>271</v>
      </c>
      <c r="AT856" s="205" t="s">
        <v>556</v>
      </c>
      <c r="AU856" s="205" t="s">
        <v>88</v>
      </c>
      <c r="AY856" s="18" t="s">
        <v>227</v>
      </c>
      <c r="BE856" s="206">
        <f>IF(N856="základní",J856,0)</f>
        <v>0</v>
      </c>
      <c r="BF856" s="206">
        <f>IF(N856="snížená",J856,0)</f>
        <v>0</v>
      </c>
      <c r="BG856" s="206">
        <f>IF(N856="zákl. přenesená",J856,0)</f>
        <v>0</v>
      </c>
      <c r="BH856" s="206">
        <f>IF(N856="sníž. přenesená",J856,0)</f>
        <v>0</v>
      </c>
      <c r="BI856" s="206">
        <f>IF(N856="nulová",J856,0)</f>
        <v>0</v>
      </c>
      <c r="BJ856" s="18" t="s">
        <v>85</v>
      </c>
      <c r="BK856" s="206">
        <f>ROUND(I856*H856,2)</f>
        <v>0</v>
      </c>
      <c r="BL856" s="18" t="s">
        <v>234</v>
      </c>
      <c r="BM856" s="205" t="s">
        <v>2105</v>
      </c>
    </row>
    <row r="857" spans="1:65" s="13" customFormat="1" ht="11.25">
      <c r="B857" s="207"/>
      <c r="C857" s="208"/>
      <c r="D857" s="209" t="s">
        <v>236</v>
      </c>
      <c r="E857" s="210" t="s">
        <v>1</v>
      </c>
      <c r="F857" s="211" t="s">
        <v>1957</v>
      </c>
      <c r="G857" s="208"/>
      <c r="H857" s="212">
        <v>1</v>
      </c>
      <c r="I857" s="213"/>
      <c r="J857" s="208"/>
      <c r="K857" s="208"/>
      <c r="L857" s="214"/>
      <c r="M857" s="215"/>
      <c r="N857" s="216"/>
      <c r="O857" s="216"/>
      <c r="P857" s="216"/>
      <c r="Q857" s="216"/>
      <c r="R857" s="216"/>
      <c r="S857" s="216"/>
      <c r="T857" s="217"/>
      <c r="AT857" s="218" t="s">
        <v>236</v>
      </c>
      <c r="AU857" s="218" t="s">
        <v>88</v>
      </c>
      <c r="AV857" s="13" t="s">
        <v>88</v>
      </c>
      <c r="AW857" s="13" t="s">
        <v>32</v>
      </c>
      <c r="AX857" s="13" t="s">
        <v>77</v>
      </c>
      <c r="AY857" s="218" t="s">
        <v>227</v>
      </c>
    </row>
    <row r="858" spans="1:65" s="13" customFormat="1" ht="11.25">
      <c r="B858" s="207"/>
      <c r="C858" s="208"/>
      <c r="D858" s="209" t="s">
        <v>236</v>
      </c>
      <c r="E858" s="210" t="s">
        <v>1</v>
      </c>
      <c r="F858" s="211" t="s">
        <v>2026</v>
      </c>
      <c r="G858" s="208"/>
      <c r="H858" s="212">
        <v>1</v>
      </c>
      <c r="I858" s="213"/>
      <c r="J858" s="208"/>
      <c r="K858" s="208"/>
      <c r="L858" s="214"/>
      <c r="M858" s="215"/>
      <c r="N858" s="216"/>
      <c r="O858" s="216"/>
      <c r="P858" s="216"/>
      <c r="Q858" s="216"/>
      <c r="R858" s="216"/>
      <c r="S858" s="216"/>
      <c r="T858" s="217"/>
      <c r="AT858" s="218" t="s">
        <v>236</v>
      </c>
      <c r="AU858" s="218" t="s">
        <v>88</v>
      </c>
      <c r="AV858" s="13" t="s">
        <v>88</v>
      </c>
      <c r="AW858" s="13" t="s">
        <v>32</v>
      </c>
      <c r="AX858" s="13" t="s">
        <v>77</v>
      </c>
      <c r="AY858" s="218" t="s">
        <v>227</v>
      </c>
    </row>
    <row r="859" spans="1:65" s="15" customFormat="1" ht="11.25">
      <c r="B859" s="229"/>
      <c r="C859" s="230"/>
      <c r="D859" s="209" t="s">
        <v>236</v>
      </c>
      <c r="E859" s="231" t="s">
        <v>1</v>
      </c>
      <c r="F859" s="232" t="s">
        <v>244</v>
      </c>
      <c r="G859" s="230"/>
      <c r="H859" s="233">
        <v>2</v>
      </c>
      <c r="I859" s="234"/>
      <c r="J859" s="230"/>
      <c r="K859" s="230"/>
      <c r="L859" s="235"/>
      <c r="M859" s="236"/>
      <c r="N859" s="237"/>
      <c r="O859" s="237"/>
      <c r="P859" s="237"/>
      <c r="Q859" s="237"/>
      <c r="R859" s="237"/>
      <c r="S859" s="237"/>
      <c r="T859" s="238"/>
      <c r="AT859" s="239" t="s">
        <v>236</v>
      </c>
      <c r="AU859" s="239" t="s">
        <v>88</v>
      </c>
      <c r="AV859" s="15" t="s">
        <v>234</v>
      </c>
      <c r="AW859" s="15" t="s">
        <v>32</v>
      </c>
      <c r="AX859" s="15" t="s">
        <v>85</v>
      </c>
      <c r="AY859" s="239" t="s">
        <v>227</v>
      </c>
    </row>
    <row r="860" spans="1:65" s="2" customFormat="1" ht="24.2" customHeight="1">
      <c r="A860" s="35"/>
      <c r="B860" s="36"/>
      <c r="C860" s="194" t="s">
        <v>1029</v>
      </c>
      <c r="D860" s="194" t="s">
        <v>229</v>
      </c>
      <c r="E860" s="195" t="s">
        <v>2106</v>
      </c>
      <c r="F860" s="196" t="s">
        <v>2107</v>
      </c>
      <c r="G860" s="197" t="s">
        <v>342</v>
      </c>
      <c r="H860" s="198">
        <v>4</v>
      </c>
      <c r="I860" s="199"/>
      <c r="J860" s="200">
        <f>ROUND(I860*H860,2)</f>
        <v>0</v>
      </c>
      <c r="K860" s="196" t="s">
        <v>233</v>
      </c>
      <c r="L860" s="40"/>
      <c r="M860" s="201" t="s">
        <v>1</v>
      </c>
      <c r="N860" s="202" t="s">
        <v>42</v>
      </c>
      <c r="O860" s="72"/>
      <c r="P860" s="203">
        <f>O860*H860</f>
        <v>0</v>
      </c>
      <c r="Q860" s="203">
        <v>0</v>
      </c>
      <c r="R860" s="203">
        <f>Q860*H860</f>
        <v>0</v>
      </c>
      <c r="S860" s="203">
        <v>0</v>
      </c>
      <c r="T860" s="204">
        <f>S860*H860</f>
        <v>0</v>
      </c>
      <c r="U860" s="35"/>
      <c r="V860" s="35"/>
      <c r="W860" s="35"/>
      <c r="X860" s="35"/>
      <c r="Y860" s="35"/>
      <c r="Z860" s="35"/>
      <c r="AA860" s="35"/>
      <c r="AB860" s="35"/>
      <c r="AC860" s="35"/>
      <c r="AD860" s="35"/>
      <c r="AE860" s="35"/>
      <c r="AR860" s="205" t="s">
        <v>234</v>
      </c>
      <c r="AT860" s="205" t="s">
        <v>229</v>
      </c>
      <c r="AU860" s="205" t="s">
        <v>88</v>
      </c>
      <c r="AY860" s="18" t="s">
        <v>227</v>
      </c>
      <c r="BE860" s="206">
        <f>IF(N860="základní",J860,0)</f>
        <v>0</v>
      </c>
      <c r="BF860" s="206">
        <f>IF(N860="snížená",J860,0)</f>
        <v>0</v>
      </c>
      <c r="BG860" s="206">
        <f>IF(N860="zákl. přenesená",J860,0)</f>
        <v>0</v>
      </c>
      <c r="BH860" s="206">
        <f>IF(N860="sníž. přenesená",J860,0)</f>
        <v>0</v>
      </c>
      <c r="BI860" s="206">
        <f>IF(N860="nulová",J860,0)</f>
        <v>0</v>
      </c>
      <c r="BJ860" s="18" t="s">
        <v>85</v>
      </c>
      <c r="BK860" s="206">
        <f>ROUND(I860*H860,2)</f>
        <v>0</v>
      </c>
      <c r="BL860" s="18" t="s">
        <v>234</v>
      </c>
      <c r="BM860" s="205" t="s">
        <v>2108</v>
      </c>
    </row>
    <row r="861" spans="1:65" s="2" customFormat="1" ht="24.2" customHeight="1">
      <c r="A861" s="35"/>
      <c r="B861" s="36"/>
      <c r="C861" s="251" t="s">
        <v>1034</v>
      </c>
      <c r="D861" s="251" t="s">
        <v>556</v>
      </c>
      <c r="E861" s="252" t="s">
        <v>2109</v>
      </c>
      <c r="F861" s="253" t="s">
        <v>2110</v>
      </c>
      <c r="G861" s="254" t="s">
        <v>342</v>
      </c>
      <c r="H861" s="255">
        <v>2</v>
      </c>
      <c r="I861" s="256"/>
      <c r="J861" s="257">
        <f>ROUND(I861*H861,2)</f>
        <v>0</v>
      </c>
      <c r="K861" s="253" t="s">
        <v>249</v>
      </c>
      <c r="L861" s="258"/>
      <c r="M861" s="259" t="s">
        <v>1</v>
      </c>
      <c r="N861" s="260" t="s">
        <v>42</v>
      </c>
      <c r="O861" s="72"/>
      <c r="P861" s="203">
        <f>O861*H861</f>
        <v>0</v>
      </c>
      <c r="Q861" s="203">
        <v>3.6499999999999998E-2</v>
      </c>
      <c r="R861" s="203">
        <f>Q861*H861</f>
        <v>7.2999999999999995E-2</v>
      </c>
      <c r="S861" s="203">
        <v>0</v>
      </c>
      <c r="T861" s="204">
        <f>S861*H861</f>
        <v>0</v>
      </c>
      <c r="U861" s="35"/>
      <c r="V861" s="35"/>
      <c r="W861" s="35"/>
      <c r="X861" s="35"/>
      <c r="Y861" s="35"/>
      <c r="Z861" s="35"/>
      <c r="AA861" s="35"/>
      <c r="AB861" s="35"/>
      <c r="AC861" s="35"/>
      <c r="AD861" s="35"/>
      <c r="AE861" s="35"/>
      <c r="AR861" s="205" t="s">
        <v>271</v>
      </c>
      <c r="AT861" s="205" t="s">
        <v>556</v>
      </c>
      <c r="AU861" s="205" t="s">
        <v>88</v>
      </c>
      <c r="AY861" s="18" t="s">
        <v>227</v>
      </c>
      <c r="BE861" s="206">
        <f>IF(N861="základní",J861,0)</f>
        <v>0</v>
      </c>
      <c r="BF861" s="206">
        <f>IF(N861="snížená",J861,0)</f>
        <v>0</v>
      </c>
      <c r="BG861" s="206">
        <f>IF(N861="zákl. přenesená",J861,0)</f>
        <v>0</v>
      </c>
      <c r="BH861" s="206">
        <f>IF(N861="sníž. přenesená",J861,0)</f>
        <v>0</v>
      </c>
      <c r="BI861" s="206">
        <f>IF(N861="nulová",J861,0)</f>
        <v>0</v>
      </c>
      <c r="BJ861" s="18" t="s">
        <v>85</v>
      </c>
      <c r="BK861" s="206">
        <f>ROUND(I861*H861,2)</f>
        <v>0</v>
      </c>
      <c r="BL861" s="18" t="s">
        <v>234</v>
      </c>
      <c r="BM861" s="205" t="s">
        <v>2111</v>
      </c>
    </row>
    <row r="862" spans="1:65" s="13" customFormat="1" ht="11.25">
      <c r="B862" s="207"/>
      <c r="C862" s="208"/>
      <c r="D862" s="209" t="s">
        <v>236</v>
      </c>
      <c r="E862" s="210" t="s">
        <v>1</v>
      </c>
      <c r="F862" s="211" t="s">
        <v>2112</v>
      </c>
      <c r="G862" s="208"/>
      <c r="H862" s="212">
        <v>2</v>
      </c>
      <c r="I862" s="213"/>
      <c r="J862" s="208"/>
      <c r="K862" s="208"/>
      <c r="L862" s="214"/>
      <c r="M862" s="215"/>
      <c r="N862" s="216"/>
      <c r="O862" s="216"/>
      <c r="P862" s="216"/>
      <c r="Q862" s="216"/>
      <c r="R862" s="216"/>
      <c r="S862" s="216"/>
      <c r="T862" s="217"/>
      <c r="AT862" s="218" t="s">
        <v>236</v>
      </c>
      <c r="AU862" s="218" t="s">
        <v>88</v>
      </c>
      <c r="AV862" s="13" t="s">
        <v>88</v>
      </c>
      <c r="AW862" s="13" t="s">
        <v>32</v>
      </c>
      <c r="AX862" s="13" t="s">
        <v>85</v>
      </c>
      <c r="AY862" s="218" t="s">
        <v>227</v>
      </c>
    </row>
    <row r="863" spans="1:65" s="2" customFormat="1" ht="24.2" customHeight="1">
      <c r="A863" s="35"/>
      <c r="B863" s="36"/>
      <c r="C863" s="251" t="s">
        <v>1041</v>
      </c>
      <c r="D863" s="251" t="s">
        <v>556</v>
      </c>
      <c r="E863" s="252" t="s">
        <v>2113</v>
      </c>
      <c r="F863" s="253" t="s">
        <v>2114</v>
      </c>
      <c r="G863" s="254" t="s">
        <v>342</v>
      </c>
      <c r="H863" s="255">
        <v>1</v>
      </c>
      <c r="I863" s="256"/>
      <c r="J863" s="257">
        <f>ROUND(I863*H863,2)</f>
        <v>0</v>
      </c>
      <c r="K863" s="253" t="s">
        <v>249</v>
      </c>
      <c r="L863" s="258"/>
      <c r="M863" s="259" t="s">
        <v>1</v>
      </c>
      <c r="N863" s="260" t="s">
        <v>42</v>
      </c>
      <c r="O863" s="72"/>
      <c r="P863" s="203">
        <f>O863*H863</f>
        <v>0</v>
      </c>
      <c r="Q863" s="203">
        <v>4.5600000000000002E-2</v>
      </c>
      <c r="R863" s="203">
        <f>Q863*H863</f>
        <v>4.5600000000000002E-2</v>
      </c>
      <c r="S863" s="203">
        <v>0</v>
      </c>
      <c r="T863" s="204">
        <f>S863*H863</f>
        <v>0</v>
      </c>
      <c r="U863" s="35"/>
      <c r="V863" s="35"/>
      <c r="W863" s="35"/>
      <c r="X863" s="35"/>
      <c r="Y863" s="35"/>
      <c r="Z863" s="35"/>
      <c r="AA863" s="35"/>
      <c r="AB863" s="35"/>
      <c r="AC863" s="35"/>
      <c r="AD863" s="35"/>
      <c r="AE863" s="35"/>
      <c r="AR863" s="205" t="s">
        <v>271</v>
      </c>
      <c r="AT863" s="205" t="s">
        <v>556</v>
      </c>
      <c r="AU863" s="205" t="s">
        <v>88</v>
      </c>
      <c r="AY863" s="18" t="s">
        <v>227</v>
      </c>
      <c r="BE863" s="206">
        <f>IF(N863="základní",J863,0)</f>
        <v>0</v>
      </c>
      <c r="BF863" s="206">
        <f>IF(N863="snížená",J863,0)</f>
        <v>0</v>
      </c>
      <c r="BG863" s="206">
        <f>IF(N863="zákl. přenesená",J863,0)</f>
        <v>0</v>
      </c>
      <c r="BH863" s="206">
        <f>IF(N863="sníž. přenesená",J863,0)</f>
        <v>0</v>
      </c>
      <c r="BI863" s="206">
        <f>IF(N863="nulová",J863,0)</f>
        <v>0</v>
      </c>
      <c r="BJ863" s="18" t="s">
        <v>85</v>
      </c>
      <c r="BK863" s="206">
        <f>ROUND(I863*H863,2)</f>
        <v>0</v>
      </c>
      <c r="BL863" s="18" t="s">
        <v>234</v>
      </c>
      <c r="BM863" s="205" t="s">
        <v>2115</v>
      </c>
    </row>
    <row r="864" spans="1:65" s="13" customFormat="1" ht="11.25">
      <c r="B864" s="207"/>
      <c r="C864" s="208"/>
      <c r="D864" s="209" t="s">
        <v>236</v>
      </c>
      <c r="E864" s="210" t="s">
        <v>1</v>
      </c>
      <c r="F864" s="211" t="s">
        <v>2039</v>
      </c>
      <c r="G864" s="208"/>
      <c r="H864" s="212">
        <v>1</v>
      </c>
      <c r="I864" s="213"/>
      <c r="J864" s="208"/>
      <c r="K864" s="208"/>
      <c r="L864" s="214"/>
      <c r="M864" s="215"/>
      <c r="N864" s="216"/>
      <c r="O864" s="216"/>
      <c r="P864" s="216"/>
      <c r="Q864" s="216"/>
      <c r="R864" s="216"/>
      <c r="S864" s="216"/>
      <c r="T864" s="217"/>
      <c r="AT864" s="218" t="s">
        <v>236</v>
      </c>
      <c r="AU864" s="218" t="s">
        <v>88</v>
      </c>
      <c r="AV864" s="13" t="s">
        <v>88</v>
      </c>
      <c r="AW864" s="13" t="s">
        <v>32</v>
      </c>
      <c r="AX864" s="13" t="s">
        <v>85</v>
      </c>
      <c r="AY864" s="218" t="s">
        <v>227</v>
      </c>
    </row>
    <row r="865" spans="1:65" s="2" customFormat="1" ht="24.2" customHeight="1">
      <c r="A865" s="35"/>
      <c r="B865" s="36"/>
      <c r="C865" s="251" t="s">
        <v>1046</v>
      </c>
      <c r="D865" s="251" t="s">
        <v>556</v>
      </c>
      <c r="E865" s="252" t="s">
        <v>2116</v>
      </c>
      <c r="F865" s="253" t="s">
        <v>2117</v>
      </c>
      <c r="G865" s="254" t="s">
        <v>342</v>
      </c>
      <c r="H865" s="255">
        <v>1</v>
      </c>
      <c r="I865" s="256"/>
      <c r="J865" s="257">
        <f>ROUND(I865*H865,2)</f>
        <v>0</v>
      </c>
      <c r="K865" s="253" t="s">
        <v>249</v>
      </c>
      <c r="L865" s="258"/>
      <c r="M865" s="259" t="s">
        <v>1</v>
      </c>
      <c r="N865" s="260" t="s">
        <v>42</v>
      </c>
      <c r="O865" s="72"/>
      <c r="P865" s="203">
        <f>O865*H865</f>
        <v>0</v>
      </c>
      <c r="Q865" s="203">
        <v>4.9099999999999998E-2</v>
      </c>
      <c r="R865" s="203">
        <f>Q865*H865</f>
        <v>4.9099999999999998E-2</v>
      </c>
      <c r="S865" s="203">
        <v>0</v>
      </c>
      <c r="T865" s="204">
        <f>S865*H865</f>
        <v>0</v>
      </c>
      <c r="U865" s="35"/>
      <c r="V865" s="35"/>
      <c r="W865" s="35"/>
      <c r="X865" s="35"/>
      <c r="Y865" s="35"/>
      <c r="Z865" s="35"/>
      <c r="AA865" s="35"/>
      <c r="AB865" s="35"/>
      <c r="AC865" s="35"/>
      <c r="AD865" s="35"/>
      <c r="AE865" s="35"/>
      <c r="AR865" s="205" t="s">
        <v>271</v>
      </c>
      <c r="AT865" s="205" t="s">
        <v>556</v>
      </c>
      <c r="AU865" s="205" t="s">
        <v>88</v>
      </c>
      <c r="AY865" s="18" t="s">
        <v>227</v>
      </c>
      <c r="BE865" s="206">
        <f>IF(N865="základní",J865,0)</f>
        <v>0</v>
      </c>
      <c r="BF865" s="206">
        <f>IF(N865="snížená",J865,0)</f>
        <v>0</v>
      </c>
      <c r="BG865" s="206">
        <f>IF(N865="zákl. přenesená",J865,0)</f>
        <v>0</v>
      </c>
      <c r="BH865" s="206">
        <f>IF(N865="sníž. přenesená",J865,0)</f>
        <v>0</v>
      </c>
      <c r="BI865" s="206">
        <f>IF(N865="nulová",J865,0)</f>
        <v>0</v>
      </c>
      <c r="BJ865" s="18" t="s">
        <v>85</v>
      </c>
      <c r="BK865" s="206">
        <f>ROUND(I865*H865,2)</f>
        <v>0</v>
      </c>
      <c r="BL865" s="18" t="s">
        <v>234</v>
      </c>
      <c r="BM865" s="205" t="s">
        <v>2118</v>
      </c>
    </row>
    <row r="866" spans="1:65" s="13" customFormat="1" ht="11.25">
      <c r="B866" s="207"/>
      <c r="C866" s="208"/>
      <c r="D866" s="209" t="s">
        <v>236</v>
      </c>
      <c r="E866" s="210" t="s">
        <v>1</v>
      </c>
      <c r="F866" s="211" t="s">
        <v>2039</v>
      </c>
      <c r="G866" s="208"/>
      <c r="H866" s="212">
        <v>1</v>
      </c>
      <c r="I866" s="213"/>
      <c r="J866" s="208"/>
      <c r="K866" s="208"/>
      <c r="L866" s="214"/>
      <c r="M866" s="215"/>
      <c r="N866" s="216"/>
      <c r="O866" s="216"/>
      <c r="P866" s="216"/>
      <c r="Q866" s="216"/>
      <c r="R866" s="216"/>
      <c r="S866" s="216"/>
      <c r="T866" s="217"/>
      <c r="AT866" s="218" t="s">
        <v>236</v>
      </c>
      <c r="AU866" s="218" t="s">
        <v>88</v>
      </c>
      <c r="AV866" s="13" t="s">
        <v>88</v>
      </c>
      <c r="AW866" s="13" t="s">
        <v>32</v>
      </c>
      <c r="AX866" s="13" t="s">
        <v>85</v>
      </c>
      <c r="AY866" s="218" t="s">
        <v>227</v>
      </c>
    </row>
    <row r="867" spans="1:65" s="2" customFormat="1" ht="14.45" customHeight="1">
      <c r="A867" s="35"/>
      <c r="B867" s="36"/>
      <c r="C867" s="251" t="s">
        <v>1053</v>
      </c>
      <c r="D867" s="251" t="s">
        <v>556</v>
      </c>
      <c r="E867" s="252" t="s">
        <v>2119</v>
      </c>
      <c r="F867" s="253" t="s">
        <v>2120</v>
      </c>
      <c r="G867" s="254" t="s">
        <v>342</v>
      </c>
      <c r="H867" s="255">
        <v>8.16</v>
      </c>
      <c r="I867" s="256"/>
      <c r="J867" s="257">
        <f>ROUND(I867*H867,2)</f>
        <v>0</v>
      </c>
      <c r="K867" s="253" t="s">
        <v>249</v>
      </c>
      <c r="L867" s="258"/>
      <c r="M867" s="259" t="s">
        <v>1</v>
      </c>
      <c r="N867" s="260" t="s">
        <v>42</v>
      </c>
      <c r="O867" s="72"/>
      <c r="P867" s="203">
        <f>O867*H867</f>
        <v>0</v>
      </c>
      <c r="Q867" s="203">
        <v>1.6999999999999999E-3</v>
      </c>
      <c r="R867" s="203">
        <f>Q867*H867</f>
        <v>1.3871999999999999E-2</v>
      </c>
      <c r="S867" s="203">
        <v>0</v>
      </c>
      <c r="T867" s="204">
        <f>S867*H867</f>
        <v>0</v>
      </c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R867" s="205" t="s">
        <v>271</v>
      </c>
      <c r="AT867" s="205" t="s">
        <v>556</v>
      </c>
      <c r="AU867" s="205" t="s">
        <v>88</v>
      </c>
      <c r="AY867" s="18" t="s">
        <v>227</v>
      </c>
      <c r="BE867" s="206">
        <f>IF(N867="základní",J867,0)</f>
        <v>0</v>
      </c>
      <c r="BF867" s="206">
        <f>IF(N867="snížená",J867,0)</f>
        <v>0</v>
      </c>
      <c r="BG867" s="206">
        <f>IF(N867="zákl. přenesená",J867,0)</f>
        <v>0</v>
      </c>
      <c r="BH867" s="206">
        <f>IF(N867="sníž. přenesená",J867,0)</f>
        <v>0</v>
      </c>
      <c r="BI867" s="206">
        <f>IF(N867="nulová",J867,0)</f>
        <v>0</v>
      </c>
      <c r="BJ867" s="18" t="s">
        <v>85</v>
      </c>
      <c r="BK867" s="206">
        <f>ROUND(I867*H867,2)</f>
        <v>0</v>
      </c>
      <c r="BL867" s="18" t="s">
        <v>234</v>
      </c>
      <c r="BM867" s="205" t="s">
        <v>2121</v>
      </c>
    </row>
    <row r="868" spans="1:65" s="13" customFormat="1" ht="11.25">
      <c r="B868" s="207"/>
      <c r="C868" s="208"/>
      <c r="D868" s="209" t="s">
        <v>236</v>
      </c>
      <c r="E868" s="208"/>
      <c r="F868" s="211" t="s">
        <v>1980</v>
      </c>
      <c r="G868" s="208"/>
      <c r="H868" s="212">
        <v>8.16</v>
      </c>
      <c r="I868" s="213"/>
      <c r="J868" s="208"/>
      <c r="K868" s="208"/>
      <c r="L868" s="214"/>
      <c r="M868" s="215"/>
      <c r="N868" s="216"/>
      <c r="O868" s="216"/>
      <c r="P868" s="216"/>
      <c r="Q868" s="216"/>
      <c r="R868" s="216"/>
      <c r="S868" s="216"/>
      <c r="T868" s="217"/>
      <c r="AT868" s="218" t="s">
        <v>236</v>
      </c>
      <c r="AU868" s="218" t="s">
        <v>88</v>
      </c>
      <c r="AV868" s="13" t="s">
        <v>88</v>
      </c>
      <c r="AW868" s="13" t="s">
        <v>4</v>
      </c>
      <c r="AX868" s="13" t="s">
        <v>85</v>
      </c>
      <c r="AY868" s="218" t="s">
        <v>227</v>
      </c>
    </row>
    <row r="869" spans="1:65" s="2" customFormat="1" ht="24.2" customHeight="1">
      <c r="A869" s="35"/>
      <c r="B869" s="36"/>
      <c r="C869" s="251" t="s">
        <v>2122</v>
      </c>
      <c r="D869" s="251" t="s">
        <v>556</v>
      </c>
      <c r="E869" s="252" t="s">
        <v>2123</v>
      </c>
      <c r="F869" s="253" t="s">
        <v>2124</v>
      </c>
      <c r="G869" s="254" t="s">
        <v>342</v>
      </c>
      <c r="H869" s="255">
        <v>8.16</v>
      </c>
      <c r="I869" s="256"/>
      <c r="J869" s="257">
        <f>ROUND(I869*H869,2)</f>
        <v>0</v>
      </c>
      <c r="K869" s="253" t="s">
        <v>249</v>
      </c>
      <c r="L869" s="258"/>
      <c r="M869" s="259" t="s">
        <v>1</v>
      </c>
      <c r="N869" s="260" t="s">
        <v>42</v>
      </c>
      <c r="O869" s="72"/>
      <c r="P869" s="203">
        <f>O869*H869</f>
        <v>0</v>
      </c>
      <c r="Q869" s="203">
        <v>9.5E-4</v>
      </c>
      <c r="R869" s="203">
        <f>Q869*H869</f>
        <v>7.7520000000000002E-3</v>
      </c>
      <c r="S869" s="203">
        <v>0</v>
      </c>
      <c r="T869" s="204">
        <f>S869*H869</f>
        <v>0</v>
      </c>
      <c r="U869" s="35"/>
      <c r="V869" s="35"/>
      <c r="W869" s="35"/>
      <c r="X869" s="35"/>
      <c r="Y869" s="35"/>
      <c r="Z869" s="35"/>
      <c r="AA869" s="35"/>
      <c r="AB869" s="35"/>
      <c r="AC869" s="35"/>
      <c r="AD869" s="35"/>
      <c r="AE869" s="35"/>
      <c r="AR869" s="205" t="s">
        <v>271</v>
      </c>
      <c r="AT869" s="205" t="s">
        <v>556</v>
      </c>
      <c r="AU869" s="205" t="s">
        <v>88</v>
      </c>
      <c r="AY869" s="18" t="s">
        <v>227</v>
      </c>
      <c r="BE869" s="206">
        <f>IF(N869="základní",J869,0)</f>
        <v>0</v>
      </c>
      <c r="BF869" s="206">
        <f>IF(N869="snížená",J869,0)</f>
        <v>0</v>
      </c>
      <c r="BG869" s="206">
        <f>IF(N869="zákl. přenesená",J869,0)</f>
        <v>0</v>
      </c>
      <c r="BH869" s="206">
        <f>IF(N869="sníž. přenesená",J869,0)</f>
        <v>0</v>
      </c>
      <c r="BI869" s="206">
        <f>IF(N869="nulová",J869,0)</f>
        <v>0</v>
      </c>
      <c r="BJ869" s="18" t="s">
        <v>85</v>
      </c>
      <c r="BK869" s="206">
        <f>ROUND(I869*H869,2)</f>
        <v>0</v>
      </c>
      <c r="BL869" s="18" t="s">
        <v>234</v>
      </c>
      <c r="BM869" s="205" t="s">
        <v>2125</v>
      </c>
    </row>
    <row r="870" spans="1:65" s="13" customFormat="1" ht="11.25">
      <c r="B870" s="207"/>
      <c r="C870" s="208"/>
      <c r="D870" s="209" t="s">
        <v>236</v>
      </c>
      <c r="E870" s="208"/>
      <c r="F870" s="211" t="s">
        <v>1980</v>
      </c>
      <c r="G870" s="208"/>
      <c r="H870" s="212">
        <v>8.16</v>
      </c>
      <c r="I870" s="213"/>
      <c r="J870" s="208"/>
      <c r="K870" s="208"/>
      <c r="L870" s="214"/>
      <c r="M870" s="215"/>
      <c r="N870" s="216"/>
      <c r="O870" s="216"/>
      <c r="P870" s="216"/>
      <c r="Q870" s="216"/>
      <c r="R870" s="216"/>
      <c r="S870" s="216"/>
      <c r="T870" s="217"/>
      <c r="AT870" s="218" t="s">
        <v>236</v>
      </c>
      <c r="AU870" s="218" t="s">
        <v>88</v>
      </c>
      <c r="AV870" s="13" t="s">
        <v>88</v>
      </c>
      <c r="AW870" s="13" t="s">
        <v>4</v>
      </c>
      <c r="AX870" s="13" t="s">
        <v>85</v>
      </c>
      <c r="AY870" s="218" t="s">
        <v>227</v>
      </c>
    </row>
    <row r="871" spans="1:65" s="2" customFormat="1" ht="24.2" customHeight="1">
      <c r="A871" s="35"/>
      <c r="B871" s="36"/>
      <c r="C871" s="194" t="s">
        <v>2126</v>
      </c>
      <c r="D871" s="194" t="s">
        <v>229</v>
      </c>
      <c r="E871" s="195" t="s">
        <v>2127</v>
      </c>
      <c r="F871" s="196" t="s">
        <v>2128</v>
      </c>
      <c r="G871" s="197" t="s">
        <v>342</v>
      </c>
      <c r="H871" s="198">
        <v>2</v>
      </c>
      <c r="I871" s="199"/>
      <c r="J871" s="200">
        <f>ROUND(I871*H871,2)</f>
        <v>0</v>
      </c>
      <c r="K871" s="196" t="s">
        <v>233</v>
      </c>
      <c r="L871" s="40"/>
      <c r="M871" s="201" t="s">
        <v>1</v>
      </c>
      <c r="N871" s="202" t="s">
        <v>42</v>
      </c>
      <c r="O871" s="72"/>
      <c r="P871" s="203">
        <f>O871*H871</f>
        <v>0</v>
      </c>
      <c r="Q871" s="203">
        <v>0</v>
      </c>
      <c r="R871" s="203">
        <f>Q871*H871</f>
        <v>0</v>
      </c>
      <c r="S871" s="203">
        <v>0</v>
      </c>
      <c r="T871" s="204">
        <f>S871*H871</f>
        <v>0</v>
      </c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R871" s="205" t="s">
        <v>234</v>
      </c>
      <c r="AT871" s="205" t="s">
        <v>229</v>
      </c>
      <c r="AU871" s="205" t="s">
        <v>88</v>
      </c>
      <c r="AY871" s="18" t="s">
        <v>227</v>
      </c>
      <c r="BE871" s="206">
        <f>IF(N871="základní",J871,0)</f>
        <v>0</v>
      </c>
      <c r="BF871" s="206">
        <f>IF(N871="snížená",J871,0)</f>
        <v>0</v>
      </c>
      <c r="BG871" s="206">
        <f>IF(N871="zákl. přenesená",J871,0)</f>
        <v>0</v>
      </c>
      <c r="BH871" s="206">
        <f>IF(N871="sníž. přenesená",J871,0)</f>
        <v>0</v>
      </c>
      <c r="BI871" s="206">
        <f>IF(N871="nulová",J871,0)</f>
        <v>0</v>
      </c>
      <c r="BJ871" s="18" t="s">
        <v>85</v>
      </c>
      <c r="BK871" s="206">
        <f>ROUND(I871*H871,2)</f>
        <v>0</v>
      </c>
      <c r="BL871" s="18" t="s">
        <v>234</v>
      </c>
      <c r="BM871" s="205" t="s">
        <v>2129</v>
      </c>
    </row>
    <row r="872" spans="1:65" s="2" customFormat="1" ht="24.2" customHeight="1">
      <c r="A872" s="35"/>
      <c r="B872" s="36"/>
      <c r="C872" s="251" t="s">
        <v>2130</v>
      </c>
      <c r="D872" s="251" t="s">
        <v>556</v>
      </c>
      <c r="E872" s="252" t="s">
        <v>2131</v>
      </c>
      <c r="F872" s="253" t="s">
        <v>2132</v>
      </c>
      <c r="G872" s="254" t="s">
        <v>342</v>
      </c>
      <c r="H872" s="255">
        <v>2</v>
      </c>
      <c r="I872" s="256"/>
      <c r="J872" s="257">
        <f>ROUND(I872*H872,2)</f>
        <v>0</v>
      </c>
      <c r="K872" s="253" t="s">
        <v>249</v>
      </c>
      <c r="L872" s="258"/>
      <c r="M872" s="259" t="s">
        <v>1</v>
      </c>
      <c r="N872" s="260" t="s">
        <v>42</v>
      </c>
      <c r="O872" s="72"/>
      <c r="P872" s="203">
        <f>O872*H872</f>
        <v>0</v>
      </c>
      <c r="Q872" s="203">
        <v>5.1799999999999999E-2</v>
      </c>
      <c r="R872" s="203">
        <f>Q872*H872</f>
        <v>0.1036</v>
      </c>
      <c r="S872" s="203">
        <v>0</v>
      </c>
      <c r="T872" s="204">
        <f>S872*H872</f>
        <v>0</v>
      </c>
      <c r="U872" s="35"/>
      <c r="V872" s="35"/>
      <c r="W872" s="35"/>
      <c r="X872" s="35"/>
      <c r="Y872" s="35"/>
      <c r="Z872" s="35"/>
      <c r="AA872" s="35"/>
      <c r="AB872" s="35"/>
      <c r="AC872" s="35"/>
      <c r="AD872" s="35"/>
      <c r="AE872" s="35"/>
      <c r="AR872" s="205" t="s">
        <v>271</v>
      </c>
      <c r="AT872" s="205" t="s">
        <v>556</v>
      </c>
      <c r="AU872" s="205" t="s">
        <v>88</v>
      </c>
      <c r="AY872" s="18" t="s">
        <v>227</v>
      </c>
      <c r="BE872" s="206">
        <f>IF(N872="základní",J872,0)</f>
        <v>0</v>
      </c>
      <c r="BF872" s="206">
        <f>IF(N872="snížená",J872,0)</f>
        <v>0</v>
      </c>
      <c r="BG872" s="206">
        <f>IF(N872="zákl. přenesená",J872,0)</f>
        <v>0</v>
      </c>
      <c r="BH872" s="206">
        <f>IF(N872="sníž. přenesená",J872,0)</f>
        <v>0</v>
      </c>
      <c r="BI872" s="206">
        <f>IF(N872="nulová",J872,0)</f>
        <v>0</v>
      </c>
      <c r="BJ872" s="18" t="s">
        <v>85</v>
      </c>
      <c r="BK872" s="206">
        <f>ROUND(I872*H872,2)</f>
        <v>0</v>
      </c>
      <c r="BL872" s="18" t="s">
        <v>234</v>
      </c>
      <c r="BM872" s="205" t="s">
        <v>2133</v>
      </c>
    </row>
    <row r="873" spans="1:65" s="13" customFormat="1" ht="11.25">
      <c r="B873" s="207"/>
      <c r="C873" s="208"/>
      <c r="D873" s="209" t="s">
        <v>236</v>
      </c>
      <c r="E873" s="210" t="s">
        <v>1</v>
      </c>
      <c r="F873" s="211" t="s">
        <v>2112</v>
      </c>
      <c r="G873" s="208"/>
      <c r="H873" s="212">
        <v>2</v>
      </c>
      <c r="I873" s="213"/>
      <c r="J873" s="208"/>
      <c r="K873" s="208"/>
      <c r="L873" s="214"/>
      <c r="M873" s="215"/>
      <c r="N873" s="216"/>
      <c r="O873" s="216"/>
      <c r="P873" s="216"/>
      <c r="Q873" s="216"/>
      <c r="R873" s="216"/>
      <c r="S873" s="216"/>
      <c r="T873" s="217"/>
      <c r="AT873" s="218" t="s">
        <v>236</v>
      </c>
      <c r="AU873" s="218" t="s">
        <v>88</v>
      </c>
      <c r="AV873" s="13" t="s">
        <v>88</v>
      </c>
      <c r="AW873" s="13" t="s">
        <v>32</v>
      </c>
      <c r="AX873" s="13" t="s">
        <v>85</v>
      </c>
      <c r="AY873" s="218" t="s">
        <v>227</v>
      </c>
    </row>
    <row r="874" spans="1:65" s="2" customFormat="1" ht="14.45" customHeight="1">
      <c r="A874" s="35"/>
      <c r="B874" s="36"/>
      <c r="C874" s="251" t="s">
        <v>2134</v>
      </c>
      <c r="D874" s="251" t="s">
        <v>556</v>
      </c>
      <c r="E874" s="252" t="s">
        <v>2119</v>
      </c>
      <c r="F874" s="253" t="s">
        <v>2120</v>
      </c>
      <c r="G874" s="254" t="s">
        <v>342</v>
      </c>
      <c r="H874" s="255">
        <v>4.08</v>
      </c>
      <c r="I874" s="256"/>
      <c r="J874" s="257">
        <f>ROUND(I874*H874,2)</f>
        <v>0</v>
      </c>
      <c r="K874" s="253" t="s">
        <v>249</v>
      </c>
      <c r="L874" s="258"/>
      <c r="M874" s="259" t="s">
        <v>1</v>
      </c>
      <c r="N874" s="260" t="s">
        <v>42</v>
      </c>
      <c r="O874" s="72"/>
      <c r="P874" s="203">
        <f>O874*H874</f>
        <v>0</v>
      </c>
      <c r="Q874" s="203">
        <v>1.6999999999999999E-3</v>
      </c>
      <c r="R874" s="203">
        <f>Q874*H874</f>
        <v>6.9359999999999995E-3</v>
      </c>
      <c r="S874" s="203">
        <v>0</v>
      </c>
      <c r="T874" s="204">
        <f>S874*H874</f>
        <v>0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205" t="s">
        <v>271</v>
      </c>
      <c r="AT874" s="205" t="s">
        <v>556</v>
      </c>
      <c r="AU874" s="205" t="s">
        <v>88</v>
      </c>
      <c r="AY874" s="18" t="s">
        <v>227</v>
      </c>
      <c r="BE874" s="206">
        <f>IF(N874="základní",J874,0)</f>
        <v>0</v>
      </c>
      <c r="BF874" s="206">
        <f>IF(N874="snížená",J874,0)</f>
        <v>0</v>
      </c>
      <c r="BG874" s="206">
        <f>IF(N874="zákl. přenesená",J874,0)</f>
        <v>0</v>
      </c>
      <c r="BH874" s="206">
        <f>IF(N874="sníž. přenesená",J874,0)</f>
        <v>0</v>
      </c>
      <c r="BI874" s="206">
        <f>IF(N874="nulová",J874,0)</f>
        <v>0</v>
      </c>
      <c r="BJ874" s="18" t="s">
        <v>85</v>
      </c>
      <c r="BK874" s="206">
        <f>ROUND(I874*H874,2)</f>
        <v>0</v>
      </c>
      <c r="BL874" s="18" t="s">
        <v>234</v>
      </c>
      <c r="BM874" s="205" t="s">
        <v>2135</v>
      </c>
    </row>
    <row r="875" spans="1:65" s="13" customFormat="1" ht="11.25">
      <c r="B875" s="207"/>
      <c r="C875" s="208"/>
      <c r="D875" s="209" t="s">
        <v>236</v>
      </c>
      <c r="E875" s="208"/>
      <c r="F875" s="211" t="s">
        <v>2028</v>
      </c>
      <c r="G875" s="208"/>
      <c r="H875" s="212">
        <v>4.08</v>
      </c>
      <c r="I875" s="213"/>
      <c r="J875" s="208"/>
      <c r="K875" s="208"/>
      <c r="L875" s="214"/>
      <c r="M875" s="215"/>
      <c r="N875" s="216"/>
      <c r="O875" s="216"/>
      <c r="P875" s="216"/>
      <c r="Q875" s="216"/>
      <c r="R875" s="216"/>
      <c r="S875" s="216"/>
      <c r="T875" s="217"/>
      <c r="AT875" s="218" t="s">
        <v>236</v>
      </c>
      <c r="AU875" s="218" t="s">
        <v>88</v>
      </c>
      <c r="AV875" s="13" t="s">
        <v>88</v>
      </c>
      <c r="AW875" s="13" t="s">
        <v>4</v>
      </c>
      <c r="AX875" s="13" t="s">
        <v>85</v>
      </c>
      <c r="AY875" s="218" t="s">
        <v>227</v>
      </c>
    </row>
    <row r="876" spans="1:65" s="2" customFormat="1" ht="24.2" customHeight="1">
      <c r="A876" s="35"/>
      <c r="B876" s="36"/>
      <c r="C876" s="251" t="s">
        <v>2136</v>
      </c>
      <c r="D876" s="251" t="s">
        <v>556</v>
      </c>
      <c r="E876" s="252" t="s">
        <v>2123</v>
      </c>
      <c r="F876" s="253" t="s">
        <v>2124</v>
      </c>
      <c r="G876" s="254" t="s">
        <v>342</v>
      </c>
      <c r="H876" s="255">
        <v>4.08</v>
      </c>
      <c r="I876" s="256"/>
      <c r="J876" s="257">
        <f>ROUND(I876*H876,2)</f>
        <v>0</v>
      </c>
      <c r="K876" s="253" t="s">
        <v>249</v>
      </c>
      <c r="L876" s="258"/>
      <c r="M876" s="259" t="s">
        <v>1</v>
      </c>
      <c r="N876" s="260" t="s">
        <v>42</v>
      </c>
      <c r="O876" s="72"/>
      <c r="P876" s="203">
        <f>O876*H876</f>
        <v>0</v>
      </c>
      <c r="Q876" s="203">
        <v>9.5E-4</v>
      </c>
      <c r="R876" s="203">
        <f>Q876*H876</f>
        <v>3.8760000000000001E-3</v>
      </c>
      <c r="S876" s="203">
        <v>0</v>
      </c>
      <c r="T876" s="204">
        <f>S876*H876</f>
        <v>0</v>
      </c>
      <c r="U876" s="35"/>
      <c r="V876" s="35"/>
      <c r="W876" s="35"/>
      <c r="X876" s="35"/>
      <c r="Y876" s="35"/>
      <c r="Z876" s="35"/>
      <c r="AA876" s="35"/>
      <c r="AB876" s="35"/>
      <c r="AC876" s="35"/>
      <c r="AD876" s="35"/>
      <c r="AE876" s="35"/>
      <c r="AR876" s="205" t="s">
        <v>271</v>
      </c>
      <c r="AT876" s="205" t="s">
        <v>556</v>
      </c>
      <c r="AU876" s="205" t="s">
        <v>88</v>
      </c>
      <c r="AY876" s="18" t="s">
        <v>227</v>
      </c>
      <c r="BE876" s="206">
        <f>IF(N876="základní",J876,0)</f>
        <v>0</v>
      </c>
      <c r="BF876" s="206">
        <f>IF(N876="snížená",J876,0)</f>
        <v>0</v>
      </c>
      <c r="BG876" s="206">
        <f>IF(N876="zákl. přenesená",J876,0)</f>
        <v>0</v>
      </c>
      <c r="BH876" s="206">
        <f>IF(N876="sníž. přenesená",J876,0)</f>
        <v>0</v>
      </c>
      <c r="BI876" s="206">
        <f>IF(N876="nulová",J876,0)</f>
        <v>0</v>
      </c>
      <c r="BJ876" s="18" t="s">
        <v>85</v>
      </c>
      <c r="BK876" s="206">
        <f>ROUND(I876*H876,2)</f>
        <v>0</v>
      </c>
      <c r="BL876" s="18" t="s">
        <v>234</v>
      </c>
      <c r="BM876" s="205" t="s">
        <v>2137</v>
      </c>
    </row>
    <row r="877" spans="1:65" s="13" customFormat="1" ht="11.25">
      <c r="B877" s="207"/>
      <c r="C877" s="208"/>
      <c r="D877" s="209" t="s">
        <v>236</v>
      </c>
      <c r="E877" s="208"/>
      <c r="F877" s="211" t="s">
        <v>2028</v>
      </c>
      <c r="G877" s="208"/>
      <c r="H877" s="212">
        <v>4.08</v>
      </c>
      <c r="I877" s="213"/>
      <c r="J877" s="208"/>
      <c r="K877" s="208"/>
      <c r="L877" s="214"/>
      <c r="M877" s="215"/>
      <c r="N877" s="216"/>
      <c r="O877" s="216"/>
      <c r="P877" s="216"/>
      <c r="Q877" s="216"/>
      <c r="R877" s="216"/>
      <c r="S877" s="216"/>
      <c r="T877" s="217"/>
      <c r="AT877" s="218" t="s">
        <v>236</v>
      </c>
      <c r="AU877" s="218" t="s">
        <v>88</v>
      </c>
      <c r="AV877" s="13" t="s">
        <v>88</v>
      </c>
      <c r="AW877" s="13" t="s">
        <v>4</v>
      </c>
      <c r="AX877" s="13" t="s">
        <v>85</v>
      </c>
      <c r="AY877" s="218" t="s">
        <v>227</v>
      </c>
    </row>
    <row r="878" spans="1:65" s="2" customFormat="1" ht="24.2" customHeight="1">
      <c r="A878" s="35"/>
      <c r="B878" s="36"/>
      <c r="C878" s="194" t="s">
        <v>2138</v>
      </c>
      <c r="D878" s="194" t="s">
        <v>229</v>
      </c>
      <c r="E878" s="195" t="s">
        <v>2139</v>
      </c>
      <c r="F878" s="196" t="s">
        <v>2140</v>
      </c>
      <c r="G878" s="197" t="s">
        <v>342</v>
      </c>
      <c r="H878" s="198">
        <v>6</v>
      </c>
      <c r="I878" s="199"/>
      <c r="J878" s="200">
        <f>ROUND(I878*H878,2)</f>
        <v>0</v>
      </c>
      <c r="K878" s="196" t="s">
        <v>249</v>
      </c>
      <c r="L878" s="40"/>
      <c r="M878" s="201" t="s">
        <v>1</v>
      </c>
      <c r="N878" s="202" t="s">
        <v>42</v>
      </c>
      <c r="O878" s="72"/>
      <c r="P878" s="203">
        <f>O878*H878</f>
        <v>0</v>
      </c>
      <c r="Q878" s="203">
        <v>1.2919999999999999E-2</v>
      </c>
      <c r="R878" s="203">
        <f>Q878*H878</f>
        <v>7.7519999999999992E-2</v>
      </c>
      <c r="S878" s="203">
        <v>0</v>
      </c>
      <c r="T878" s="204">
        <f>S878*H878</f>
        <v>0</v>
      </c>
      <c r="U878" s="35"/>
      <c r="V878" s="35"/>
      <c r="W878" s="35"/>
      <c r="X878" s="35"/>
      <c r="Y878" s="35"/>
      <c r="Z878" s="35"/>
      <c r="AA878" s="35"/>
      <c r="AB878" s="35"/>
      <c r="AC878" s="35"/>
      <c r="AD878" s="35"/>
      <c r="AE878" s="35"/>
      <c r="AR878" s="205" t="s">
        <v>234</v>
      </c>
      <c r="AT878" s="205" t="s">
        <v>229</v>
      </c>
      <c r="AU878" s="205" t="s">
        <v>88</v>
      </c>
      <c r="AY878" s="18" t="s">
        <v>227</v>
      </c>
      <c r="BE878" s="206">
        <f>IF(N878="základní",J878,0)</f>
        <v>0</v>
      </c>
      <c r="BF878" s="206">
        <f>IF(N878="snížená",J878,0)</f>
        <v>0</v>
      </c>
      <c r="BG878" s="206">
        <f>IF(N878="zákl. přenesená",J878,0)</f>
        <v>0</v>
      </c>
      <c r="BH878" s="206">
        <f>IF(N878="sníž. přenesená",J878,0)</f>
        <v>0</v>
      </c>
      <c r="BI878" s="206">
        <f>IF(N878="nulová",J878,0)</f>
        <v>0</v>
      </c>
      <c r="BJ878" s="18" t="s">
        <v>85</v>
      </c>
      <c r="BK878" s="206">
        <f>ROUND(I878*H878,2)</f>
        <v>0</v>
      </c>
      <c r="BL878" s="18" t="s">
        <v>234</v>
      </c>
      <c r="BM878" s="205" t="s">
        <v>2141</v>
      </c>
    </row>
    <row r="879" spans="1:65" s="2" customFormat="1" ht="24.2" customHeight="1">
      <c r="A879" s="35"/>
      <c r="B879" s="36"/>
      <c r="C879" s="251" t="s">
        <v>2142</v>
      </c>
      <c r="D879" s="251" t="s">
        <v>556</v>
      </c>
      <c r="E879" s="252" t="s">
        <v>2143</v>
      </c>
      <c r="F879" s="253" t="s">
        <v>2144</v>
      </c>
      <c r="G879" s="254" t="s">
        <v>342</v>
      </c>
      <c r="H879" s="255">
        <v>1</v>
      </c>
      <c r="I879" s="256"/>
      <c r="J879" s="257">
        <f>ROUND(I879*H879,2)</f>
        <v>0</v>
      </c>
      <c r="K879" s="253" t="s">
        <v>249</v>
      </c>
      <c r="L879" s="258"/>
      <c r="M879" s="259" t="s">
        <v>1</v>
      </c>
      <c r="N879" s="260" t="s">
        <v>42</v>
      </c>
      <c r="O879" s="72"/>
      <c r="P879" s="203">
        <f>O879*H879</f>
        <v>0</v>
      </c>
      <c r="Q879" s="203">
        <v>4.3200000000000002E-2</v>
      </c>
      <c r="R879" s="203">
        <f>Q879*H879</f>
        <v>4.3200000000000002E-2</v>
      </c>
      <c r="S879" s="203">
        <v>0</v>
      </c>
      <c r="T879" s="204">
        <f>S879*H879</f>
        <v>0</v>
      </c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R879" s="205" t="s">
        <v>271</v>
      </c>
      <c r="AT879" s="205" t="s">
        <v>556</v>
      </c>
      <c r="AU879" s="205" t="s">
        <v>88</v>
      </c>
      <c r="AY879" s="18" t="s">
        <v>227</v>
      </c>
      <c r="BE879" s="206">
        <f>IF(N879="základní",J879,0)</f>
        <v>0</v>
      </c>
      <c r="BF879" s="206">
        <f>IF(N879="snížená",J879,0)</f>
        <v>0</v>
      </c>
      <c r="BG879" s="206">
        <f>IF(N879="zákl. přenesená",J879,0)</f>
        <v>0</v>
      </c>
      <c r="BH879" s="206">
        <f>IF(N879="sníž. přenesená",J879,0)</f>
        <v>0</v>
      </c>
      <c r="BI879" s="206">
        <f>IF(N879="nulová",J879,0)</f>
        <v>0</v>
      </c>
      <c r="BJ879" s="18" t="s">
        <v>85</v>
      </c>
      <c r="BK879" s="206">
        <f>ROUND(I879*H879,2)</f>
        <v>0</v>
      </c>
      <c r="BL879" s="18" t="s">
        <v>234</v>
      </c>
      <c r="BM879" s="205" t="s">
        <v>2145</v>
      </c>
    </row>
    <row r="880" spans="1:65" s="13" customFormat="1" ht="11.25">
      <c r="B880" s="207"/>
      <c r="C880" s="208"/>
      <c r="D880" s="209" t="s">
        <v>236</v>
      </c>
      <c r="E880" s="210" t="s">
        <v>1</v>
      </c>
      <c r="F880" s="211" t="s">
        <v>2039</v>
      </c>
      <c r="G880" s="208"/>
      <c r="H880" s="212">
        <v>1</v>
      </c>
      <c r="I880" s="213"/>
      <c r="J880" s="208"/>
      <c r="K880" s="208"/>
      <c r="L880" s="214"/>
      <c r="M880" s="215"/>
      <c r="N880" s="216"/>
      <c r="O880" s="216"/>
      <c r="P880" s="216"/>
      <c r="Q880" s="216"/>
      <c r="R880" s="216"/>
      <c r="S880" s="216"/>
      <c r="T880" s="217"/>
      <c r="AT880" s="218" t="s">
        <v>236</v>
      </c>
      <c r="AU880" s="218" t="s">
        <v>88</v>
      </c>
      <c r="AV880" s="13" t="s">
        <v>88</v>
      </c>
      <c r="AW880" s="13" t="s">
        <v>32</v>
      </c>
      <c r="AX880" s="13" t="s">
        <v>85</v>
      </c>
      <c r="AY880" s="218" t="s">
        <v>227</v>
      </c>
    </row>
    <row r="881" spans="1:65" s="2" customFormat="1" ht="24.2" customHeight="1">
      <c r="A881" s="35"/>
      <c r="B881" s="36"/>
      <c r="C881" s="251" t="s">
        <v>2146</v>
      </c>
      <c r="D881" s="251" t="s">
        <v>556</v>
      </c>
      <c r="E881" s="252" t="s">
        <v>2147</v>
      </c>
      <c r="F881" s="253" t="s">
        <v>2148</v>
      </c>
      <c r="G881" s="254" t="s">
        <v>342</v>
      </c>
      <c r="H881" s="255">
        <v>5</v>
      </c>
      <c r="I881" s="256"/>
      <c r="J881" s="257">
        <f>ROUND(I881*H881,2)</f>
        <v>0</v>
      </c>
      <c r="K881" s="253" t="s">
        <v>249</v>
      </c>
      <c r="L881" s="258"/>
      <c r="M881" s="259" t="s">
        <v>1</v>
      </c>
      <c r="N881" s="260" t="s">
        <v>42</v>
      </c>
      <c r="O881" s="72"/>
      <c r="P881" s="203">
        <f>O881*H881</f>
        <v>0</v>
      </c>
      <c r="Q881" s="203">
        <v>4.2099999999999999E-2</v>
      </c>
      <c r="R881" s="203">
        <f>Q881*H881</f>
        <v>0.21049999999999999</v>
      </c>
      <c r="S881" s="203">
        <v>0</v>
      </c>
      <c r="T881" s="204">
        <f>S881*H881</f>
        <v>0</v>
      </c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R881" s="205" t="s">
        <v>271</v>
      </c>
      <c r="AT881" s="205" t="s">
        <v>556</v>
      </c>
      <c r="AU881" s="205" t="s">
        <v>88</v>
      </c>
      <c r="AY881" s="18" t="s">
        <v>227</v>
      </c>
      <c r="BE881" s="206">
        <f>IF(N881="základní",J881,0)</f>
        <v>0</v>
      </c>
      <c r="BF881" s="206">
        <f>IF(N881="snížená",J881,0)</f>
        <v>0</v>
      </c>
      <c r="BG881" s="206">
        <f>IF(N881="zákl. přenesená",J881,0)</f>
        <v>0</v>
      </c>
      <c r="BH881" s="206">
        <f>IF(N881="sníž. přenesená",J881,0)</f>
        <v>0</v>
      </c>
      <c r="BI881" s="206">
        <f>IF(N881="nulová",J881,0)</f>
        <v>0</v>
      </c>
      <c r="BJ881" s="18" t="s">
        <v>85</v>
      </c>
      <c r="BK881" s="206">
        <f>ROUND(I881*H881,2)</f>
        <v>0</v>
      </c>
      <c r="BL881" s="18" t="s">
        <v>234</v>
      </c>
      <c r="BM881" s="205" t="s">
        <v>2149</v>
      </c>
    </row>
    <row r="882" spans="1:65" s="13" customFormat="1" ht="11.25">
      <c r="B882" s="207"/>
      <c r="C882" s="208"/>
      <c r="D882" s="209" t="s">
        <v>236</v>
      </c>
      <c r="E882" s="210" t="s">
        <v>1</v>
      </c>
      <c r="F882" s="211" t="s">
        <v>2150</v>
      </c>
      <c r="G882" s="208"/>
      <c r="H882" s="212">
        <v>5</v>
      </c>
      <c r="I882" s="213"/>
      <c r="J882" s="208"/>
      <c r="K882" s="208"/>
      <c r="L882" s="214"/>
      <c r="M882" s="215"/>
      <c r="N882" s="216"/>
      <c r="O882" s="216"/>
      <c r="P882" s="216"/>
      <c r="Q882" s="216"/>
      <c r="R882" s="216"/>
      <c r="S882" s="216"/>
      <c r="T882" s="217"/>
      <c r="AT882" s="218" t="s">
        <v>236</v>
      </c>
      <c r="AU882" s="218" t="s">
        <v>88</v>
      </c>
      <c r="AV882" s="13" t="s">
        <v>88</v>
      </c>
      <c r="AW882" s="13" t="s">
        <v>32</v>
      </c>
      <c r="AX882" s="13" t="s">
        <v>85</v>
      </c>
      <c r="AY882" s="218" t="s">
        <v>227</v>
      </c>
    </row>
    <row r="883" spans="1:65" s="2" customFormat="1" ht="14.45" customHeight="1">
      <c r="A883" s="35"/>
      <c r="B883" s="36"/>
      <c r="C883" s="251" t="s">
        <v>2151</v>
      </c>
      <c r="D883" s="251" t="s">
        <v>556</v>
      </c>
      <c r="E883" s="252" t="s">
        <v>2119</v>
      </c>
      <c r="F883" s="253" t="s">
        <v>2120</v>
      </c>
      <c r="G883" s="254" t="s">
        <v>342</v>
      </c>
      <c r="H883" s="255">
        <v>5.0999999999999996</v>
      </c>
      <c r="I883" s="256"/>
      <c r="J883" s="257">
        <f>ROUND(I883*H883,2)</f>
        <v>0</v>
      </c>
      <c r="K883" s="253" t="s">
        <v>249</v>
      </c>
      <c r="L883" s="258"/>
      <c r="M883" s="259" t="s">
        <v>1</v>
      </c>
      <c r="N883" s="260" t="s">
        <v>42</v>
      </c>
      <c r="O883" s="72"/>
      <c r="P883" s="203">
        <f>O883*H883</f>
        <v>0</v>
      </c>
      <c r="Q883" s="203">
        <v>1.6999999999999999E-3</v>
      </c>
      <c r="R883" s="203">
        <f>Q883*H883</f>
        <v>8.6699999999999989E-3</v>
      </c>
      <c r="S883" s="203">
        <v>0</v>
      </c>
      <c r="T883" s="204">
        <f>S883*H883</f>
        <v>0</v>
      </c>
      <c r="U883" s="35"/>
      <c r="V883" s="35"/>
      <c r="W883" s="35"/>
      <c r="X883" s="35"/>
      <c r="Y883" s="35"/>
      <c r="Z883" s="35"/>
      <c r="AA883" s="35"/>
      <c r="AB883" s="35"/>
      <c r="AC883" s="35"/>
      <c r="AD883" s="35"/>
      <c r="AE883" s="35"/>
      <c r="AR883" s="205" t="s">
        <v>271</v>
      </c>
      <c r="AT883" s="205" t="s">
        <v>556</v>
      </c>
      <c r="AU883" s="205" t="s">
        <v>88</v>
      </c>
      <c r="AY883" s="18" t="s">
        <v>227</v>
      </c>
      <c r="BE883" s="206">
        <f>IF(N883="základní",J883,0)</f>
        <v>0</v>
      </c>
      <c r="BF883" s="206">
        <f>IF(N883="snížená",J883,0)</f>
        <v>0</v>
      </c>
      <c r="BG883" s="206">
        <f>IF(N883="zákl. přenesená",J883,0)</f>
        <v>0</v>
      </c>
      <c r="BH883" s="206">
        <f>IF(N883="sníž. přenesená",J883,0)</f>
        <v>0</v>
      </c>
      <c r="BI883" s="206">
        <f>IF(N883="nulová",J883,0)</f>
        <v>0</v>
      </c>
      <c r="BJ883" s="18" t="s">
        <v>85</v>
      </c>
      <c r="BK883" s="206">
        <f>ROUND(I883*H883,2)</f>
        <v>0</v>
      </c>
      <c r="BL883" s="18" t="s">
        <v>234</v>
      </c>
      <c r="BM883" s="205" t="s">
        <v>2152</v>
      </c>
    </row>
    <row r="884" spans="1:65" s="13" customFormat="1" ht="11.25">
      <c r="B884" s="207"/>
      <c r="C884" s="208"/>
      <c r="D884" s="209" t="s">
        <v>236</v>
      </c>
      <c r="E884" s="208"/>
      <c r="F884" s="211" t="s">
        <v>2153</v>
      </c>
      <c r="G884" s="208"/>
      <c r="H884" s="212">
        <v>5.0999999999999996</v>
      </c>
      <c r="I884" s="213"/>
      <c r="J884" s="208"/>
      <c r="K884" s="208"/>
      <c r="L884" s="214"/>
      <c r="M884" s="215"/>
      <c r="N884" s="216"/>
      <c r="O884" s="216"/>
      <c r="P884" s="216"/>
      <c r="Q884" s="216"/>
      <c r="R884" s="216"/>
      <c r="S884" s="216"/>
      <c r="T884" s="217"/>
      <c r="AT884" s="218" t="s">
        <v>236</v>
      </c>
      <c r="AU884" s="218" t="s">
        <v>88</v>
      </c>
      <c r="AV884" s="13" t="s">
        <v>88</v>
      </c>
      <c r="AW884" s="13" t="s">
        <v>4</v>
      </c>
      <c r="AX884" s="13" t="s">
        <v>85</v>
      </c>
      <c r="AY884" s="218" t="s">
        <v>227</v>
      </c>
    </row>
    <row r="885" spans="1:65" s="2" customFormat="1" ht="24.2" customHeight="1">
      <c r="A885" s="35"/>
      <c r="B885" s="36"/>
      <c r="C885" s="251" t="s">
        <v>2154</v>
      </c>
      <c r="D885" s="251" t="s">
        <v>556</v>
      </c>
      <c r="E885" s="252" t="s">
        <v>2123</v>
      </c>
      <c r="F885" s="253" t="s">
        <v>2124</v>
      </c>
      <c r="G885" s="254" t="s">
        <v>342</v>
      </c>
      <c r="H885" s="255">
        <v>5.0999999999999996</v>
      </c>
      <c r="I885" s="256"/>
      <c r="J885" s="257">
        <f>ROUND(I885*H885,2)</f>
        <v>0</v>
      </c>
      <c r="K885" s="253" t="s">
        <v>249</v>
      </c>
      <c r="L885" s="258"/>
      <c r="M885" s="259" t="s">
        <v>1</v>
      </c>
      <c r="N885" s="260" t="s">
        <v>42</v>
      </c>
      <c r="O885" s="72"/>
      <c r="P885" s="203">
        <f>O885*H885</f>
        <v>0</v>
      </c>
      <c r="Q885" s="203">
        <v>9.5E-4</v>
      </c>
      <c r="R885" s="203">
        <f>Q885*H885</f>
        <v>4.8449999999999995E-3</v>
      </c>
      <c r="S885" s="203">
        <v>0</v>
      </c>
      <c r="T885" s="204">
        <f>S885*H885</f>
        <v>0</v>
      </c>
      <c r="U885" s="35"/>
      <c r="V885" s="35"/>
      <c r="W885" s="35"/>
      <c r="X885" s="35"/>
      <c r="Y885" s="35"/>
      <c r="Z885" s="35"/>
      <c r="AA885" s="35"/>
      <c r="AB885" s="35"/>
      <c r="AC885" s="35"/>
      <c r="AD885" s="35"/>
      <c r="AE885" s="35"/>
      <c r="AR885" s="205" t="s">
        <v>271</v>
      </c>
      <c r="AT885" s="205" t="s">
        <v>556</v>
      </c>
      <c r="AU885" s="205" t="s">
        <v>88</v>
      </c>
      <c r="AY885" s="18" t="s">
        <v>227</v>
      </c>
      <c r="BE885" s="206">
        <f>IF(N885="základní",J885,0)</f>
        <v>0</v>
      </c>
      <c r="BF885" s="206">
        <f>IF(N885="snížená",J885,0)</f>
        <v>0</v>
      </c>
      <c r="BG885" s="206">
        <f>IF(N885="zákl. přenesená",J885,0)</f>
        <v>0</v>
      </c>
      <c r="BH885" s="206">
        <f>IF(N885="sníž. přenesená",J885,0)</f>
        <v>0</v>
      </c>
      <c r="BI885" s="206">
        <f>IF(N885="nulová",J885,0)</f>
        <v>0</v>
      </c>
      <c r="BJ885" s="18" t="s">
        <v>85</v>
      </c>
      <c r="BK885" s="206">
        <f>ROUND(I885*H885,2)</f>
        <v>0</v>
      </c>
      <c r="BL885" s="18" t="s">
        <v>234</v>
      </c>
      <c r="BM885" s="205" t="s">
        <v>2155</v>
      </c>
    </row>
    <row r="886" spans="1:65" s="13" customFormat="1" ht="11.25">
      <c r="B886" s="207"/>
      <c r="C886" s="208"/>
      <c r="D886" s="209" t="s">
        <v>236</v>
      </c>
      <c r="E886" s="208"/>
      <c r="F886" s="211" t="s">
        <v>2153</v>
      </c>
      <c r="G886" s="208"/>
      <c r="H886" s="212">
        <v>5.0999999999999996</v>
      </c>
      <c r="I886" s="213"/>
      <c r="J886" s="208"/>
      <c r="K886" s="208"/>
      <c r="L886" s="214"/>
      <c r="M886" s="215"/>
      <c r="N886" s="216"/>
      <c r="O886" s="216"/>
      <c r="P886" s="216"/>
      <c r="Q886" s="216"/>
      <c r="R886" s="216"/>
      <c r="S886" s="216"/>
      <c r="T886" s="217"/>
      <c r="AT886" s="218" t="s">
        <v>236</v>
      </c>
      <c r="AU886" s="218" t="s">
        <v>88</v>
      </c>
      <c r="AV886" s="13" t="s">
        <v>88</v>
      </c>
      <c r="AW886" s="13" t="s">
        <v>4</v>
      </c>
      <c r="AX886" s="13" t="s">
        <v>85</v>
      </c>
      <c r="AY886" s="218" t="s">
        <v>227</v>
      </c>
    </row>
    <row r="887" spans="1:65" s="2" customFormat="1" ht="24.2" customHeight="1">
      <c r="A887" s="35"/>
      <c r="B887" s="36"/>
      <c r="C887" s="194" t="s">
        <v>2156</v>
      </c>
      <c r="D887" s="194" t="s">
        <v>229</v>
      </c>
      <c r="E887" s="195" t="s">
        <v>2157</v>
      </c>
      <c r="F887" s="196" t="s">
        <v>2158</v>
      </c>
      <c r="G887" s="197" t="s">
        <v>342</v>
      </c>
      <c r="H887" s="198">
        <v>3</v>
      </c>
      <c r="I887" s="199"/>
      <c r="J887" s="200">
        <f>ROUND(I887*H887,2)</f>
        <v>0</v>
      </c>
      <c r="K887" s="196" t="s">
        <v>249</v>
      </c>
      <c r="L887" s="40"/>
      <c r="M887" s="201" t="s">
        <v>1</v>
      </c>
      <c r="N887" s="202" t="s">
        <v>42</v>
      </c>
      <c r="O887" s="72"/>
      <c r="P887" s="203">
        <f>O887*H887</f>
        <v>0</v>
      </c>
      <c r="Q887" s="203">
        <v>1.652E-2</v>
      </c>
      <c r="R887" s="203">
        <f>Q887*H887</f>
        <v>4.956E-2</v>
      </c>
      <c r="S887" s="203">
        <v>0</v>
      </c>
      <c r="T887" s="204">
        <f>S887*H887</f>
        <v>0</v>
      </c>
      <c r="U887" s="35"/>
      <c r="V887" s="35"/>
      <c r="W887" s="35"/>
      <c r="X887" s="35"/>
      <c r="Y887" s="35"/>
      <c r="Z887" s="35"/>
      <c r="AA887" s="35"/>
      <c r="AB887" s="35"/>
      <c r="AC887" s="35"/>
      <c r="AD887" s="35"/>
      <c r="AE887" s="35"/>
      <c r="AR887" s="205" t="s">
        <v>234</v>
      </c>
      <c r="AT887" s="205" t="s">
        <v>229</v>
      </c>
      <c r="AU887" s="205" t="s">
        <v>88</v>
      </c>
      <c r="AY887" s="18" t="s">
        <v>227</v>
      </c>
      <c r="BE887" s="206">
        <f>IF(N887="základní",J887,0)</f>
        <v>0</v>
      </c>
      <c r="BF887" s="206">
        <f>IF(N887="snížená",J887,0)</f>
        <v>0</v>
      </c>
      <c r="BG887" s="206">
        <f>IF(N887="zákl. přenesená",J887,0)</f>
        <v>0</v>
      </c>
      <c r="BH887" s="206">
        <f>IF(N887="sníž. přenesená",J887,0)</f>
        <v>0</v>
      </c>
      <c r="BI887" s="206">
        <f>IF(N887="nulová",J887,0)</f>
        <v>0</v>
      </c>
      <c r="BJ887" s="18" t="s">
        <v>85</v>
      </c>
      <c r="BK887" s="206">
        <f>ROUND(I887*H887,2)</f>
        <v>0</v>
      </c>
      <c r="BL887" s="18" t="s">
        <v>234</v>
      </c>
      <c r="BM887" s="205" t="s">
        <v>2159</v>
      </c>
    </row>
    <row r="888" spans="1:65" s="2" customFormat="1" ht="24.2" customHeight="1">
      <c r="A888" s="35"/>
      <c r="B888" s="36"/>
      <c r="C888" s="251" t="s">
        <v>2160</v>
      </c>
      <c r="D888" s="251" t="s">
        <v>556</v>
      </c>
      <c r="E888" s="252" t="s">
        <v>2161</v>
      </c>
      <c r="F888" s="253" t="s">
        <v>2162</v>
      </c>
      <c r="G888" s="254" t="s">
        <v>342</v>
      </c>
      <c r="H888" s="255">
        <v>1</v>
      </c>
      <c r="I888" s="256"/>
      <c r="J888" s="257">
        <f>ROUND(I888*H888,2)</f>
        <v>0</v>
      </c>
      <c r="K888" s="253" t="s">
        <v>249</v>
      </c>
      <c r="L888" s="258"/>
      <c r="M888" s="259" t="s">
        <v>1</v>
      </c>
      <c r="N888" s="260" t="s">
        <v>42</v>
      </c>
      <c r="O888" s="72"/>
      <c r="P888" s="203">
        <f>O888*H888</f>
        <v>0</v>
      </c>
      <c r="Q888" s="203">
        <v>2.8500000000000001E-2</v>
      </c>
      <c r="R888" s="203">
        <f>Q888*H888</f>
        <v>2.8500000000000001E-2</v>
      </c>
      <c r="S888" s="203">
        <v>0</v>
      </c>
      <c r="T888" s="204">
        <f>S888*H888</f>
        <v>0</v>
      </c>
      <c r="U888" s="35"/>
      <c r="V888" s="35"/>
      <c r="W888" s="35"/>
      <c r="X888" s="35"/>
      <c r="Y888" s="35"/>
      <c r="Z888" s="35"/>
      <c r="AA888" s="35"/>
      <c r="AB888" s="35"/>
      <c r="AC888" s="35"/>
      <c r="AD888" s="35"/>
      <c r="AE888" s="35"/>
      <c r="AR888" s="205" t="s">
        <v>271</v>
      </c>
      <c r="AT888" s="205" t="s">
        <v>556</v>
      </c>
      <c r="AU888" s="205" t="s">
        <v>88</v>
      </c>
      <c r="AY888" s="18" t="s">
        <v>227</v>
      </c>
      <c r="BE888" s="206">
        <f>IF(N888="základní",J888,0)</f>
        <v>0</v>
      </c>
      <c r="BF888" s="206">
        <f>IF(N888="snížená",J888,0)</f>
        <v>0</v>
      </c>
      <c r="BG888" s="206">
        <f>IF(N888="zákl. přenesená",J888,0)</f>
        <v>0</v>
      </c>
      <c r="BH888" s="206">
        <f>IF(N888="sníž. přenesená",J888,0)</f>
        <v>0</v>
      </c>
      <c r="BI888" s="206">
        <f>IF(N888="nulová",J888,0)</f>
        <v>0</v>
      </c>
      <c r="BJ888" s="18" t="s">
        <v>85</v>
      </c>
      <c r="BK888" s="206">
        <f>ROUND(I888*H888,2)</f>
        <v>0</v>
      </c>
      <c r="BL888" s="18" t="s">
        <v>234</v>
      </c>
      <c r="BM888" s="205" t="s">
        <v>2163</v>
      </c>
    </row>
    <row r="889" spans="1:65" s="13" customFormat="1" ht="11.25">
      <c r="B889" s="207"/>
      <c r="C889" s="208"/>
      <c r="D889" s="209" t="s">
        <v>236</v>
      </c>
      <c r="E889" s="210" t="s">
        <v>1</v>
      </c>
      <c r="F889" s="211" t="s">
        <v>2039</v>
      </c>
      <c r="G889" s="208"/>
      <c r="H889" s="212">
        <v>1</v>
      </c>
      <c r="I889" s="213"/>
      <c r="J889" s="208"/>
      <c r="K889" s="208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236</v>
      </c>
      <c r="AU889" s="218" t="s">
        <v>88</v>
      </c>
      <c r="AV889" s="13" t="s">
        <v>88</v>
      </c>
      <c r="AW889" s="13" t="s">
        <v>32</v>
      </c>
      <c r="AX889" s="13" t="s">
        <v>85</v>
      </c>
      <c r="AY889" s="218" t="s">
        <v>227</v>
      </c>
    </row>
    <row r="890" spans="1:65" s="2" customFormat="1" ht="24.2" customHeight="1">
      <c r="A890" s="35"/>
      <c r="B890" s="36"/>
      <c r="C890" s="251" t="s">
        <v>2164</v>
      </c>
      <c r="D890" s="251" t="s">
        <v>556</v>
      </c>
      <c r="E890" s="252" t="s">
        <v>2165</v>
      </c>
      <c r="F890" s="253" t="s">
        <v>2166</v>
      </c>
      <c r="G890" s="254" t="s">
        <v>342</v>
      </c>
      <c r="H890" s="255">
        <v>1</v>
      </c>
      <c r="I890" s="256"/>
      <c r="J890" s="257">
        <f>ROUND(I890*H890,2)</f>
        <v>0</v>
      </c>
      <c r="K890" s="253" t="s">
        <v>249</v>
      </c>
      <c r="L890" s="258"/>
      <c r="M890" s="259" t="s">
        <v>1</v>
      </c>
      <c r="N890" s="260" t="s">
        <v>42</v>
      </c>
      <c r="O890" s="72"/>
      <c r="P890" s="203">
        <f>O890*H890</f>
        <v>0</v>
      </c>
      <c r="Q890" s="203">
        <v>9.4E-2</v>
      </c>
      <c r="R890" s="203">
        <f>Q890*H890</f>
        <v>9.4E-2</v>
      </c>
      <c r="S890" s="203">
        <v>0</v>
      </c>
      <c r="T890" s="204">
        <f>S890*H890</f>
        <v>0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205" t="s">
        <v>271</v>
      </c>
      <c r="AT890" s="205" t="s">
        <v>556</v>
      </c>
      <c r="AU890" s="205" t="s">
        <v>88</v>
      </c>
      <c r="AY890" s="18" t="s">
        <v>227</v>
      </c>
      <c r="BE890" s="206">
        <f>IF(N890="základní",J890,0)</f>
        <v>0</v>
      </c>
      <c r="BF890" s="206">
        <f>IF(N890="snížená",J890,0)</f>
        <v>0</v>
      </c>
      <c r="BG890" s="206">
        <f>IF(N890="zákl. přenesená",J890,0)</f>
        <v>0</v>
      </c>
      <c r="BH890" s="206">
        <f>IF(N890="sníž. přenesená",J890,0)</f>
        <v>0</v>
      </c>
      <c r="BI890" s="206">
        <f>IF(N890="nulová",J890,0)</f>
        <v>0</v>
      </c>
      <c r="BJ890" s="18" t="s">
        <v>85</v>
      </c>
      <c r="BK890" s="206">
        <f>ROUND(I890*H890,2)</f>
        <v>0</v>
      </c>
      <c r="BL890" s="18" t="s">
        <v>234</v>
      </c>
      <c r="BM890" s="205" t="s">
        <v>2167</v>
      </c>
    </row>
    <row r="891" spans="1:65" s="13" customFormat="1" ht="11.25">
      <c r="B891" s="207"/>
      <c r="C891" s="208"/>
      <c r="D891" s="209" t="s">
        <v>236</v>
      </c>
      <c r="E891" s="210" t="s">
        <v>1</v>
      </c>
      <c r="F891" s="211" t="s">
        <v>2039</v>
      </c>
      <c r="G891" s="208"/>
      <c r="H891" s="212">
        <v>1</v>
      </c>
      <c r="I891" s="213"/>
      <c r="J891" s="208"/>
      <c r="K891" s="208"/>
      <c r="L891" s="214"/>
      <c r="M891" s="215"/>
      <c r="N891" s="216"/>
      <c r="O891" s="216"/>
      <c r="P891" s="216"/>
      <c r="Q891" s="216"/>
      <c r="R891" s="216"/>
      <c r="S891" s="216"/>
      <c r="T891" s="217"/>
      <c r="AT891" s="218" t="s">
        <v>236</v>
      </c>
      <c r="AU891" s="218" t="s">
        <v>88</v>
      </c>
      <c r="AV891" s="13" t="s">
        <v>88</v>
      </c>
      <c r="AW891" s="13" t="s">
        <v>32</v>
      </c>
      <c r="AX891" s="13" t="s">
        <v>85</v>
      </c>
      <c r="AY891" s="218" t="s">
        <v>227</v>
      </c>
    </row>
    <row r="892" spans="1:65" s="2" customFormat="1" ht="24.2" customHeight="1">
      <c r="A892" s="35"/>
      <c r="B892" s="36"/>
      <c r="C892" s="251" t="s">
        <v>2168</v>
      </c>
      <c r="D892" s="251" t="s">
        <v>556</v>
      </c>
      <c r="E892" s="252" t="s">
        <v>2169</v>
      </c>
      <c r="F892" s="253" t="s">
        <v>2170</v>
      </c>
      <c r="G892" s="254" t="s">
        <v>342</v>
      </c>
      <c r="H892" s="255">
        <v>1</v>
      </c>
      <c r="I892" s="256"/>
      <c r="J892" s="257">
        <f>ROUND(I892*H892,2)</f>
        <v>0</v>
      </c>
      <c r="K892" s="253" t="s">
        <v>249</v>
      </c>
      <c r="L892" s="258"/>
      <c r="M892" s="259" t="s">
        <v>1</v>
      </c>
      <c r="N892" s="260" t="s">
        <v>42</v>
      </c>
      <c r="O892" s="72"/>
      <c r="P892" s="203">
        <f>O892*H892</f>
        <v>0</v>
      </c>
      <c r="Q892" s="203">
        <v>9.8000000000000004E-2</v>
      </c>
      <c r="R892" s="203">
        <f>Q892*H892</f>
        <v>9.8000000000000004E-2</v>
      </c>
      <c r="S892" s="203">
        <v>0</v>
      </c>
      <c r="T892" s="204">
        <f>S892*H892</f>
        <v>0</v>
      </c>
      <c r="U892" s="35"/>
      <c r="V892" s="35"/>
      <c r="W892" s="35"/>
      <c r="X892" s="35"/>
      <c r="Y892" s="35"/>
      <c r="Z892" s="35"/>
      <c r="AA892" s="35"/>
      <c r="AB892" s="35"/>
      <c r="AC892" s="35"/>
      <c r="AD892" s="35"/>
      <c r="AE892" s="35"/>
      <c r="AR892" s="205" t="s">
        <v>271</v>
      </c>
      <c r="AT892" s="205" t="s">
        <v>556</v>
      </c>
      <c r="AU892" s="205" t="s">
        <v>88</v>
      </c>
      <c r="AY892" s="18" t="s">
        <v>227</v>
      </c>
      <c r="BE892" s="206">
        <f>IF(N892="základní",J892,0)</f>
        <v>0</v>
      </c>
      <c r="BF892" s="206">
        <f>IF(N892="snížená",J892,0)</f>
        <v>0</v>
      </c>
      <c r="BG892" s="206">
        <f>IF(N892="zákl. přenesená",J892,0)</f>
        <v>0</v>
      </c>
      <c r="BH892" s="206">
        <f>IF(N892="sníž. přenesená",J892,0)</f>
        <v>0</v>
      </c>
      <c r="BI892" s="206">
        <f>IF(N892="nulová",J892,0)</f>
        <v>0</v>
      </c>
      <c r="BJ892" s="18" t="s">
        <v>85</v>
      </c>
      <c r="BK892" s="206">
        <f>ROUND(I892*H892,2)</f>
        <v>0</v>
      </c>
      <c r="BL892" s="18" t="s">
        <v>234</v>
      </c>
      <c r="BM892" s="205" t="s">
        <v>2171</v>
      </c>
    </row>
    <row r="893" spans="1:65" s="13" customFormat="1" ht="11.25">
      <c r="B893" s="207"/>
      <c r="C893" s="208"/>
      <c r="D893" s="209" t="s">
        <v>236</v>
      </c>
      <c r="E893" s="210" t="s">
        <v>1</v>
      </c>
      <c r="F893" s="211" t="s">
        <v>2039</v>
      </c>
      <c r="G893" s="208"/>
      <c r="H893" s="212">
        <v>1</v>
      </c>
      <c r="I893" s="213"/>
      <c r="J893" s="208"/>
      <c r="K893" s="208"/>
      <c r="L893" s="214"/>
      <c r="M893" s="215"/>
      <c r="N893" s="216"/>
      <c r="O893" s="216"/>
      <c r="P893" s="216"/>
      <c r="Q893" s="216"/>
      <c r="R893" s="216"/>
      <c r="S893" s="216"/>
      <c r="T893" s="217"/>
      <c r="AT893" s="218" t="s">
        <v>236</v>
      </c>
      <c r="AU893" s="218" t="s">
        <v>88</v>
      </c>
      <c r="AV893" s="13" t="s">
        <v>88</v>
      </c>
      <c r="AW893" s="13" t="s">
        <v>32</v>
      </c>
      <c r="AX893" s="13" t="s">
        <v>85</v>
      </c>
      <c r="AY893" s="218" t="s">
        <v>227</v>
      </c>
    </row>
    <row r="894" spans="1:65" s="2" customFormat="1" ht="14.45" customHeight="1">
      <c r="A894" s="35"/>
      <c r="B894" s="36"/>
      <c r="C894" s="194" t="s">
        <v>2172</v>
      </c>
      <c r="D894" s="194" t="s">
        <v>229</v>
      </c>
      <c r="E894" s="195" t="s">
        <v>2173</v>
      </c>
      <c r="F894" s="196" t="s">
        <v>2174</v>
      </c>
      <c r="G894" s="197" t="s">
        <v>342</v>
      </c>
      <c r="H894" s="198">
        <v>5</v>
      </c>
      <c r="I894" s="199"/>
      <c r="J894" s="200">
        <f>ROUND(I894*H894,2)</f>
        <v>0</v>
      </c>
      <c r="K894" s="196" t="s">
        <v>249</v>
      </c>
      <c r="L894" s="40"/>
      <c r="M894" s="201" t="s">
        <v>1</v>
      </c>
      <c r="N894" s="202" t="s">
        <v>42</v>
      </c>
      <c r="O894" s="72"/>
      <c r="P894" s="203">
        <f>O894*H894</f>
        <v>0</v>
      </c>
      <c r="Q894" s="203">
        <v>1.67E-3</v>
      </c>
      <c r="R894" s="203">
        <f>Q894*H894</f>
        <v>8.3499999999999998E-3</v>
      </c>
      <c r="S894" s="203">
        <v>0</v>
      </c>
      <c r="T894" s="204">
        <f>S894*H894</f>
        <v>0</v>
      </c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R894" s="205" t="s">
        <v>234</v>
      </c>
      <c r="AT894" s="205" t="s">
        <v>229</v>
      </c>
      <c r="AU894" s="205" t="s">
        <v>88</v>
      </c>
      <c r="AY894" s="18" t="s">
        <v>227</v>
      </c>
      <c r="BE894" s="206">
        <f>IF(N894="základní",J894,0)</f>
        <v>0</v>
      </c>
      <c r="BF894" s="206">
        <f>IF(N894="snížená",J894,0)</f>
        <v>0</v>
      </c>
      <c r="BG894" s="206">
        <f>IF(N894="zákl. přenesená",J894,0)</f>
        <v>0</v>
      </c>
      <c r="BH894" s="206">
        <f>IF(N894="sníž. přenesená",J894,0)</f>
        <v>0</v>
      </c>
      <c r="BI894" s="206">
        <f>IF(N894="nulová",J894,0)</f>
        <v>0</v>
      </c>
      <c r="BJ894" s="18" t="s">
        <v>85</v>
      </c>
      <c r="BK894" s="206">
        <f>ROUND(I894*H894,2)</f>
        <v>0</v>
      </c>
      <c r="BL894" s="18" t="s">
        <v>234</v>
      </c>
      <c r="BM894" s="205" t="s">
        <v>2175</v>
      </c>
    </row>
    <row r="895" spans="1:65" s="2" customFormat="1" ht="24.2" customHeight="1">
      <c r="A895" s="35"/>
      <c r="B895" s="36"/>
      <c r="C895" s="251" t="s">
        <v>2176</v>
      </c>
      <c r="D895" s="251" t="s">
        <v>556</v>
      </c>
      <c r="E895" s="252" t="s">
        <v>2177</v>
      </c>
      <c r="F895" s="253" t="s">
        <v>2178</v>
      </c>
      <c r="G895" s="254" t="s">
        <v>342</v>
      </c>
      <c r="H895" s="255">
        <v>5</v>
      </c>
      <c r="I895" s="256"/>
      <c r="J895" s="257">
        <f>ROUND(I895*H895,2)</f>
        <v>0</v>
      </c>
      <c r="K895" s="253" t="s">
        <v>249</v>
      </c>
      <c r="L895" s="258"/>
      <c r="M895" s="259" t="s">
        <v>1</v>
      </c>
      <c r="N895" s="260" t="s">
        <v>42</v>
      </c>
      <c r="O895" s="72"/>
      <c r="P895" s="203">
        <f>O895*H895</f>
        <v>0</v>
      </c>
      <c r="Q895" s="203">
        <v>6.8999999999999999E-3</v>
      </c>
      <c r="R895" s="203">
        <f>Q895*H895</f>
        <v>3.4500000000000003E-2</v>
      </c>
      <c r="S895" s="203">
        <v>0</v>
      </c>
      <c r="T895" s="204">
        <f>S895*H895</f>
        <v>0</v>
      </c>
      <c r="U895" s="35"/>
      <c r="V895" s="35"/>
      <c r="W895" s="35"/>
      <c r="X895" s="35"/>
      <c r="Y895" s="35"/>
      <c r="Z895" s="35"/>
      <c r="AA895" s="35"/>
      <c r="AB895" s="35"/>
      <c r="AC895" s="35"/>
      <c r="AD895" s="35"/>
      <c r="AE895" s="35"/>
      <c r="AR895" s="205" t="s">
        <v>271</v>
      </c>
      <c r="AT895" s="205" t="s">
        <v>556</v>
      </c>
      <c r="AU895" s="205" t="s">
        <v>88</v>
      </c>
      <c r="AY895" s="18" t="s">
        <v>227</v>
      </c>
      <c r="BE895" s="206">
        <f>IF(N895="základní",J895,0)</f>
        <v>0</v>
      </c>
      <c r="BF895" s="206">
        <f>IF(N895="snížená",J895,0)</f>
        <v>0</v>
      </c>
      <c r="BG895" s="206">
        <f>IF(N895="zákl. přenesená",J895,0)</f>
        <v>0</v>
      </c>
      <c r="BH895" s="206">
        <f>IF(N895="sníž. přenesená",J895,0)</f>
        <v>0</v>
      </c>
      <c r="BI895" s="206">
        <f>IF(N895="nulová",J895,0)</f>
        <v>0</v>
      </c>
      <c r="BJ895" s="18" t="s">
        <v>85</v>
      </c>
      <c r="BK895" s="206">
        <f>ROUND(I895*H895,2)</f>
        <v>0</v>
      </c>
      <c r="BL895" s="18" t="s">
        <v>234</v>
      </c>
      <c r="BM895" s="205" t="s">
        <v>2179</v>
      </c>
    </row>
    <row r="896" spans="1:65" s="13" customFormat="1" ht="11.25">
      <c r="B896" s="207"/>
      <c r="C896" s="208"/>
      <c r="D896" s="209" t="s">
        <v>236</v>
      </c>
      <c r="E896" s="210" t="s">
        <v>1</v>
      </c>
      <c r="F896" s="211" t="s">
        <v>1957</v>
      </c>
      <c r="G896" s="208"/>
      <c r="H896" s="212">
        <v>1</v>
      </c>
      <c r="I896" s="213"/>
      <c r="J896" s="208"/>
      <c r="K896" s="208"/>
      <c r="L896" s="214"/>
      <c r="M896" s="215"/>
      <c r="N896" s="216"/>
      <c r="O896" s="216"/>
      <c r="P896" s="216"/>
      <c r="Q896" s="216"/>
      <c r="R896" s="216"/>
      <c r="S896" s="216"/>
      <c r="T896" s="217"/>
      <c r="AT896" s="218" t="s">
        <v>236</v>
      </c>
      <c r="AU896" s="218" t="s">
        <v>88</v>
      </c>
      <c r="AV896" s="13" t="s">
        <v>88</v>
      </c>
      <c r="AW896" s="13" t="s">
        <v>32</v>
      </c>
      <c r="AX896" s="13" t="s">
        <v>77</v>
      </c>
      <c r="AY896" s="218" t="s">
        <v>227</v>
      </c>
    </row>
    <row r="897" spans="1:65" s="13" customFormat="1" ht="11.25">
      <c r="B897" s="207"/>
      <c r="C897" s="208"/>
      <c r="D897" s="209" t="s">
        <v>236</v>
      </c>
      <c r="E897" s="210" t="s">
        <v>1</v>
      </c>
      <c r="F897" s="211" t="s">
        <v>2180</v>
      </c>
      <c r="G897" s="208"/>
      <c r="H897" s="212">
        <v>4</v>
      </c>
      <c r="I897" s="213"/>
      <c r="J897" s="208"/>
      <c r="K897" s="208"/>
      <c r="L897" s="214"/>
      <c r="M897" s="215"/>
      <c r="N897" s="216"/>
      <c r="O897" s="216"/>
      <c r="P897" s="216"/>
      <c r="Q897" s="216"/>
      <c r="R897" s="216"/>
      <c r="S897" s="216"/>
      <c r="T897" s="217"/>
      <c r="AT897" s="218" t="s">
        <v>236</v>
      </c>
      <c r="AU897" s="218" t="s">
        <v>88</v>
      </c>
      <c r="AV897" s="13" t="s">
        <v>88</v>
      </c>
      <c r="AW897" s="13" t="s">
        <v>32</v>
      </c>
      <c r="AX897" s="13" t="s">
        <v>77</v>
      </c>
      <c r="AY897" s="218" t="s">
        <v>227</v>
      </c>
    </row>
    <row r="898" spans="1:65" s="15" customFormat="1" ht="11.25">
      <c r="B898" s="229"/>
      <c r="C898" s="230"/>
      <c r="D898" s="209" t="s">
        <v>236</v>
      </c>
      <c r="E898" s="231" t="s">
        <v>1</v>
      </c>
      <c r="F898" s="232" t="s">
        <v>244</v>
      </c>
      <c r="G898" s="230"/>
      <c r="H898" s="233">
        <v>5</v>
      </c>
      <c r="I898" s="234"/>
      <c r="J898" s="230"/>
      <c r="K898" s="230"/>
      <c r="L898" s="235"/>
      <c r="M898" s="236"/>
      <c r="N898" s="237"/>
      <c r="O898" s="237"/>
      <c r="P898" s="237"/>
      <c r="Q898" s="237"/>
      <c r="R898" s="237"/>
      <c r="S898" s="237"/>
      <c r="T898" s="238"/>
      <c r="AT898" s="239" t="s">
        <v>236</v>
      </c>
      <c r="AU898" s="239" t="s">
        <v>88</v>
      </c>
      <c r="AV898" s="15" t="s">
        <v>234</v>
      </c>
      <c r="AW898" s="15" t="s">
        <v>32</v>
      </c>
      <c r="AX898" s="15" t="s">
        <v>85</v>
      </c>
      <c r="AY898" s="239" t="s">
        <v>227</v>
      </c>
    </row>
    <row r="899" spans="1:65" s="2" customFormat="1" ht="24.2" customHeight="1">
      <c r="A899" s="35"/>
      <c r="B899" s="36"/>
      <c r="C899" s="251" t="s">
        <v>2181</v>
      </c>
      <c r="D899" s="251" t="s">
        <v>556</v>
      </c>
      <c r="E899" s="252" t="s">
        <v>1969</v>
      </c>
      <c r="F899" s="253" t="s">
        <v>1970</v>
      </c>
      <c r="G899" s="254" t="s">
        <v>342</v>
      </c>
      <c r="H899" s="255">
        <v>10.199999999999999</v>
      </c>
      <c r="I899" s="256"/>
      <c r="J899" s="257">
        <f>ROUND(I899*H899,2)</f>
        <v>0</v>
      </c>
      <c r="K899" s="253" t="s">
        <v>249</v>
      </c>
      <c r="L899" s="258"/>
      <c r="M899" s="259" t="s">
        <v>1</v>
      </c>
      <c r="N899" s="260" t="s">
        <v>42</v>
      </c>
      <c r="O899" s="72"/>
      <c r="P899" s="203">
        <f>O899*H899</f>
        <v>0</v>
      </c>
      <c r="Q899" s="203">
        <v>2.5999999999999998E-4</v>
      </c>
      <c r="R899" s="203">
        <f>Q899*H899</f>
        <v>2.6519999999999994E-3</v>
      </c>
      <c r="S899" s="203">
        <v>0</v>
      </c>
      <c r="T899" s="204">
        <f>S899*H899</f>
        <v>0</v>
      </c>
      <c r="U899" s="35"/>
      <c r="V899" s="35"/>
      <c r="W899" s="35"/>
      <c r="X899" s="35"/>
      <c r="Y899" s="35"/>
      <c r="Z899" s="35"/>
      <c r="AA899" s="35"/>
      <c r="AB899" s="35"/>
      <c r="AC899" s="35"/>
      <c r="AD899" s="35"/>
      <c r="AE899" s="35"/>
      <c r="AR899" s="205" t="s">
        <v>271</v>
      </c>
      <c r="AT899" s="205" t="s">
        <v>556</v>
      </c>
      <c r="AU899" s="205" t="s">
        <v>88</v>
      </c>
      <c r="AY899" s="18" t="s">
        <v>227</v>
      </c>
      <c r="BE899" s="206">
        <f>IF(N899="základní",J899,0)</f>
        <v>0</v>
      </c>
      <c r="BF899" s="206">
        <f>IF(N899="snížená",J899,0)</f>
        <v>0</v>
      </c>
      <c r="BG899" s="206">
        <f>IF(N899="zákl. přenesená",J899,0)</f>
        <v>0</v>
      </c>
      <c r="BH899" s="206">
        <f>IF(N899="sníž. přenesená",J899,0)</f>
        <v>0</v>
      </c>
      <c r="BI899" s="206">
        <f>IF(N899="nulová",J899,0)</f>
        <v>0</v>
      </c>
      <c r="BJ899" s="18" t="s">
        <v>85</v>
      </c>
      <c r="BK899" s="206">
        <f>ROUND(I899*H899,2)</f>
        <v>0</v>
      </c>
      <c r="BL899" s="18" t="s">
        <v>234</v>
      </c>
      <c r="BM899" s="205" t="s">
        <v>2182</v>
      </c>
    </row>
    <row r="900" spans="1:65" s="13" customFormat="1" ht="11.25">
      <c r="B900" s="207"/>
      <c r="C900" s="208"/>
      <c r="D900" s="209" t="s">
        <v>236</v>
      </c>
      <c r="E900" s="208"/>
      <c r="F900" s="211" t="s">
        <v>2183</v>
      </c>
      <c r="G900" s="208"/>
      <c r="H900" s="212">
        <v>10.199999999999999</v>
      </c>
      <c r="I900" s="213"/>
      <c r="J900" s="208"/>
      <c r="K900" s="208"/>
      <c r="L900" s="214"/>
      <c r="M900" s="215"/>
      <c r="N900" s="216"/>
      <c r="O900" s="216"/>
      <c r="P900" s="216"/>
      <c r="Q900" s="216"/>
      <c r="R900" s="216"/>
      <c r="S900" s="216"/>
      <c r="T900" s="217"/>
      <c r="AT900" s="218" t="s">
        <v>236</v>
      </c>
      <c r="AU900" s="218" t="s">
        <v>88</v>
      </c>
      <c r="AV900" s="13" t="s">
        <v>88</v>
      </c>
      <c r="AW900" s="13" t="s">
        <v>4</v>
      </c>
      <c r="AX900" s="13" t="s">
        <v>85</v>
      </c>
      <c r="AY900" s="218" t="s">
        <v>227</v>
      </c>
    </row>
    <row r="901" spans="1:65" s="2" customFormat="1" ht="24.2" customHeight="1">
      <c r="A901" s="35"/>
      <c r="B901" s="36"/>
      <c r="C901" s="194" t="s">
        <v>2184</v>
      </c>
      <c r="D901" s="194" t="s">
        <v>229</v>
      </c>
      <c r="E901" s="195" t="s">
        <v>2185</v>
      </c>
      <c r="F901" s="196" t="s">
        <v>2186</v>
      </c>
      <c r="G901" s="197" t="s">
        <v>342</v>
      </c>
      <c r="H901" s="198">
        <v>2</v>
      </c>
      <c r="I901" s="199"/>
      <c r="J901" s="200">
        <f>ROUND(I901*H901,2)</f>
        <v>0</v>
      </c>
      <c r="K901" s="196" t="s">
        <v>249</v>
      </c>
      <c r="L901" s="40"/>
      <c r="M901" s="201" t="s">
        <v>1</v>
      </c>
      <c r="N901" s="202" t="s">
        <v>42</v>
      </c>
      <c r="O901" s="72"/>
      <c r="P901" s="203">
        <f>O901*H901</f>
        <v>0</v>
      </c>
      <c r="Q901" s="203">
        <v>1.67E-3</v>
      </c>
      <c r="R901" s="203">
        <f>Q901*H901</f>
        <v>3.3400000000000001E-3</v>
      </c>
      <c r="S901" s="203">
        <v>0</v>
      </c>
      <c r="T901" s="204">
        <f>S901*H901</f>
        <v>0</v>
      </c>
      <c r="U901" s="35"/>
      <c r="V901" s="35"/>
      <c r="W901" s="35"/>
      <c r="X901" s="35"/>
      <c r="Y901" s="35"/>
      <c r="Z901" s="35"/>
      <c r="AA901" s="35"/>
      <c r="AB901" s="35"/>
      <c r="AC901" s="35"/>
      <c r="AD901" s="35"/>
      <c r="AE901" s="35"/>
      <c r="AR901" s="205" t="s">
        <v>234</v>
      </c>
      <c r="AT901" s="205" t="s">
        <v>229</v>
      </c>
      <c r="AU901" s="205" t="s">
        <v>88</v>
      </c>
      <c r="AY901" s="18" t="s">
        <v>227</v>
      </c>
      <c r="BE901" s="206">
        <f>IF(N901="základní",J901,0)</f>
        <v>0</v>
      </c>
      <c r="BF901" s="206">
        <f>IF(N901="snížená",J901,0)</f>
        <v>0</v>
      </c>
      <c r="BG901" s="206">
        <f>IF(N901="zákl. přenesená",J901,0)</f>
        <v>0</v>
      </c>
      <c r="BH901" s="206">
        <f>IF(N901="sníž. přenesená",J901,0)</f>
        <v>0</v>
      </c>
      <c r="BI901" s="206">
        <f>IF(N901="nulová",J901,0)</f>
        <v>0</v>
      </c>
      <c r="BJ901" s="18" t="s">
        <v>85</v>
      </c>
      <c r="BK901" s="206">
        <f>ROUND(I901*H901,2)</f>
        <v>0</v>
      </c>
      <c r="BL901" s="18" t="s">
        <v>234</v>
      </c>
      <c r="BM901" s="205" t="s">
        <v>2187</v>
      </c>
    </row>
    <row r="902" spans="1:65" s="2" customFormat="1" ht="24.2" customHeight="1">
      <c r="A902" s="35"/>
      <c r="B902" s="36"/>
      <c r="C902" s="251" t="s">
        <v>2188</v>
      </c>
      <c r="D902" s="251" t="s">
        <v>556</v>
      </c>
      <c r="E902" s="252" t="s">
        <v>2189</v>
      </c>
      <c r="F902" s="253" t="s">
        <v>2190</v>
      </c>
      <c r="G902" s="254" t="s">
        <v>342</v>
      </c>
      <c r="H902" s="255">
        <v>2</v>
      </c>
      <c r="I902" s="256"/>
      <c r="J902" s="257">
        <f>ROUND(I902*H902,2)</f>
        <v>0</v>
      </c>
      <c r="K902" s="253" t="s">
        <v>249</v>
      </c>
      <c r="L902" s="258"/>
      <c r="M902" s="259" t="s">
        <v>1</v>
      </c>
      <c r="N902" s="260" t="s">
        <v>42</v>
      </c>
      <c r="O902" s="72"/>
      <c r="P902" s="203">
        <f>O902*H902</f>
        <v>0</v>
      </c>
      <c r="Q902" s="203">
        <v>1.2500000000000001E-2</v>
      </c>
      <c r="R902" s="203">
        <f>Q902*H902</f>
        <v>2.5000000000000001E-2</v>
      </c>
      <c r="S902" s="203">
        <v>0</v>
      </c>
      <c r="T902" s="204">
        <f>S902*H902</f>
        <v>0</v>
      </c>
      <c r="U902" s="35"/>
      <c r="V902" s="35"/>
      <c r="W902" s="35"/>
      <c r="X902" s="35"/>
      <c r="Y902" s="35"/>
      <c r="Z902" s="35"/>
      <c r="AA902" s="35"/>
      <c r="AB902" s="35"/>
      <c r="AC902" s="35"/>
      <c r="AD902" s="35"/>
      <c r="AE902" s="35"/>
      <c r="AR902" s="205" t="s">
        <v>271</v>
      </c>
      <c r="AT902" s="205" t="s">
        <v>556</v>
      </c>
      <c r="AU902" s="205" t="s">
        <v>88</v>
      </c>
      <c r="AY902" s="18" t="s">
        <v>227</v>
      </c>
      <c r="BE902" s="206">
        <f>IF(N902="základní",J902,0)</f>
        <v>0</v>
      </c>
      <c r="BF902" s="206">
        <f>IF(N902="snížená",J902,0)</f>
        <v>0</v>
      </c>
      <c r="BG902" s="206">
        <f>IF(N902="zákl. přenesená",J902,0)</f>
        <v>0</v>
      </c>
      <c r="BH902" s="206">
        <f>IF(N902="sníž. přenesená",J902,0)</f>
        <v>0</v>
      </c>
      <c r="BI902" s="206">
        <f>IF(N902="nulová",J902,0)</f>
        <v>0</v>
      </c>
      <c r="BJ902" s="18" t="s">
        <v>85</v>
      </c>
      <c r="BK902" s="206">
        <f>ROUND(I902*H902,2)</f>
        <v>0</v>
      </c>
      <c r="BL902" s="18" t="s">
        <v>234</v>
      </c>
      <c r="BM902" s="205" t="s">
        <v>2191</v>
      </c>
    </row>
    <row r="903" spans="1:65" s="13" customFormat="1" ht="11.25">
      <c r="B903" s="207"/>
      <c r="C903" s="208"/>
      <c r="D903" s="209" t="s">
        <v>236</v>
      </c>
      <c r="E903" s="210" t="s">
        <v>1</v>
      </c>
      <c r="F903" s="211" t="s">
        <v>2026</v>
      </c>
      <c r="G903" s="208"/>
      <c r="H903" s="212">
        <v>1</v>
      </c>
      <c r="I903" s="213"/>
      <c r="J903" s="208"/>
      <c r="K903" s="208"/>
      <c r="L903" s="214"/>
      <c r="M903" s="215"/>
      <c r="N903" s="216"/>
      <c r="O903" s="216"/>
      <c r="P903" s="216"/>
      <c r="Q903" s="216"/>
      <c r="R903" s="216"/>
      <c r="S903" s="216"/>
      <c r="T903" s="217"/>
      <c r="AT903" s="218" t="s">
        <v>236</v>
      </c>
      <c r="AU903" s="218" t="s">
        <v>88</v>
      </c>
      <c r="AV903" s="13" t="s">
        <v>88</v>
      </c>
      <c r="AW903" s="13" t="s">
        <v>32</v>
      </c>
      <c r="AX903" s="13" t="s">
        <v>77</v>
      </c>
      <c r="AY903" s="218" t="s">
        <v>227</v>
      </c>
    </row>
    <row r="904" spans="1:65" s="13" customFormat="1" ht="11.25">
      <c r="B904" s="207"/>
      <c r="C904" s="208"/>
      <c r="D904" s="209" t="s">
        <v>236</v>
      </c>
      <c r="E904" s="210" t="s">
        <v>1</v>
      </c>
      <c r="F904" s="211" t="s">
        <v>1934</v>
      </c>
      <c r="G904" s="208"/>
      <c r="H904" s="212">
        <v>1</v>
      </c>
      <c r="I904" s="213"/>
      <c r="J904" s="208"/>
      <c r="K904" s="208"/>
      <c r="L904" s="214"/>
      <c r="M904" s="215"/>
      <c r="N904" s="216"/>
      <c r="O904" s="216"/>
      <c r="P904" s="216"/>
      <c r="Q904" s="216"/>
      <c r="R904" s="216"/>
      <c r="S904" s="216"/>
      <c r="T904" s="217"/>
      <c r="AT904" s="218" t="s">
        <v>236</v>
      </c>
      <c r="AU904" s="218" t="s">
        <v>88</v>
      </c>
      <c r="AV904" s="13" t="s">
        <v>88</v>
      </c>
      <c r="AW904" s="13" t="s">
        <v>32</v>
      </c>
      <c r="AX904" s="13" t="s">
        <v>77</v>
      </c>
      <c r="AY904" s="218" t="s">
        <v>227</v>
      </c>
    </row>
    <row r="905" spans="1:65" s="15" customFormat="1" ht="11.25">
      <c r="B905" s="229"/>
      <c r="C905" s="230"/>
      <c r="D905" s="209" t="s">
        <v>236</v>
      </c>
      <c r="E905" s="231" t="s">
        <v>1</v>
      </c>
      <c r="F905" s="232" t="s">
        <v>244</v>
      </c>
      <c r="G905" s="230"/>
      <c r="H905" s="233">
        <v>2</v>
      </c>
      <c r="I905" s="234"/>
      <c r="J905" s="230"/>
      <c r="K905" s="230"/>
      <c r="L905" s="235"/>
      <c r="M905" s="236"/>
      <c r="N905" s="237"/>
      <c r="O905" s="237"/>
      <c r="P905" s="237"/>
      <c r="Q905" s="237"/>
      <c r="R905" s="237"/>
      <c r="S905" s="237"/>
      <c r="T905" s="238"/>
      <c r="AT905" s="239" t="s">
        <v>236</v>
      </c>
      <c r="AU905" s="239" t="s">
        <v>88</v>
      </c>
      <c r="AV905" s="15" t="s">
        <v>234</v>
      </c>
      <c r="AW905" s="15" t="s">
        <v>32</v>
      </c>
      <c r="AX905" s="15" t="s">
        <v>85</v>
      </c>
      <c r="AY905" s="239" t="s">
        <v>227</v>
      </c>
    </row>
    <row r="906" spans="1:65" s="2" customFormat="1" ht="24.2" customHeight="1">
      <c r="A906" s="35"/>
      <c r="B906" s="36"/>
      <c r="C906" s="251" t="s">
        <v>2192</v>
      </c>
      <c r="D906" s="251" t="s">
        <v>556</v>
      </c>
      <c r="E906" s="252" t="s">
        <v>2017</v>
      </c>
      <c r="F906" s="253" t="s">
        <v>2018</v>
      </c>
      <c r="G906" s="254" t="s">
        <v>342</v>
      </c>
      <c r="H906" s="255">
        <v>4.08</v>
      </c>
      <c r="I906" s="256"/>
      <c r="J906" s="257">
        <f>ROUND(I906*H906,2)</f>
        <v>0</v>
      </c>
      <c r="K906" s="253" t="s">
        <v>249</v>
      </c>
      <c r="L906" s="258"/>
      <c r="M906" s="259" t="s">
        <v>1</v>
      </c>
      <c r="N906" s="260" t="s">
        <v>42</v>
      </c>
      <c r="O906" s="72"/>
      <c r="P906" s="203">
        <f>O906*H906</f>
        <v>0</v>
      </c>
      <c r="Q906" s="203">
        <v>3.5E-4</v>
      </c>
      <c r="R906" s="203">
        <f>Q906*H906</f>
        <v>1.428E-3</v>
      </c>
      <c r="S906" s="203">
        <v>0</v>
      </c>
      <c r="T906" s="204">
        <f>S906*H906</f>
        <v>0</v>
      </c>
      <c r="U906" s="35"/>
      <c r="V906" s="35"/>
      <c r="W906" s="35"/>
      <c r="X906" s="35"/>
      <c r="Y906" s="35"/>
      <c r="Z906" s="35"/>
      <c r="AA906" s="35"/>
      <c r="AB906" s="35"/>
      <c r="AC906" s="35"/>
      <c r="AD906" s="35"/>
      <c r="AE906" s="35"/>
      <c r="AR906" s="205" t="s">
        <v>271</v>
      </c>
      <c r="AT906" s="205" t="s">
        <v>556</v>
      </c>
      <c r="AU906" s="205" t="s">
        <v>88</v>
      </c>
      <c r="AY906" s="18" t="s">
        <v>227</v>
      </c>
      <c r="BE906" s="206">
        <f>IF(N906="základní",J906,0)</f>
        <v>0</v>
      </c>
      <c r="BF906" s="206">
        <f>IF(N906="snížená",J906,0)</f>
        <v>0</v>
      </c>
      <c r="BG906" s="206">
        <f>IF(N906="zákl. přenesená",J906,0)</f>
        <v>0</v>
      </c>
      <c r="BH906" s="206">
        <f>IF(N906="sníž. přenesená",J906,0)</f>
        <v>0</v>
      </c>
      <c r="BI906" s="206">
        <f>IF(N906="nulová",J906,0)</f>
        <v>0</v>
      </c>
      <c r="BJ906" s="18" t="s">
        <v>85</v>
      </c>
      <c r="BK906" s="206">
        <f>ROUND(I906*H906,2)</f>
        <v>0</v>
      </c>
      <c r="BL906" s="18" t="s">
        <v>234</v>
      </c>
      <c r="BM906" s="205" t="s">
        <v>2193</v>
      </c>
    </row>
    <row r="907" spans="1:65" s="13" customFormat="1" ht="11.25">
      <c r="B907" s="207"/>
      <c r="C907" s="208"/>
      <c r="D907" s="209" t="s">
        <v>236</v>
      </c>
      <c r="E907" s="208"/>
      <c r="F907" s="211" t="s">
        <v>2028</v>
      </c>
      <c r="G907" s="208"/>
      <c r="H907" s="212">
        <v>4.08</v>
      </c>
      <c r="I907" s="213"/>
      <c r="J907" s="208"/>
      <c r="K907" s="208"/>
      <c r="L907" s="214"/>
      <c r="M907" s="215"/>
      <c r="N907" s="216"/>
      <c r="O907" s="216"/>
      <c r="P907" s="216"/>
      <c r="Q907" s="216"/>
      <c r="R907" s="216"/>
      <c r="S907" s="216"/>
      <c r="T907" s="217"/>
      <c r="AT907" s="218" t="s">
        <v>236</v>
      </c>
      <c r="AU907" s="218" t="s">
        <v>88</v>
      </c>
      <c r="AV907" s="13" t="s">
        <v>88</v>
      </c>
      <c r="AW907" s="13" t="s">
        <v>4</v>
      </c>
      <c r="AX907" s="13" t="s">
        <v>85</v>
      </c>
      <c r="AY907" s="218" t="s">
        <v>227</v>
      </c>
    </row>
    <row r="908" spans="1:65" s="2" customFormat="1" ht="24.2" customHeight="1">
      <c r="A908" s="35"/>
      <c r="B908" s="36"/>
      <c r="C908" s="194" t="s">
        <v>2194</v>
      </c>
      <c r="D908" s="194" t="s">
        <v>229</v>
      </c>
      <c r="E908" s="195" t="s">
        <v>2195</v>
      </c>
      <c r="F908" s="196" t="s">
        <v>2196</v>
      </c>
      <c r="G908" s="197" t="s">
        <v>342</v>
      </c>
      <c r="H908" s="198">
        <v>1</v>
      </c>
      <c r="I908" s="199"/>
      <c r="J908" s="200">
        <f>ROUND(I908*H908,2)</f>
        <v>0</v>
      </c>
      <c r="K908" s="196" t="s">
        <v>249</v>
      </c>
      <c r="L908" s="40"/>
      <c r="M908" s="201" t="s">
        <v>1</v>
      </c>
      <c r="N908" s="202" t="s">
        <v>42</v>
      </c>
      <c r="O908" s="72"/>
      <c r="P908" s="203">
        <f>O908*H908</f>
        <v>0</v>
      </c>
      <c r="Q908" s="203">
        <v>2.96E-3</v>
      </c>
      <c r="R908" s="203">
        <f>Q908*H908</f>
        <v>2.96E-3</v>
      </c>
      <c r="S908" s="203">
        <v>0</v>
      </c>
      <c r="T908" s="204">
        <f>S908*H908</f>
        <v>0</v>
      </c>
      <c r="U908" s="35"/>
      <c r="V908" s="35"/>
      <c r="W908" s="35"/>
      <c r="X908" s="35"/>
      <c r="Y908" s="35"/>
      <c r="Z908" s="35"/>
      <c r="AA908" s="35"/>
      <c r="AB908" s="35"/>
      <c r="AC908" s="35"/>
      <c r="AD908" s="35"/>
      <c r="AE908" s="35"/>
      <c r="AR908" s="205" t="s">
        <v>234</v>
      </c>
      <c r="AT908" s="205" t="s">
        <v>229</v>
      </c>
      <c r="AU908" s="205" t="s">
        <v>88</v>
      </c>
      <c r="AY908" s="18" t="s">
        <v>227</v>
      </c>
      <c r="BE908" s="206">
        <f>IF(N908="základní",J908,0)</f>
        <v>0</v>
      </c>
      <c r="BF908" s="206">
        <f>IF(N908="snížená",J908,0)</f>
        <v>0</v>
      </c>
      <c r="BG908" s="206">
        <f>IF(N908="zákl. přenesená",J908,0)</f>
        <v>0</v>
      </c>
      <c r="BH908" s="206">
        <f>IF(N908="sníž. přenesená",J908,0)</f>
        <v>0</v>
      </c>
      <c r="BI908" s="206">
        <f>IF(N908="nulová",J908,0)</f>
        <v>0</v>
      </c>
      <c r="BJ908" s="18" t="s">
        <v>85</v>
      </c>
      <c r="BK908" s="206">
        <f>ROUND(I908*H908,2)</f>
        <v>0</v>
      </c>
      <c r="BL908" s="18" t="s">
        <v>234</v>
      </c>
      <c r="BM908" s="205" t="s">
        <v>2197</v>
      </c>
    </row>
    <row r="909" spans="1:65" s="2" customFormat="1" ht="24.2" customHeight="1">
      <c r="A909" s="35"/>
      <c r="B909" s="36"/>
      <c r="C909" s="251" t="s">
        <v>2198</v>
      </c>
      <c r="D909" s="251" t="s">
        <v>556</v>
      </c>
      <c r="E909" s="252" t="s">
        <v>2199</v>
      </c>
      <c r="F909" s="253" t="s">
        <v>2200</v>
      </c>
      <c r="G909" s="254" t="s">
        <v>342</v>
      </c>
      <c r="H909" s="255">
        <v>1</v>
      </c>
      <c r="I909" s="256"/>
      <c r="J909" s="257">
        <f>ROUND(I909*H909,2)</f>
        <v>0</v>
      </c>
      <c r="K909" s="253" t="s">
        <v>249</v>
      </c>
      <c r="L909" s="258"/>
      <c r="M909" s="259" t="s">
        <v>1</v>
      </c>
      <c r="N909" s="260" t="s">
        <v>42</v>
      </c>
      <c r="O909" s="72"/>
      <c r="P909" s="203">
        <f>O909*H909</f>
        <v>0</v>
      </c>
      <c r="Q909" s="203">
        <v>1.9259999999999999E-2</v>
      </c>
      <c r="R909" s="203">
        <f>Q909*H909</f>
        <v>1.9259999999999999E-2</v>
      </c>
      <c r="S909" s="203">
        <v>0</v>
      </c>
      <c r="T909" s="204">
        <f>S909*H909</f>
        <v>0</v>
      </c>
      <c r="U909" s="35"/>
      <c r="V909" s="35"/>
      <c r="W909" s="35"/>
      <c r="X909" s="35"/>
      <c r="Y909" s="35"/>
      <c r="Z909" s="35"/>
      <c r="AA909" s="35"/>
      <c r="AB909" s="35"/>
      <c r="AC909" s="35"/>
      <c r="AD909" s="35"/>
      <c r="AE909" s="35"/>
      <c r="AR909" s="205" t="s">
        <v>271</v>
      </c>
      <c r="AT909" s="205" t="s">
        <v>556</v>
      </c>
      <c r="AU909" s="205" t="s">
        <v>88</v>
      </c>
      <c r="AY909" s="18" t="s">
        <v>227</v>
      </c>
      <c r="BE909" s="206">
        <f>IF(N909="základní",J909,0)</f>
        <v>0</v>
      </c>
      <c r="BF909" s="206">
        <f>IF(N909="snížená",J909,0)</f>
        <v>0</v>
      </c>
      <c r="BG909" s="206">
        <f>IF(N909="zákl. přenesená",J909,0)</f>
        <v>0</v>
      </c>
      <c r="BH909" s="206">
        <f>IF(N909="sníž. přenesená",J909,0)</f>
        <v>0</v>
      </c>
      <c r="BI909" s="206">
        <f>IF(N909="nulová",J909,0)</f>
        <v>0</v>
      </c>
      <c r="BJ909" s="18" t="s">
        <v>85</v>
      </c>
      <c r="BK909" s="206">
        <f>ROUND(I909*H909,2)</f>
        <v>0</v>
      </c>
      <c r="BL909" s="18" t="s">
        <v>234</v>
      </c>
      <c r="BM909" s="205" t="s">
        <v>2201</v>
      </c>
    </row>
    <row r="910" spans="1:65" s="13" customFormat="1" ht="11.25">
      <c r="B910" s="207"/>
      <c r="C910" s="208"/>
      <c r="D910" s="209" t="s">
        <v>236</v>
      </c>
      <c r="E910" s="210" t="s">
        <v>1</v>
      </c>
      <c r="F910" s="211" t="s">
        <v>1934</v>
      </c>
      <c r="G910" s="208"/>
      <c r="H910" s="212">
        <v>1</v>
      </c>
      <c r="I910" s="213"/>
      <c r="J910" s="208"/>
      <c r="K910" s="208"/>
      <c r="L910" s="214"/>
      <c r="M910" s="215"/>
      <c r="N910" s="216"/>
      <c r="O910" s="216"/>
      <c r="P910" s="216"/>
      <c r="Q910" s="216"/>
      <c r="R910" s="216"/>
      <c r="S910" s="216"/>
      <c r="T910" s="217"/>
      <c r="AT910" s="218" t="s">
        <v>236</v>
      </c>
      <c r="AU910" s="218" t="s">
        <v>88</v>
      </c>
      <c r="AV910" s="13" t="s">
        <v>88</v>
      </c>
      <c r="AW910" s="13" t="s">
        <v>32</v>
      </c>
      <c r="AX910" s="13" t="s">
        <v>85</v>
      </c>
      <c r="AY910" s="218" t="s">
        <v>227</v>
      </c>
    </row>
    <row r="911" spans="1:65" s="2" customFormat="1" ht="24.2" customHeight="1">
      <c r="A911" s="35"/>
      <c r="B911" s="36"/>
      <c r="C911" s="251" t="s">
        <v>2202</v>
      </c>
      <c r="D911" s="251" t="s">
        <v>556</v>
      </c>
      <c r="E911" s="252" t="s">
        <v>2054</v>
      </c>
      <c r="F911" s="253" t="s">
        <v>2055</v>
      </c>
      <c r="G911" s="254" t="s">
        <v>342</v>
      </c>
      <c r="H911" s="255">
        <v>2.04</v>
      </c>
      <c r="I911" s="256"/>
      <c r="J911" s="257">
        <f>ROUND(I911*H911,2)</f>
        <v>0</v>
      </c>
      <c r="K911" s="253" t="s">
        <v>249</v>
      </c>
      <c r="L911" s="258"/>
      <c r="M911" s="259" t="s">
        <v>1</v>
      </c>
      <c r="N911" s="260" t="s">
        <v>42</v>
      </c>
      <c r="O911" s="72"/>
      <c r="P911" s="203">
        <f>O911*H911</f>
        <v>0</v>
      </c>
      <c r="Q911" s="203">
        <v>4.0999999999999999E-4</v>
      </c>
      <c r="R911" s="203">
        <f>Q911*H911</f>
        <v>8.3639999999999995E-4</v>
      </c>
      <c r="S911" s="203">
        <v>0</v>
      </c>
      <c r="T911" s="204">
        <f>S911*H911</f>
        <v>0</v>
      </c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R911" s="205" t="s">
        <v>271</v>
      </c>
      <c r="AT911" s="205" t="s">
        <v>556</v>
      </c>
      <c r="AU911" s="205" t="s">
        <v>88</v>
      </c>
      <c r="AY911" s="18" t="s">
        <v>227</v>
      </c>
      <c r="BE911" s="206">
        <f>IF(N911="základní",J911,0)</f>
        <v>0</v>
      </c>
      <c r="BF911" s="206">
        <f>IF(N911="snížená",J911,0)</f>
        <v>0</v>
      </c>
      <c r="BG911" s="206">
        <f>IF(N911="zákl. přenesená",J911,0)</f>
        <v>0</v>
      </c>
      <c r="BH911" s="206">
        <f>IF(N911="sníž. přenesená",J911,0)</f>
        <v>0</v>
      </c>
      <c r="BI911" s="206">
        <f>IF(N911="nulová",J911,0)</f>
        <v>0</v>
      </c>
      <c r="BJ911" s="18" t="s">
        <v>85</v>
      </c>
      <c r="BK911" s="206">
        <f>ROUND(I911*H911,2)</f>
        <v>0</v>
      </c>
      <c r="BL911" s="18" t="s">
        <v>234</v>
      </c>
      <c r="BM911" s="205" t="s">
        <v>2203</v>
      </c>
    </row>
    <row r="912" spans="1:65" s="13" customFormat="1" ht="11.25">
      <c r="B912" s="207"/>
      <c r="C912" s="208"/>
      <c r="D912" s="209" t="s">
        <v>236</v>
      </c>
      <c r="E912" s="208"/>
      <c r="F912" s="211" t="s">
        <v>2016</v>
      </c>
      <c r="G912" s="208"/>
      <c r="H912" s="212">
        <v>2.04</v>
      </c>
      <c r="I912" s="213"/>
      <c r="J912" s="208"/>
      <c r="K912" s="208"/>
      <c r="L912" s="214"/>
      <c r="M912" s="215"/>
      <c r="N912" s="216"/>
      <c r="O912" s="216"/>
      <c r="P912" s="216"/>
      <c r="Q912" s="216"/>
      <c r="R912" s="216"/>
      <c r="S912" s="216"/>
      <c r="T912" s="217"/>
      <c r="AT912" s="218" t="s">
        <v>236</v>
      </c>
      <c r="AU912" s="218" t="s">
        <v>88</v>
      </c>
      <c r="AV912" s="13" t="s">
        <v>88</v>
      </c>
      <c r="AW912" s="13" t="s">
        <v>4</v>
      </c>
      <c r="AX912" s="13" t="s">
        <v>85</v>
      </c>
      <c r="AY912" s="218" t="s">
        <v>227</v>
      </c>
    </row>
    <row r="913" spans="1:65" s="2" customFormat="1" ht="24.2" customHeight="1">
      <c r="A913" s="35"/>
      <c r="B913" s="36"/>
      <c r="C913" s="194" t="s">
        <v>2204</v>
      </c>
      <c r="D913" s="194" t="s">
        <v>229</v>
      </c>
      <c r="E913" s="195" t="s">
        <v>2205</v>
      </c>
      <c r="F913" s="196" t="s">
        <v>2206</v>
      </c>
      <c r="G913" s="197" t="s">
        <v>342</v>
      </c>
      <c r="H913" s="198">
        <v>1</v>
      </c>
      <c r="I913" s="199"/>
      <c r="J913" s="200">
        <f>ROUND(I913*H913,2)</f>
        <v>0</v>
      </c>
      <c r="K913" s="196" t="s">
        <v>249</v>
      </c>
      <c r="L913" s="40"/>
      <c r="M913" s="201" t="s">
        <v>1</v>
      </c>
      <c r="N913" s="202" t="s">
        <v>42</v>
      </c>
      <c r="O913" s="72"/>
      <c r="P913" s="203">
        <f>O913*H913</f>
        <v>0</v>
      </c>
      <c r="Q913" s="203">
        <v>1.2919999999999999E-2</v>
      </c>
      <c r="R913" s="203">
        <f>Q913*H913</f>
        <v>1.2919999999999999E-2</v>
      </c>
      <c r="S913" s="203">
        <v>0</v>
      </c>
      <c r="T913" s="204">
        <f>S913*H913</f>
        <v>0</v>
      </c>
      <c r="U913" s="35"/>
      <c r="V913" s="35"/>
      <c r="W913" s="35"/>
      <c r="X913" s="35"/>
      <c r="Y913" s="35"/>
      <c r="Z913" s="35"/>
      <c r="AA913" s="35"/>
      <c r="AB913" s="35"/>
      <c r="AC913" s="35"/>
      <c r="AD913" s="35"/>
      <c r="AE913" s="35"/>
      <c r="AR913" s="205" t="s">
        <v>234</v>
      </c>
      <c r="AT913" s="205" t="s">
        <v>229</v>
      </c>
      <c r="AU913" s="205" t="s">
        <v>88</v>
      </c>
      <c r="AY913" s="18" t="s">
        <v>227</v>
      </c>
      <c r="BE913" s="206">
        <f>IF(N913="základní",J913,0)</f>
        <v>0</v>
      </c>
      <c r="BF913" s="206">
        <f>IF(N913="snížená",J913,0)</f>
        <v>0</v>
      </c>
      <c r="BG913" s="206">
        <f>IF(N913="zákl. přenesená",J913,0)</f>
        <v>0</v>
      </c>
      <c r="BH913" s="206">
        <f>IF(N913="sníž. přenesená",J913,0)</f>
        <v>0</v>
      </c>
      <c r="BI913" s="206">
        <f>IF(N913="nulová",J913,0)</f>
        <v>0</v>
      </c>
      <c r="BJ913" s="18" t="s">
        <v>85</v>
      </c>
      <c r="BK913" s="206">
        <f>ROUND(I913*H913,2)</f>
        <v>0</v>
      </c>
      <c r="BL913" s="18" t="s">
        <v>234</v>
      </c>
      <c r="BM913" s="205" t="s">
        <v>2207</v>
      </c>
    </row>
    <row r="914" spans="1:65" s="2" customFormat="1" ht="24.2" customHeight="1">
      <c r="A914" s="35"/>
      <c r="B914" s="36"/>
      <c r="C914" s="251" t="s">
        <v>2208</v>
      </c>
      <c r="D914" s="251" t="s">
        <v>556</v>
      </c>
      <c r="E914" s="252" t="s">
        <v>2209</v>
      </c>
      <c r="F914" s="253" t="s">
        <v>2210</v>
      </c>
      <c r="G914" s="254" t="s">
        <v>342</v>
      </c>
      <c r="H914" s="255">
        <v>1</v>
      </c>
      <c r="I914" s="256"/>
      <c r="J914" s="257">
        <f>ROUND(I914*H914,2)</f>
        <v>0</v>
      </c>
      <c r="K914" s="253" t="s">
        <v>249</v>
      </c>
      <c r="L914" s="258"/>
      <c r="M914" s="259" t="s">
        <v>1</v>
      </c>
      <c r="N914" s="260" t="s">
        <v>42</v>
      </c>
      <c r="O914" s="72"/>
      <c r="P914" s="203">
        <f>O914*H914</f>
        <v>0</v>
      </c>
      <c r="Q914" s="203">
        <v>7.7799999999999994E-2</v>
      </c>
      <c r="R914" s="203">
        <f>Q914*H914</f>
        <v>7.7799999999999994E-2</v>
      </c>
      <c r="S914" s="203">
        <v>0</v>
      </c>
      <c r="T914" s="204">
        <f>S914*H914</f>
        <v>0</v>
      </c>
      <c r="U914" s="35"/>
      <c r="V914" s="35"/>
      <c r="W914" s="35"/>
      <c r="X914" s="35"/>
      <c r="Y914" s="35"/>
      <c r="Z914" s="35"/>
      <c r="AA914" s="35"/>
      <c r="AB914" s="35"/>
      <c r="AC914" s="35"/>
      <c r="AD914" s="35"/>
      <c r="AE914" s="35"/>
      <c r="AR914" s="205" t="s">
        <v>271</v>
      </c>
      <c r="AT914" s="205" t="s">
        <v>556</v>
      </c>
      <c r="AU914" s="205" t="s">
        <v>88</v>
      </c>
      <c r="AY914" s="18" t="s">
        <v>227</v>
      </c>
      <c r="BE914" s="206">
        <f>IF(N914="základní",J914,0)</f>
        <v>0</v>
      </c>
      <c r="BF914" s="206">
        <f>IF(N914="snížená",J914,0)</f>
        <v>0</v>
      </c>
      <c r="BG914" s="206">
        <f>IF(N914="zákl. přenesená",J914,0)</f>
        <v>0</v>
      </c>
      <c r="BH914" s="206">
        <f>IF(N914="sníž. přenesená",J914,0)</f>
        <v>0</v>
      </c>
      <c r="BI914" s="206">
        <f>IF(N914="nulová",J914,0)</f>
        <v>0</v>
      </c>
      <c r="BJ914" s="18" t="s">
        <v>85</v>
      </c>
      <c r="BK914" s="206">
        <f>ROUND(I914*H914,2)</f>
        <v>0</v>
      </c>
      <c r="BL914" s="18" t="s">
        <v>234</v>
      </c>
      <c r="BM914" s="205" t="s">
        <v>2211</v>
      </c>
    </row>
    <row r="915" spans="1:65" s="13" customFormat="1" ht="11.25">
      <c r="B915" s="207"/>
      <c r="C915" s="208"/>
      <c r="D915" s="209" t="s">
        <v>236</v>
      </c>
      <c r="E915" s="210" t="s">
        <v>1</v>
      </c>
      <c r="F915" s="211" t="s">
        <v>2039</v>
      </c>
      <c r="G915" s="208"/>
      <c r="H915" s="212">
        <v>1</v>
      </c>
      <c r="I915" s="213"/>
      <c r="J915" s="208"/>
      <c r="K915" s="208"/>
      <c r="L915" s="214"/>
      <c r="M915" s="215"/>
      <c r="N915" s="216"/>
      <c r="O915" s="216"/>
      <c r="P915" s="216"/>
      <c r="Q915" s="216"/>
      <c r="R915" s="216"/>
      <c r="S915" s="216"/>
      <c r="T915" s="217"/>
      <c r="AT915" s="218" t="s">
        <v>236</v>
      </c>
      <c r="AU915" s="218" t="s">
        <v>88</v>
      </c>
      <c r="AV915" s="13" t="s">
        <v>88</v>
      </c>
      <c r="AW915" s="13" t="s">
        <v>32</v>
      </c>
      <c r="AX915" s="13" t="s">
        <v>85</v>
      </c>
      <c r="AY915" s="218" t="s">
        <v>227</v>
      </c>
    </row>
    <row r="916" spans="1:65" s="2" customFormat="1" ht="24.2" customHeight="1">
      <c r="A916" s="35"/>
      <c r="B916" s="36"/>
      <c r="C916" s="251" t="s">
        <v>2212</v>
      </c>
      <c r="D916" s="251" t="s">
        <v>556</v>
      </c>
      <c r="E916" s="252" t="s">
        <v>2123</v>
      </c>
      <c r="F916" s="253" t="s">
        <v>2124</v>
      </c>
      <c r="G916" s="254" t="s">
        <v>342</v>
      </c>
      <c r="H916" s="255">
        <v>1.02</v>
      </c>
      <c r="I916" s="256"/>
      <c r="J916" s="257">
        <f>ROUND(I916*H916,2)</f>
        <v>0</v>
      </c>
      <c r="K916" s="253" t="s">
        <v>249</v>
      </c>
      <c r="L916" s="258"/>
      <c r="M916" s="259" t="s">
        <v>1</v>
      </c>
      <c r="N916" s="260" t="s">
        <v>42</v>
      </c>
      <c r="O916" s="72"/>
      <c r="P916" s="203">
        <f>O916*H916</f>
        <v>0</v>
      </c>
      <c r="Q916" s="203">
        <v>9.5E-4</v>
      </c>
      <c r="R916" s="203">
        <f>Q916*H916</f>
        <v>9.6900000000000003E-4</v>
      </c>
      <c r="S916" s="203">
        <v>0</v>
      </c>
      <c r="T916" s="204">
        <f>S916*H916</f>
        <v>0</v>
      </c>
      <c r="U916" s="35"/>
      <c r="V916" s="35"/>
      <c r="W916" s="35"/>
      <c r="X916" s="35"/>
      <c r="Y916" s="35"/>
      <c r="Z916" s="35"/>
      <c r="AA916" s="35"/>
      <c r="AB916" s="35"/>
      <c r="AC916" s="35"/>
      <c r="AD916" s="35"/>
      <c r="AE916" s="35"/>
      <c r="AR916" s="205" t="s">
        <v>271</v>
      </c>
      <c r="AT916" s="205" t="s">
        <v>556</v>
      </c>
      <c r="AU916" s="205" t="s">
        <v>88</v>
      </c>
      <c r="AY916" s="18" t="s">
        <v>227</v>
      </c>
      <c r="BE916" s="206">
        <f>IF(N916="základní",J916,0)</f>
        <v>0</v>
      </c>
      <c r="BF916" s="206">
        <f>IF(N916="snížená",J916,0)</f>
        <v>0</v>
      </c>
      <c r="BG916" s="206">
        <f>IF(N916="zákl. přenesená",J916,0)</f>
        <v>0</v>
      </c>
      <c r="BH916" s="206">
        <f>IF(N916="sníž. přenesená",J916,0)</f>
        <v>0</v>
      </c>
      <c r="BI916" s="206">
        <f>IF(N916="nulová",J916,0)</f>
        <v>0</v>
      </c>
      <c r="BJ916" s="18" t="s">
        <v>85</v>
      </c>
      <c r="BK916" s="206">
        <f>ROUND(I916*H916,2)</f>
        <v>0</v>
      </c>
      <c r="BL916" s="18" t="s">
        <v>234</v>
      </c>
      <c r="BM916" s="205" t="s">
        <v>2213</v>
      </c>
    </row>
    <row r="917" spans="1:65" s="13" customFormat="1" ht="11.25">
      <c r="B917" s="207"/>
      <c r="C917" s="208"/>
      <c r="D917" s="209" t="s">
        <v>236</v>
      </c>
      <c r="E917" s="208"/>
      <c r="F917" s="211" t="s">
        <v>1998</v>
      </c>
      <c r="G917" s="208"/>
      <c r="H917" s="212">
        <v>1.02</v>
      </c>
      <c r="I917" s="213"/>
      <c r="J917" s="208"/>
      <c r="K917" s="208"/>
      <c r="L917" s="214"/>
      <c r="M917" s="215"/>
      <c r="N917" s="216"/>
      <c r="O917" s="216"/>
      <c r="P917" s="216"/>
      <c r="Q917" s="216"/>
      <c r="R917" s="216"/>
      <c r="S917" s="216"/>
      <c r="T917" s="217"/>
      <c r="AT917" s="218" t="s">
        <v>236</v>
      </c>
      <c r="AU917" s="218" t="s">
        <v>88</v>
      </c>
      <c r="AV917" s="13" t="s">
        <v>88</v>
      </c>
      <c r="AW917" s="13" t="s">
        <v>4</v>
      </c>
      <c r="AX917" s="13" t="s">
        <v>85</v>
      </c>
      <c r="AY917" s="218" t="s">
        <v>227</v>
      </c>
    </row>
    <row r="918" spans="1:65" s="2" customFormat="1" ht="14.45" customHeight="1">
      <c r="A918" s="35"/>
      <c r="B918" s="36"/>
      <c r="C918" s="194" t="s">
        <v>2214</v>
      </c>
      <c r="D918" s="194" t="s">
        <v>229</v>
      </c>
      <c r="E918" s="195" t="s">
        <v>2215</v>
      </c>
      <c r="F918" s="196" t="s">
        <v>2216</v>
      </c>
      <c r="G918" s="197" t="s">
        <v>342</v>
      </c>
      <c r="H918" s="198">
        <v>1</v>
      </c>
      <c r="I918" s="199"/>
      <c r="J918" s="200">
        <f>ROUND(I918*H918,2)</f>
        <v>0</v>
      </c>
      <c r="K918" s="196" t="s">
        <v>233</v>
      </c>
      <c r="L918" s="40"/>
      <c r="M918" s="201" t="s">
        <v>1</v>
      </c>
      <c r="N918" s="202" t="s">
        <v>42</v>
      </c>
      <c r="O918" s="72"/>
      <c r="P918" s="203">
        <f>O918*H918</f>
        <v>0</v>
      </c>
      <c r="Q918" s="203">
        <v>1.6299999999999999E-3</v>
      </c>
      <c r="R918" s="203">
        <f>Q918*H918</f>
        <v>1.6299999999999999E-3</v>
      </c>
      <c r="S918" s="203">
        <v>0</v>
      </c>
      <c r="T918" s="204">
        <f>S918*H918</f>
        <v>0</v>
      </c>
      <c r="U918" s="35"/>
      <c r="V918" s="35"/>
      <c r="W918" s="35"/>
      <c r="X918" s="35"/>
      <c r="Y918" s="35"/>
      <c r="Z918" s="35"/>
      <c r="AA918" s="35"/>
      <c r="AB918" s="35"/>
      <c r="AC918" s="35"/>
      <c r="AD918" s="35"/>
      <c r="AE918" s="35"/>
      <c r="AR918" s="205" t="s">
        <v>234</v>
      </c>
      <c r="AT918" s="205" t="s">
        <v>229</v>
      </c>
      <c r="AU918" s="205" t="s">
        <v>88</v>
      </c>
      <c r="AY918" s="18" t="s">
        <v>227</v>
      </c>
      <c r="BE918" s="206">
        <f>IF(N918="základní",J918,0)</f>
        <v>0</v>
      </c>
      <c r="BF918" s="206">
        <f>IF(N918="snížená",J918,0)</f>
        <v>0</v>
      </c>
      <c r="BG918" s="206">
        <f>IF(N918="zákl. přenesená",J918,0)</f>
        <v>0</v>
      </c>
      <c r="BH918" s="206">
        <f>IF(N918="sníž. přenesená",J918,0)</f>
        <v>0</v>
      </c>
      <c r="BI918" s="206">
        <f>IF(N918="nulová",J918,0)</f>
        <v>0</v>
      </c>
      <c r="BJ918" s="18" t="s">
        <v>85</v>
      </c>
      <c r="BK918" s="206">
        <f>ROUND(I918*H918,2)</f>
        <v>0</v>
      </c>
      <c r="BL918" s="18" t="s">
        <v>234</v>
      </c>
      <c r="BM918" s="205" t="s">
        <v>2217</v>
      </c>
    </row>
    <row r="919" spans="1:65" s="13" customFormat="1" ht="11.25">
      <c r="B919" s="207"/>
      <c r="C919" s="208"/>
      <c r="D919" s="209" t="s">
        <v>236</v>
      </c>
      <c r="E919" s="210" t="s">
        <v>1</v>
      </c>
      <c r="F919" s="211" t="s">
        <v>2039</v>
      </c>
      <c r="G919" s="208"/>
      <c r="H919" s="212">
        <v>1</v>
      </c>
      <c r="I919" s="213"/>
      <c r="J919" s="208"/>
      <c r="K919" s="208"/>
      <c r="L919" s="214"/>
      <c r="M919" s="215"/>
      <c r="N919" s="216"/>
      <c r="O919" s="216"/>
      <c r="P919" s="216"/>
      <c r="Q919" s="216"/>
      <c r="R919" s="216"/>
      <c r="S919" s="216"/>
      <c r="T919" s="217"/>
      <c r="AT919" s="218" t="s">
        <v>236</v>
      </c>
      <c r="AU919" s="218" t="s">
        <v>88</v>
      </c>
      <c r="AV919" s="13" t="s">
        <v>88</v>
      </c>
      <c r="AW919" s="13" t="s">
        <v>32</v>
      </c>
      <c r="AX919" s="13" t="s">
        <v>85</v>
      </c>
      <c r="AY919" s="218" t="s">
        <v>227</v>
      </c>
    </row>
    <row r="920" spans="1:65" s="2" customFormat="1" ht="24.2" customHeight="1">
      <c r="A920" s="35"/>
      <c r="B920" s="36"/>
      <c r="C920" s="251" t="s">
        <v>2218</v>
      </c>
      <c r="D920" s="251" t="s">
        <v>556</v>
      </c>
      <c r="E920" s="252" t="s">
        <v>2219</v>
      </c>
      <c r="F920" s="253" t="s">
        <v>2220</v>
      </c>
      <c r="G920" s="254" t="s">
        <v>342</v>
      </c>
      <c r="H920" s="255">
        <v>1</v>
      </c>
      <c r="I920" s="256"/>
      <c r="J920" s="257">
        <f>ROUND(I920*H920,2)</f>
        <v>0</v>
      </c>
      <c r="K920" s="253" t="s">
        <v>249</v>
      </c>
      <c r="L920" s="258"/>
      <c r="M920" s="259" t="s">
        <v>1</v>
      </c>
      <c r="N920" s="260" t="s">
        <v>42</v>
      </c>
      <c r="O920" s="72"/>
      <c r="P920" s="203">
        <f>O920*H920</f>
        <v>0</v>
      </c>
      <c r="Q920" s="203">
        <v>9.7999999999999997E-3</v>
      </c>
      <c r="R920" s="203">
        <f>Q920*H920</f>
        <v>9.7999999999999997E-3</v>
      </c>
      <c r="S920" s="203">
        <v>0</v>
      </c>
      <c r="T920" s="204">
        <f>S920*H920</f>
        <v>0</v>
      </c>
      <c r="U920" s="35"/>
      <c r="V920" s="35"/>
      <c r="W920" s="35"/>
      <c r="X920" s="35"/>
      <c r="Y920" s="35"/>
      <c r="Z920" s="35"/>
      <c r="AA920" s="35"/>
      <c r="AB920" s="35"/>
      <c r="AC920" s="35"/>
      <c r="AD920" s="35"/>
      <c r="AE920" s="35"/>
      <c r="AR920" s="205" t="s">
        <v>271</v>
      </c>
      <c r="AT920" s="205" t="s">
        <v>556</v>
      </c>
      <c r="AU920" s="205" t="s">
        <v>88</v>
      </c>
      <c r="AY920" s="18" t="s">
        <v>227</v>
      </c>
      <c r="BE920" s="206">
        <f>IF(N920="základní",J920,0)</f>
        <v>0</v>
      </c>
      <c r="BF920" s="206">
        <f>IF(N920="snížená",J920,0)</f>
        <v>0</v>
      </c>
      <c r="BG920" s="206">
        <f>IF(N920="zákl. přenesená",J920,0)</f>
        <v>0</v>
      </c>
      <c r="BH920" s="206">
        <f>IF(N920="sníž. přenesená",J920,0)</f>
        <v>0</v>
      </c>
      <c r="BI920" s="206">
        <f>IF(N920="nulová",J920,0)</f>
        <v>0</v>
      </c>
      <c r="BJ920" s="18" t="s">
        <v>85</v>
      </c>
      <c r="BK920" s="206">
        <f>ROUND(I920*H920,2)</f>
        <v>0</v>
      </c>
      <c r="BL920" s="18" t="s">
        <v>234</v>
      </c>
      <c r="BM920" s="205" t="s">
        <v>2221</v>
      </c>
    </row>
    <row r="921" spans="1:65" s="2" customFormat="1" ht="14.45" customHeight="1">
      <c r="A921" s="35"/>
      <c r="B921" s="36"/>
      <c r="C921" s="194" t="s">
        <v>2222</v>
      </c>
      <c r="D921" s="194" t="s">
        <v>229</v>
      </c>
      <c r="E921" s="195" t="s">
        <v>2223</v>
      </c>
      <c r="F921" s="196" t="s">
        <v>2224</v>
      </c>
      <c r="G921" s="197" t="s">
        <v>342</v>
      </c>
      <c r="H921" s="198">
        <v>7</v>
      </c>
      <c r="I921" s="199"/>
      <c r="J921" s="200">
        <f>ROUND(I921*H921,2)</f>
        <v>0</v>
      </c>
      <c r="K921" s="196" t="s">
        <v>233</v>
      </c>
      <c r="L921" s="40"/>
      <c r="M921" s="201" t="s">
        <v>1</v>
      </c>
      <c r="N921" s="202" t="s">
        <v>42</v>
      </c>
      <c r="O921" s="72"/>
      <c r="P921" s="203">
        <f>O921*H921</f>
        <v>0</v>
      </c>
      <c r="Q921" s="203">
        <v>1.6199999999999999E-3</v>
      </c>
      <c r="R921" s="203">
        <f>Q921*H921</f>
        <v>1.1339999999999999E-2</v>
      </c>
      <c r="S921" s="203">
        <v>0</v>
      </c>
      <c r="T921" s="204">
        <f>S921*H921</f>
        <v>0</v>
      </c>
      <c r="U921" s="35"/>
      <c r="V921" s="35"/>
      <c r="W921" s="35"/>
      <c r="X921" s="35"/>
      <c r="Y921" s="35"/>
      <c r="Z921" s="35"/>
      <c r="AA921" s="35"/>
      <c r="AB921" s="35"/>
      <c r="AC921" s="35"/>
      <c r="AD921" s="35"/>
      <c r="AE921" s="35"/>
      <c r="AR921" s="205" t="s">
        <v>234</v>
      </c>
      <c r="AT921" s="205" t="s">
        <v>229</v>
      </c>
      <c r="AU921" s="205" t="s">
        <v>88</v>
      </c>
      <c r="AY921" s="18" t="s">
        <v>227</v>
      </c>
      <c r="BE921" s="206">
        <f>IF(N921="základní",J921,0)</f>
        <v>0</v>
      </c>
      <c r="BF921" s="206">
        <f>IF(N921="snížená",J921,0)</f>
        <v>0</v>
      </c>
      <c r="BG921" s="206">
        <f>IF(N921="zákl. přenesená",J921,0)</f>
        <v>0</v>
      </c>
      <c r="BH921" s="206">
        <f>IF(N921="sníž. přenesená",J921,0)</f>
        <v>0</v>
      </c>
      <c r="BI921" s="206">
        <f>IF(N921="nulová",J921,0)</f>
        <v>0</v>
      </c>
      <c r="BJ921" s="18" t="s">
        <v>85</v>
      </c>
      <c r="BK921" s="206">
        <f>ROUND(I921*H921,2)</f>
        <v>0</v>
      </c>
      <c r="BL921" s="18" t="s">
        <v>234</v>
      </c>
      <c r="BM921" s="205" t="s">
        <v>2225</v>
      </c>
    </row>
    <row r="922" spans="1:65" s="14" customFormat="1" ht="11.25">
      <c r="B922" s="219"/>
      <c r="C922" s="220"/>
      <c r="D922" s="209" t="s">
        <v>236</v>
      </c>
      <c r="E922" s="221" t="s">
        <v>1</v>
      </c>
      <c r="F922" s="222" t="s">
        <v>2226</v>
      </c>
      <c r="G922" s="220"/>
      <c r="H922" s="221" t="s">
        <v>1</v>
      </c>
      <c r="I922" s="223"/>
      <c r="J922" s="220"/>
      <c r="K922" s="220"/>
      <c r="L922" s="224"/>
      <c r="M922" s="225"/>
      <c r="N922" s="226"/>
      <c r="O922" s="226"/>
      <c r="P922" s="226"/>
      <c r="Q922" s="226"/>
      <c r="R922" s="226"/>
      <c r="S922" s="226"/>
      <c r="T922" s="227"/>
      <c r="AT922" s="228" t="s">
        <v>236</v>
      </c>
      <c r="AU922" s="228" t="s">
        <v>88</v>
      </c>
      <c r="AV922" s="14" t="s">
        <v>85</v>
      </c>
      <c r="AW922" s="14" t="s">
        <v>32</v>
      </c>
      <c r="AX922" s="14" t="s">
        <v>77</v>
      </c>
      <c r="AY922" s="228" t="s">
        <v>227</v>
      </c>
    </row>
    <row r="923" spans="1:65" s="13" customFormat="1" ht="11.25">
      <c r="B923" s="207"/>
      <c r="C923" s="208"/>
      <c r="D923" s="209" t="s">
        <v>236</v>
      </c>
      <c r="E923" s="210" t="s">
        <v>1</v>
      </c>
      <c r="F923" s="211" t="s">
        <v>2227</v>
      </c>
      <c r="G923" s="208"/>
      <c r="H923" s="212">
        <v>3</v>
      </c>
      <c r="I923" s="213"/>
      <c r="J923" s="208"/>
      <c r="K923" s="208"/>
      <c r="L923" s="214"/>
      <c r="M923" s="215"/>
      <c r="N923" s="216"/>
      <c r="O923" s="216"/>
      <c r="P923" s="216"/>
      <c r="Q923" s="216"/>
      <c r="R923" s="216"/>
      <c r="S923" s="216"/>
      <c r="T923" s="217"/>
      <c r="AT923" s="218" t="s">
        <v>236</v>
      </c>
      <c r="AU923" s="218" t="s">
        <v>88</v>
      </c>
      <c r="AV923" s="13" t="s">
        <v>88</v>
      </c>
      <c r="AW923" s="13" t="s">
        <v>32</v>
      </c>
      <c r="AX923" s="13" t="s">
        <v>77</v>
      </c>
      <c r="AY923" s="218" t="s">
        <v>227</v>
      </c>
    </row>
    <row r="924" spans="1:65" s="13" customFormat="1" ht="11.25">
      <c r="B924" s="207"/>
      <c r="C924" s="208"/>
      <c r="D924" s="209" t="s">
        <v>236</v>
      </c>
      <c r="E924" s="210" t="s">
        <v>1</v>
      </c>
      <c r="F924" s="211" t="s">
        <v>2180</v>
      </c>
      <c r="G924" s="208"/>
      <c r="H924" s="212">
        <v>4</v>
      </c>
      <c r="I924" s="213"/>
      <c r="J924" s="208"/>
      <c r="K924" s="208"/>
      <c r="L924" s="214"/>
      <c r="M924" s="215"/>
      <c r="N924" s="216"/>
      <c r="O924" s="216"/>
      <c r="P924" s="216"/>
      <c r="Q924" s="216"/>
      <c r="R924" s="216"/>
      <c r="S924" s="216"/>
      <c r="T924" s="217"/>
      <c r="AT924" s="218" t="s">
        <v>236</v>
      </c>
      <c r="AU924" s="218" t="s">
        <v>88</v>
      </c>
      <c r="AV924" s="13" t="s">
        <v>88</v>
      </c>
      <c r="AW924" s="13" t="s">
        <v>32</v>
      </c>
      <c r="AX924" s="13" t="s">
        <v>77</v>
      </c>
      <c r="AY924" s="218" t="s">
        <v>227</v>
      </c>
    </row>
    <row r="925" spans="1:65" s="15" customFormat="1" ht="11.25">
      <c r="B925" s="229"/>
      <c r="C925" s="230"/>
      <c r="D925" s="209" t="s">
        <v>236</v>
      </c>
      <c r="E925" s="231" t="s">
        <v>1</v>
      </c>
      <c r="F925" s="232" t="s">
        <v>244</v>
      </c>
      <c r="G925" s="230"/>
      <c r="H925" s="233">
        <v>7</v>
      </c>
      <c r="I925" s="234"/>
      <c r="J925" s="230"/>
      <c r="K925" s="230"/>
      <c r="L925" s="235"/>
      <c r="M925" s="236"/>
      <c r="N925" s="237"/>
      <c r="O925" s="237"/>
      <c r="P925" s="237"/>
      <c r="Q925" s="237"/>
      <c r="R925" s="237"/>
      <c r="S925" s="237"/>
      <c r="T925" s="238"/>
      <c r="AT925" s="239" t="s">
        <v>236</v>
      </c>
      <c r="AU925" s="239" t="s">
        <v>88</v>
      </c>
      <c r="AV925" s="15" t="s">
        <v>234</v>
      </c>
      <c r="AW925" s="15" t="s">
        <v>32</v>
      </c>
      <c r="AX925" s="15" t="s">
        <v>85</v>
      </c>
      <c r="AY925" s="239" t="s">
        <v>227</v>
      </c>
    </row>
    <row r="926" spans="1:65" s="2" customFormat="1" ht="24.2" customHeight="1">
      <c r="A926" s="35"/>
      <c r="B926" s="36"/>
      <c r="C926" s="251" t="s">
        <v>2228</v>
      </c>
      <c r="D926" s="251" t="s">
        <v>556</v>
      </c>
      <c r="E926" s="252" t="s">
        <v>2229</v>
      </c>
      <c r="F926" s="253" t="s">
        <v>2230</v>
      </c>
      <c r="G926" s="254" t="s">
        <v>342</v>
      </c>
      <c r="H926" s="255">
        <v>7</v>
      </c>
      <c r="I926" s="256"/>
      <c r="J926" s="257">
        <f>ROUND(I926*H926,2)</f>
        <v>0</v>
      </c>
      <c r="K926" s="253" t="s">
        <v>233</v>
      </c>
      <c r="L926" s="258"/>
      <c r="M926" s="259" t="s">
        <v>1</v>
      </c>
      <c r="N926" s="260" t="s">
        <v>42</v>
      </c>
      <c r="O926" s="72"/>
      <c r="P926" s="203">
        <f>O926*H926</f>
        <v>0</v>
      </c>
      <c r="Q926" s="203">
        <v>1.7999999999999999E-2</v>
      </c>
      <c r="R926" s="203">
        <f>Q926*H926</f>
        <v>0.126</v>
      </c>
      <c r="S926" s="203">
        <v>0</v>
      </c>
      <c r="T926" s="204">
        <f>S926*H926</f>
        <v>0</v>
      </c>
      <c r="U926" s="35"/>
      <c r="V926" s="35"/>
      <c r="W926" s="35"/>
      <c r="X926" s="35"/>
      <c r="Y926" s="35"/>
      <c r="Z926" s="35"/>
      <c r="AA926" s="35"/>
      <c r="AB926" s="35"/>
      <c r="AC926" s="35"/>
      <c r="AD926" s="35"/>
      <c r="AE926" s="35"/>
      <c r="AR926" s="205" t="s">
        <v>271</v>
      </c>
      <c r="AT926" s="205" t="s">
        <v>556</v>
      </c>
      <c r="AU926" s="205" t="s">
        <v>88</v>
      </c>
      <c r="AY926" s="18" t="s">
        <v>227</v>
      </c>
      <c r="BE926" s="206">
        <f>IF(N926="základní",J926,0)</f>
        <v>0</v>
      </c>
      <c r="BF926" s="206">
        <f>IF(N926="snížená",J926,0)</f>
        <v>0</v>
      </c>
      <c r="BG926" s="206">
        <f>IF(N926="zákl. přenesená",J926,0)</f>
        <v>0</v>
      </c>
      <c r="BH926" s="206">
        <f>IF(N926="sníž. přenesená",J926,0)</f>
        <v>0</v>
      </c>
      <c r="BI926" s="206">
        <f>IF(N926="nulová",J926,0)</f>
        <v>0</v>
      </c>
      <c r="BJ926" s="18" t="s">
        <v>85</v>
      </c>
      <c r="BK926" s="206">
        <f>ROUND(I926*H926,2)</f>
        <v>0</v>
      </c>
      <c r="BL926" s="18" t="s">
        <v>234</v>
      </c>
      <c r="BM926" s="205" t="s">
        <v>2231</v>
      </c>
    </row>
    <row r="927" spans="1:65" s="2" customFormat="1" ht="24.2" customHeight="1">
      <c r="A927" s="35"/>
      <c r="B927" s="36"/>
      <c r="C927" s="194" t="s">
        <v>2232</v>
      </c>
      <c r="D927" s="194" t="s">
        <v>229</v>
      </c>
      <c r="E927" s="195" t="s">
        <v>2233</v>
      </c>
      <c r="F927" s="196" t="s">
        <v>2234</v>
      </c>
      <c r="G927" s="197" t="s">
        <v>342</v>
      </c>
      <c r="H927" s="198">
        <v>3</v>
      </c>
      <c r="I927" s="199"/>
      <c r="J927" s="200">
        <f>ROUND(I927*H927,2)</f>
        <v>0</v>
      </c>
      <c r="K927" s="196" t="s">
        <v>249</v>
      </c>
      <c r="L927" s="40"/>
      <c r="M927" s="201" t="s">
        <v>1</v>
      </c>
      <c r="N927" s="202" t="s">
        <v>42</v>
      </c>
      <c r="O927" s="72"/>
      <c r="P927" s="203">
        <f>O927*H927</f>
        <v>0</v>
      </c>
      <c r="Q927" s="203">
        <v>1.65E-3</v>
      </c>
      <c r="R927" s="203">
        <f>Q927*H927</f>
        <v>4.9499999999999995E-3</v>
      </c>
      <c r="S927" s="203">
        <v>0</v>
      </c>
      <c r="T927" s="204">
        <f>S927*H927</f>
        <v>0</v>
      </c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R927" s="205" t="s">
        <v>234</v>
      </c>
      <c r="AT927" s="205" t="s">
        <v>229</v>
      </c>
      <c r="AU927" s="205" t="s">
        <v>88</v>
      </c>
      <c r="AY927" s="18" t="s">
        <v>227</v>
      </c>
      <c r="BE927" s="206">
        <f>IF(N927="základní",J927,0)</f>
        <v>0</v>
      </c>
      <c r="BF927" s="206">
        <f>IF(N927="snížená",J927,0)</f>
        <v>0</v>
      </c>
      <c r="BG927" s="206">
        <f>IF(N927="zákl. přenesená",J927,0)</f>
        <v>0</v>
      </c>
      <c r="BH927" s="206">
        <f>IF(N927="sníž. přenesená",J927,0)</f>
        <v>0</v>
      </c>
      <c r="BI927" s="206">
        <f>IF(N927="nulová",J927,0)</f>
        <v>0</v>
      </c>
      <c r="BJ927" s="18" t="s">
        <v>85</v>
      </c>
      <c r="BK927" s="206">
        <f>ROUND(I927*H927,2)</f>
        <v>0</v>
      </c>
      <c r="BL927" s="18" t="s">
        <v>234</v>
      </c>
      <c r="BM927" s="205" t="s">
        <v>2235</v>
      </c>
    </row>
    <row r="928" spans="1:65" s="14" customFormat="1" ht="11.25">
      <c r="B928" s="219"/>
      <c r="C928" s="220"/>
      <c r="D928" s="209" t="s">
        <v>236</v>
      </c>
      <c r="E928" s="221" t="s">
        <v>1</v>
      </c>
      <c r="F928" s="222" t="s">
        <v>2226</v>
      </c>
      <c r="G928" s="220"/>
      <c r="H928" s="221" t="s">
        <v>1</v>
      </c>
      <c r="I928" s="223"/>
      <c r="J928" s="220"/>
      <c r="K928" s="220"/>
      <c r="L928" s="224"/>
      <c r="M928" s="225"/>
      <c r="N928" s="226"/>
      <c r="O928" s="226"/>
      <c r="P928" s="226"/>
      <c r="Q928" s="226"/>
      <c r="R928" s="226"/>
      <c r="S928" s="226"/>
      <c r="T928" s="227"/>
      <c r="AT928" s="228" t="s">
        <v>236</v>
      </c>
      <c r="AU928" s="228" t="s">
        <v>88</v>
      </c>
      <c r="AV928" s="14" t="s">
        <v>85</v>
      </c>
      <c r="AW928" s="14" t="s">
        <v>32</v>
      </c>
      <c r="AX928" s="14" t="s">
        <v>77</v>
      </c>
      <c r="AY928" s="228" t="s">
        <v>227</v>
      </c>
    </row>
    <row r="929" spans="1:65" s="13" customFormat="1" ht="11.25">
      <c r="B929" s="207"/>
      <c r="C929" s="208"/>
      <c r="D929" s="209" t="s">
        <v>236</v>
      </c>
      <c r="E929" s="210" t="s">
        <v>1</v>
      </c>
      <c r="F929" s="211" t="s">
        <v>2236</v>
      </c>
      <c r="G929" s="208"/>
      <c r="H929" s="212">
        <v>1</v>
      </c>
      <c r="I929" s="213"/>
      <c r="J929" s="208"/>
      <c r="K929" s="208"/>
      <c r="L929" s="214"/>
      <c r="M929" s="215"/>
      <c r="N929" s="216"/>
      <c r="O929" s="216"/>
      <c r="P929" s="216"/>
      <c r="Q929" s="216"/>
      <c r="R929" s="216"/>
      <c r="S929" s="216"/>
      <c r="T929" s="217"/>
      <c r="AT929" s="218" t="s">
        <v>236</v>
      </c>
      <c r="AU929" s="218" t="s">
        <v>88</v>
      </c>
      <c r="AV929" s="13" t="s">
        <v>88</v>
      </c>
      <c r="AW929" s="13" t="s">
        <v>32</v>
      </c>
      <c r="AX929" s="13" t="s">
        <v>77</v>
      </c>
      <c r="AY929" s="218" t="s">
        <v>227</v>
      </c>
    </row>
    <row r="930" spans="1:65" s="13" customFormat="1" ht="11.25">
      <c r="B930" s="207"/>
      <c r="C930" s="208"/>
      <c r="D930" s="209" t="s">
        <v>236</v>
      </c>
      <c r="E930" s="210" t="s">
        <v>1</v>
      </c>
      <c r="F930" s="211" t="s">
        <v>2026</v>
      </c>
      <c r="G930" s="208"/>
      <c r="H930" s="212">
        <v>1</v>
      </c>
      <c r="I930" s="213"/>
      <c r="J930" s="208"/>
      <c r="K930" s="208"/>
      <c r="L930" s="214"/>
      <c r="M930" s="215"/>
      <c r="N930" s="216"/>
      <c r="O930" s="216"/>
      <c r="P930" s="216"/>
      <c r="Q930" s="216"/>
      <c r="R930" s="216"/>
      <c r="S930" s="216"/>
      <c r="T930" s="217"/>
      <c r="AT930" s="218" t="s">
        <v>236</v>
      </c>
      <c r="AU930" s="218" t="s">
        <v>88</v>
      </c>
      <c r="AV930" s="13" t="s">
        <v>88</v>
      </c>
      <c r="AW930" s="13" t="s">
        <v>32</v>
      </c>
      <c r="AX930" s="13" t="s">
        <v>77</v>
      </c>
      <c r="AY930" s="218" t="s">
        <v>227</v>
      </c>
    </row>
    <row r="931" spans="1:65" s="13" customFormat="1" ht="11.25">
      <c r="B931" s="207"/>
      <c r="C931" s="208"/>
      <c r="D931" s="209" t="s">
        <v>236</v>
      </c>
      <c r="E931" s="210" t="s">
        <v>1</v>
      </c>
      <c r="F931" s="211" t="s">
        <v>1934</v>
      </c>
      <c r="G931" s="208"/>
      <c r="H931" s="212">
        <v>1</v>
      </c>
      <c r="I931" s="213"/>
      <c r="J931" s="208"/>
      <c r="K931" s="208"/>
      <c r="L931" s="214"/>
      <c r="M931" s="215"/>
      <c r="N931" s="216"/>
      <c r="O931" s="216"/>
      <c r="P931" s="216"/>
      <c r="Q931" s="216"/>
      <c r="R931" s="216"/>
      <c r="S931" s="216"/>
      <c r="T931" s="217"/>
      <c r="AT931" s="218" t="s">
        <v>236</v>
      </c>
      <c r="AU931" s="218" t="s">
        <v>88</v>
      </c>
      <c r="AV931" s="13" t="s">
        <v>88</v>
      </c>
      <c r="AW931" s="13" t="s">
        <v>32</v>
      </c>
      <c r="AX931" s="13" t="s">
        <v>77</v>
      </c>
      <c r="AY931" s="218" t="s">
        <v>227</v>
      </c>
    </row>
    <row r="932" spans="1:65" s="15" customFormat="1" ht="11.25">
      <c r="B932" s="229"/>
      <c r="C932" s="230"/>
      <c r="D932" s="209" t="s">
        <v>236</v>
      </c>
      <c r="E932" s="231" t="s">
        <v>1</v>
      </c>
      <c r="F932" s="232" t="s">
        <v>244</v>
      </c>
      <c r="G932" s="230"/>
      <c r="H932" s="233">
        <v>3</v>
      </c>
      <c r="I932" s="234"/>
      <c r="J932" s="230"/>
      <c r="K932" s="230"/>
      <c r="L932" s="235"/>
      <c r="M932" s="236"/>
      <c r="N932" s="237"/>
      <c r="O932" s="237"/>
      <c r="P932" s="237"/>
      <c r="Q932" s="237"/>
      <c r="R932" s="237"/>
      <c r="S932" s="237"/>
      <c r="T932" s="238"/>
      <c r="AT932" s="239" t="s">
        <v>236</v>
      </c>
      <c r="AU932" s="239" t="s">
        <v>88</v>
      </c>
      <c r="AV932" s="15" t="s">
        <v>234</v>
      </c>
      <c r="AW932" s="15" t="s">
        <v>32</v>
      </c>
      <c r="AX932" s="15" t="s">
        <v>85</v>
      </c>
      <c r="AY932" s="239" t="s">
        <v>227</v>
      </c>
    </row>
    <row r="933" spans="1:65" s="2" customFormat="1" ht="24.2" customHeight="1">
      <c r="A933" s="35"/>
      <c r="B933" s="36"/>
      <c r="C933" s="251" t="s">
        <v>2237</v>
      </c>
      <c r="D933" s="251" t="s">
        <v>556</v>
      </c>
      <c r="E933" s="252" t="s">
        <v>2238</v>
      </c>
      <c r="F933" s="253" t="s">
        <v>2239</v>
      </c>
      <c r="G933" s="254" t="s">
        <v>342</v>
      </c>
      <c r="H933" s="255">
        <v>3</v>
      </c>
      <c r="I933" s="256"/>
      <c r="J933" s="257">
        <f>ROUND(I933*H933,2)</f>
        <v>0</v>
      </c>
      <c r="K933" s="253" t="s">
        <v>233</v>
      </c>
      <c r="L933" s="258"/>
      <c r="M933" s="259" t="s">
        <v>1</v>
      </c>
      <c r="N933" s="260" t="s">
        <v>42</v>
      </c>
      <c r="O933" s="72"/>
      <c r="P933" s="203">
        <f>O933*H933</f>
        <v>0</v>
      </c>
      <c r="Q933" s="203">
        <v>2.3E-2</v>
      </c>
      <c r="R933" s="203">
        <f>Q933*H933</f>
        <v>6.9000000000000006E-2</v>
      </c>
      <c r="S933" s="203">
        <v>0</v>
      </c>
      <c r="T933" s="204">
        <f>S933*H933</f>
        <v>0</v>
      </c>
      <c r="U933" s="35"/>
      <c r="V933" s="35"/>
      <c r="W933" s="35"/>
      <c r="X933" s="35"/>
      <c r="Y933" s="35"/>
      <c r="Z933" s="35"/>
      <c r="AA933" s="35"/>
      <c r="AB933" s="35"/>
      <c r="AC933" s="35"/>
      <c r="AD933" s="35"/>
      <c r="AE933" s="35"/>
      <c r="AR933" s="205" t="s">
        <v>271</v>
      </c>
      <c r="AT933" s="205" t="s">
        <v>556</v>
      </c>
      <c r="AU933" s="205" t="s">
        <v>88</v>
      </c>
      <c r="AY933" s="18" t="s">
        <v>227</v>
      </c>
      <c r="BE933" s="206">
        <f>IF(N933="základní",J933,0)</f>
        <v>0</v>
      </c>
      <c r="BF933" s="206">
        <f>IF(N933="snížená",J933,0)</f>
        <v>0</v>
      </c>
      <c r="BG933" s="206">
        <f>IF(N933="zákl. přenesená",J933,0)</f>
        <v>0</v>
      </c>
      <c r="BH933" s="206">
        <f>IF(N933="sníž. přenesená",J933,0)</f>
        <v>0</v>
      </c>
      <c r="BI933" s="206">
        <f>IF(N933="nulová",J933,0)</f>
        <v>0</v>
      </c>
      <c r="BJ933" s="18" t="s">
        <v>85</v>
      </c>
      <c r="BK933" s="206">
        <f>ROUND(I933*H933,2)</f>
        <v>0</v>
      </c>
      <c r="BL933" s="18" t="s">
        <v>234</v>
      </c>
      <c r="BM933" s="205" t="s">
        <v>2240</v>
      </c>
    </row>
    <row r="934" spans="1:65" s="2" customFormat="1" ht="24.2" customHeight="1">
      <c r="A934" s="35"/>
      <c r="B934" s="36"/>
      <c r="C934" s="194" t="s">
        <v>2241</v>
      </c>
      <c r="D934" s="194" t="s">
        <v>229</v>
      </c>
      <c r="E934" s="195" t="s">
        <v>2242</v>
      </c>
      <c r="F934" s="196" t="s">
        <v>2243</v>
      </c>
      <c r="G934" s="197" t="s">
        <v>342</v>
      </c>
      <c r="H934" s="198">
        <v>12</v>
      </c>
      <c r="I934" s="199"/>
      <c r="J934" s="200">
        <f>ROUND(I934*H934,2)</f>
        <v>0</v>
      </c>
      <c r="K934" s="196" t="s">
        <v>249</v>
      </c>
      <c r="L934" s="40"/>
      <c r="M934" s="201" t="s">
        <v>1</v>
      </c>
      <c r="N934" s="202" t="s">
        <v>42</v>
      </c>
      <c r="O934" s="72"/>
      <c r="P934" s="203">
        <f>O934*H934</f>
        <v>0</v>
      </c>
      <c r="Q934" s="203">
        <v>2.96E-3</v>
      </c>
      <c r="R934" s="203">
        <f>Q934*H934</f>
        <v>3.5519999999999996E-2</v>
      </c>
      <c r="S934" s="203">
        <v>0</v>
      </c>
      <c r="T934" s="204">
        <f>S934*H934</f>
        <v>0</v>
      </c>
      <c r="U934" s="35"/>
      <c r="V934" s="35"/>
      <c r="W934" s="35"/>
      <c r="X934" s="35"/>
      <c r="Y934" s="35"/>
      <c r="Z934" s="35"/>
      <c r="AA934" s="35"/>
      <c r="AB934" s="35"/>
      <c r="AC934" s="35"/>
      <c r="AD934" s="35"/>
      <c r="AE934" s="35"/>
      <c r="AR934" s="205" t="s">
        <v>234</v>
      </c>
      <c r="AT934" s="205" t="s">
        <v>229</v>
      </c>
      <c r="AU934" s="205" t="s">
        <v>88</v>
      </c>
      <c r="AY934" s="18" t="s">
        <v>227</v>
      </c>
      <c r="BE934" s="206">
        <f>IF(N934="základní",J934,0)</f>
        <v>0</v>
      </c>
      <c r="BF934" s="206">
        <f>IF(N934="snížená",J934,0)</f>
        <v>0</v>
      </c>
      <c r="BG934" s="206">
        <f>IF(N934="zákl. přenesená",J934,0)</f>
        <v>0</v>
      </c>
      <c r="BH934" s="206">
        <f>IF(N934="sníž. přenesená",J934,0)</f>
        <v>0</v>
      </c>
      <c r="BI934" s="206">
        <f>IF(N934="nulová",J934,0)</f>
        <v>0</v>
      </c>
      <c r="BJ934" s="18" t="s">
        <v>85</v>
      </c>
      <c r="BK934" s="206">
        <f>ROUND(I934*H934,2)</f>
        <v>0</v>
      </c>
      <c r="BL934" s="18" t="s">
        <v>234</v>
      </c>
      <c r="BM934" s="205" t="s">
        <v>2244</v>
      </c>
    </row>
    <row r="935" spans="1:65" s="14" customFormat="1" ht="11.25">
      <c r="B935" s="219"/>
      <c r="C935" s="220"/>
      <c r="D935" s="209" t="s">
        <v>236</v>
      </c>
      <c r="E935" s="221" t="s">
        <v>1</v>
      </c>
      <c r="F935" s="222" t="s">
        <v>2226</v>
      </c>
      <c r="G935" s="220"/>
      <c r="H935" s="221" t="s">
        <v>1</v>
      </c>
      <c r="I935" s="223"/>
      <c r="J935" s="220"/>
      <c r="K935" s="220"/>
      <c r="L935" s="224"/>
      <c r="M935" s="225"/>
      <c r="N935" s="226"/>
      <c r="O935" s="226"/>
      <c r="P935" s="226"/>
      <c r="Q935" s="226"/>
      <c r="R935" s="226"/>
      <c r="S935" s="226"/>
      <c r="T935" s="227"/>
      <c r="AT935" s="228" t="s">
        <v>236</v>
      </c>
      <c r="AU935" s="228" t="s">
        <v>88</v>
      </c>
      <c r="AV935" s="14" t="s">
        <v>85</v>
      </c>
      <c r="AW935" s="14" t="s">
        <v>32</v>
      </c>
      <c r="AX935" s="14" t="s">
        <v>77</v>
      </c>
      <c r="AY935" s="228" t="s">
        <v>227</v>
      </c>
    </row>
    <row r="936" spans="1:65" s="13" customFormat="1" ht="11.25">
      <c r="B936" s="207"/>
      <c r="C936" s="208"/>
      <c r="D936" s="209" t="s">
        <v>236</v>
      </c>
      <c r="E936" s="210" t="s">
        <v>1</v>
      </c>
      <c r="F936" s="211" t="s">
        <v>2245</v>
      </c>
      <c r="G936" s="208"/>
      <c r="H936" s="212">
        <v>7</v>
      </c>
      <c r="I936" s="213"/>
      <c r="J936" s="208"/>
      <c r="K936" s="208"/>
      <c r="L936" s="214"/>
      <c r="M936" s="215"/>
      <c r="N936" s="216"/>
      <c r="O936" s="216"/>
      <c r="P936" s="216"/>
      <c r="Q936" s="216"/>
      <c r="R936" s="216"/>
      <c r="S936" s="216"/>
      <c r="T936" s="217"/>
      <c r="AT936" s="218" t="s">
        <v>236</v>
      </c>
      <c r="AU936" s="218" t="s">
        <v>88</v>
      </c>
      <c r="AV936" s="13" t="s">
        <v>88</v>
      </c>
      <c r="AW936" s="13" t="s">
        <v>32</v>
      </c>
      <c r="AX936" s="13" t="s">
        <v>77</v>
      </c>
      <c r="AY936" s="218" t="s">
        <v>227</v>
      </c>
    </row>
    <row r="937" spans="1:65" s="13" customFormat="1" ht="11.25">
      <c r="B937" s="207"/>
      <c r="C937" s="208"/>
      <c r="D937" s="209" t="s">
        <v>236</v>
      </c>
      <c r="E937" s="210" t="s">
        <v>1</v>
      </c>
      <c r="F937" s="211" t="s">
        <v>2083</v>
      </c>
      <c r="G937" s="208"/>
      <c r="H937" s="212">
        <v>3</v>
      </c>
      <c r="I937" s="213"/>
      <c r="J937" s="208"/>
      <c r="K937" s="208"/>
      <c r="L937" s="214"/>
      <c r="M937" s="215"/>
      <c r="N937" s="216"/>
      <c r="O937" s="216"/>
      <c r="P937" s="216"/>
      <c r="Q937" s="216"/>
      <c r="R937" s="216"/>
      <c r="S937" s="216"/>
      <c r="T937" s="217"/>
      <c r="AT937" s="218" t="s">
        <v>236</v>
      </c>
      <c r="AU937" s="218" t="s">
        <v>88</v>
      </c>
      <c r="AV937" s="13" t="s">
        <v>88</v>
      </c>
      <c r="AW937" s="13" t="s">
        <v>32</v>
      </c>
      <c r="AX937" s="13" t="s">
        <v>77</v>
      </c>
      <c r="AY937" s="218" t="s">
        <v>227</v>
      </c>
    </row>
    <row r="938" spans="1:65" s="13" customFormat="1" ht="11.25">
      <c r="B938" s="207"/>
      <c r="C938" s="208"/>
      <c r="D938" s="209" t="s">
        <v>236</v>
      </c>
      <c r="E938" s="210" t="s">
        <v>1</v>
      </c>
      <c r="F938" s="211" t="s">
        <v>1947</v>
      </c>
      <c r="G938" s="208"/>
      <c r="H938" s="212">
        <v>2</v>
      </c>
      <c r="I938" s="213"/>
      <c r="J938" s="208"/>
      <c r="K938" s="208"/>
      <c r="L938" s="214"/>
      <c r="M938" s="215"/>
      <c r="N938" s="216"/>
      <c r="O938" s="216"/>
      <c r="P938" s="216"/>
      <c r="Q938" s="216"/>
      <c r="R938" s="216"/>
      <c r="S938" s="216"/>
      <c r="T938" s="217"/>
      <c r="AT938" s="218" t="s">
        <v>236</v>
      </c>
      <c r="AU938" s="218" t="s">
        <v>88</v>
      </c>
      <c r="AV938" s="13" t="s">
        <v>88</v>
      </c>
      <c r="AW938" s="13" t="s">
        <v>32</v>
      </c>
      <c r="AX938" s="13" t="s">
        <v>77</v>
      </c>
      <c r="AY938" s="218" t="s">
        <v>227</v>
      </c>
    </row>
    <row r="939" spans="1:65" s="15" customFormat="1" ht="11.25">
      <c r="B939" s="229"/>
      <c r="C939" s="230"/>
      <c r="D939" s="209" t="s">
        <v>236</v>
      </c>
      <c r="E939" s="231" t="s">
        <v>1</v>
      </c>
      <c r="F939" s="232" t="s">
        <v>244</v>
      </c>
      <c r="G939" s="230"/>
      <c r="H939" s="233">
        <v>12</v>
      </c>
      <c r="I939" s="234"/>
      <c r="J939" s="230"/>
      <c r="K939" s="230"/>
      <c r="L939" s="235"/>
      <c r="M939" s="236"/>
      <c r="N939" s="237"/>
      <c r="O939" s="237"/>
      <c r="P939" s="237"/>
      <c r="Q939" s="237"/>
      <c r="R939" s="237"/>
      <c r="S939" s="237"/>
      <c r="T939" s="238"/>
      <c r="AT939" s="239" t="s">
        <v>236</v>
      </c>
      <c r="AU939" s="239" t="s">
        <v>88</v>
      </c>
      <c r="AV939" s="15" t="s">
        <v>234</v>
      </c>
      <c r="AW939" s="15" t="s">
        <v>32</v>
      </c>
      <c r="AX939" s="15" t="s">
        <v>85</v>
      </c>
      <c r="AY939" s="239" t="s">
        <v>227</v>
      </c>
    </row>
    <row r="940" spans="1:65" s="2" customFormat="1" ht="24.2" customHeight="1">
      <c r="A940" s="35"/>
      <c r="B940" s="36"/>
      <c r="C940" s="251" t="s">
        <v>2246</v>
      </c>
      <c r="D940" s="251" t="s">
        <v>556</v>
      </c>
      <c r="E940" s="252" t="s">
        <v>2247</v>
      </c>
      <c r="F940" s="253" t="s">
        <v>2248</v>
      </c>
      <c r="G940" s="254" t="s">
        <v>342</v>
      </c>
      <c r="H940" s="255">
        <v>12</v>
      </c>
      <c r="I940" s="256"/>
      <c r="J940" s="257">
        <f>ROUND(I940*H940,2)</f>
        <v>0</v>
      </c>
      <c r="K940" s="253" t="s">
        <v>233</v>
      </c>
      <c r="L940" s="258"/>
      <c r="M940" s="259" t="s">
        <v>1</v>
      </c>
      <c r="N940" s="260" t="s">
        <v>42</v>
      </c>
      <c r="O940" s="72"/>
      <c r="P940" s="203">
        <f>O940*H940</f>
        <v>0</v>
      </c>
      <c r="Q940" s="203">
        <v>4.5999999999999999E-2</v>
      </c>
      <c r="R940" s="203">
        <f>Q940*H940</f>
        <v>0.55200000000000005</v>
      </c>
      <c r="S940" s="203">
        <v>0</v>
      </c>
      <c r="T940" s="204">
        <f>S940*H940</f>
        <v>0</v>
      </c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R940" s="205" t="s">
        <v>271</v>
      </c>
      <c r="AT940" s="205" t="s">
        <v>556</v>
      </c>
      <c r="AU940" s="205" t="s">
        <v>88</v>
      </c>
      <c r="AY940" s="18" t="s">
        <v>227</v>
      </c>
      <c r="BE940" s="206">
        <f>IF(N940="základní",J940,0)</f>
        <v>0</v>
      </c>
      <c r="BF940" s="206">
        <f>IF(N940="snížená",J940,0)</f>
        <v>0</v>
      </c>
      <c r="BG940" s="206">
        <f>IF(N940="zákl. přenesená",J940,0)</f>
        <v>0</v>
      </c>
      <c r="BH940" s="206">
        <f>IF(N940="sníž. přenesená",J940,0)</f>
        <v>0</v>
      </c>
      <c r="BI940" s="206">
        <f>IF(N940="nulová",J940,0)</f>
        <v>0</v>
      </c>
      <c r="BJ940" s="18" t="s">
        <v>85</v>
      </c>
      <c r="BK940" s="206">
        <f>ROUND(I940*H940,2)</f>
        <v>0</v>
      </c>
      <c r="BL940" s="18" t="s">
        <v>234</v>
      </c>
      <c r="BM940" s="205" t="s">
        <v>2249</v>
      </c>
    </row>
    <row r="941" spans="1:65" s="2" customFormat="1" ht="14.45" customHeight="1">
      <c r="A941" s="35"/>
      <c r="B941" s="36"/>
      <c r="C941" s="194" t="s">
        <v>2250</v>
      </c>
      <c r="D941" s="194" t="s">
        <v>229</v>
      </c>
      <c r="E941" s="195" t="s">
        <v>2251</v>
      </c>
      <c r="F941" s="196" t="s">
        <v>2252</v>
      </c>
      <c r="G941" s="197" t="s">
        <v>342</v>
      </c>
      <c r="H941" s="198">
        <v>4</v>
      </c>
      <c r="I941" s="199"/>
      <c r="J941" s="200">
        <f>ROUND(I941*H941,2)</f>
        <v>0</v>
      </c>
      <c r="K941" s="196" t="s">
        <v>233</v>
      </c>
      <c r="L941" s="40"/>
      <c r="M941" s="201" t="s">
        <v>1</v>
      </c>
      <c r="N941" s="202" t="s">
        <v>42</v>
      </c>
      <c r="O941" s="72"/>
      <c r="P941" s="203">
        <f>O941*H941</f>
        <v>0</v>
      </c>
      <c r="Q941" s="203">
        <v>1.299E-2</v>
      </c>
      <c r="R941" s="203">
        <f>Q941*H941</f>
        <v>5.1959999999999999E-2</v>
      </c>
      <c r="S941" s="203">
        <v>0</v>
      </c>
      <c r="T941" s="204">
        <f>S941*H941</f>
        <v>0</v>
      </c>
      <c r="U941" s="35"/>
      <c r="V941" s="35"/>
      <c r="W941" s="35"/>
      <c r="X941" s="35"/>
      <c r="Y941" s="35"/>
      <c r="Z941" s="35"/>
      <c r="AA941" s="35"/>
      <c r="AB941" s="35"/>
      <c r="AC941" s="35"/>
      <c r="AD941" s="35"/>
      <c r="AE941" s="35"/>
      <c r="AR941" s="205" t="s">
        <v>234</v>
      </c>
      <c r="AT941" s="205" t="s">
        <v>229</v>
      </c>
      <c r="AU941" s="205" t="s">
        <v>88</v>
      </c>
      <c r="AY941" s="18" t="s">
        <v>227</v>
      </c>
      <c r="BE941" s="206">
        <f>IF(N941="základní",J941,0)</f>
        <v>0</v>
      </c>
      <c r="BF941" s="206">
        <f>IF(N941="snížená",J941,0)</f>
        <v>0</v>
      </c>
      <c r="BG941" s="206">
        <f>IF(N941="zákl. přenesená",J941,0)</f>
        <v>0</v>
      </c>
      <c r="BH941" s="206">
        <f>IF(N941="sníž. přenesená",J941,0)</f>
        <v>0</v>
      </c>
      <c r="BI941" s="206">
        <f>IF(N941="nulová",J941,0)</f>
        <v>0</v>
      </c>
      <c r="BJ941" s="18" t="s">
        <v>85</v>
      </c>
      <c r="BK941" s="206">
        <f>ROUND(I941*H941,2)</f>
        <v>0</v>
      </c>
      <c r="BL941" s="18" t="s">
        <v>234</v>
      </c>
      <c r="BM941" s="205" t="s">
        <v>2253</v>
      </c>
    </row>
    <row r="942" spans="1:65" s="14" customFormat="1" ht="11.25">
      <c r="B942" s="219"/>
      <c r="C942" s="220"/>
      <c r="D942" s="209" t="s">
        <v>236</v>
      </c>
      <c r="E942" s="221" t="s">
        <v>1</v>
      </c>
      <c r="F942" s="222" t="s">
        <v>2226</v>
      </c>
      <c r="G942" s="220"/>
      <c r="H942" s="221" t="s">
        <v>1</v>
      </c>
      <c r="I942" s="223"/>
      <c r="J942" s="220"/>
      <c r="K942" s="220"/>
      <c r="L942" s="224"/>
      <c r="M942" s="225"/>
      <c r="N942" s="226"/>
      <c r="O942" s="226"/>
      <c r="P942" s="226"/>
      <c r="Q942" s="226"/>
      <c r="R942" s="226"/>
      <c r="S942" s="226"/>
      <c r="T942" s="227"/>
      <c r="AT942" s="228" t="s">
        <v>236</v>
      </c>
      <c r="AU942" s="228" t="s">
        <v>88</v>
      </c>
      <c r="AV942" s="14" t="s">
        <v>85</v>
      </c>
      <c r="AW942" s="14" t="s">
        <v>32</v>
      </c>
      <c r="AX942" s="14" t="s">
        <v>77</v>
      </c>
      <c r="AY942" s="228" t="s">
        <v>227</v>
      </c>
    </row>
    <row r="943" spans="1:65" s="13" customFormat="1" ht="11.25">
      <c r="B943" s="207"/>
      <c r="C943" s="208"/>
      <c r="D943" s="209" t="s">
        <v>236</v>
      </c>
      <c r="E943" s="210" t="s">
        <v>1</v>
      </c>
      <c r="F943" s="211" t="s">
        <v>2254</v>
      </c>
      <c r="G943" s="208"/>
      <c r="H943" s="212">
        <v>4</v>
      </c>
      <c r="I943" s="213"/>
      <c r="J943" s="208"/>
      <c r="K943" s="208"/>
      <c r="L943" s="214"/>
      <c r="M943" s="215"/>
      <c r="N943" s="216"/>
      <c r="O943" s="216"/>
      <c r="P943" s="216"/>
      <c r="Q943" s="216"/>
      <c r="R943" s="216"/>
      <c r="S943" s="216"/>
      <c r="T943" s="217"/>
      <c r="AT943" s="218" t="s">
        <v>236</v>
      </c>
      <c r="AU943" s="218" t="s">
        <v>88</v>
      </c>
      <c r="AV943" s="13" t="s">
        <v>88</v>
      </c>
      <c r="AW943" s="13" t="s">
        <v>32</v>
      </c>
      <c r="AX943" s="13" t="s">
        <v>85</v>
      </c>
      <c r="AY943" s="218" t="s">
        <v>227</v>
      </c>
    </row>
    <row r="944" spans="1:65" s="2" customFormat="1" ht="24.2" customHeight="1">
      <c r="A944" s="35"/>
      <c r="B944" s="36"/>
      <c r="C944" s="251" t="s">
        <v>2255</v>
      </c>
      <c r="D944" s="251" t="s">
        <v>556</v>
      </c>
      <c r="E944" s="252" t="s">
        <v>2256</v>
      </c>
      <c r="F944" s="253" t="s">
        <v>2257</v>
      </c>
      <c r="G944" s="254" t="s">
        <v>342</v>
      </c>
      <c r="H944" s="255">
        <v>4</v>
      </c>
      <c r="I944" s="256"/>
      <c r="J944" s="257">
        <f>ROUND(I944*H944,2)</f>
        <v>0</v>
      </c>
      <c r="K944" s="253" t="s">
        <v>233</v>
      </c>
      <c r="L944" s="258"/>
      <c r="M944" s="259" t="s">
        <v>1</v>
      </c>
      <c r="N944" s="260" t="s">
        <v>42</v>
      </c>
      <c r="O944" s="72"/>
      <c r="P944" s="203">
        <f>O944*H944</f>
        <v>0</v>
      </c>
      <c r="Q944" s="203">
        <v>0.34200000000000003</v>
      </c>
      <c r="R944" s="203">
        <f>Q944*H944</f>
        <v>1.3680000000000001</v>
      </c>
      <c r="S944" s="203">
        <v>0</v>
      </c>
      <c r="T944" s="204">
        <f>S944*H944</f>
        <v>0</v>
      </c>
      <c r="U944" s="35"/>
      <c r="V944" s="35"/>
      <c r="W944" s="35"/>
      <c r="X944" s="35"/>
      <c r="Y944" s="35"/>
      <c r="Z944" s="35"/>
      <c r="AA944" s="35"/>
      <c r="AB944" s="35"/>
      <c r="AC944" s="35"/>
      <c r="AD944" s="35"/>
      <c r="AE944" s="35"/>
      <c r="AR944" s="205" t="s">
        <v>271</v>
      </c>
      <c r="AT944" s="205" t="s">
        <v>556</v>
      </c>
      <c r="AU944" s="205" t="s">
        <v>88</v>
      </c>
      <c r="AY944" s="18" t="s">
        <v>227</v>
      </c>
      <c r="BE944" s="206">
        <f>IF(N944="základní",J944,0)</f>
        <v>0</v>
      </c>
      <c r="BF944" s="206">
        <f>IF(N944="snížená",J944,0)</f>
        <v>0</v>
      </c>
      <c r="BG944" s="206">
        <f>IF(N944="zákl. přenesená",J944,0)</f>
        <v>0</v>
      </c>
      <c r="BH944" s="206">
        <f>IF(N944="sníž. přenesená",J944,0)</f>
        <v>0</v>
      </c>
      <c r="BI944" s="206">
        <f>IF(N944="nulová",J944,0)</f>
        <v>0</v>
      </c>
      <c r="BJ944" s="18" t="s">
        <v>85</v>
      </c>
      <c r="BK944" s="206">
        <f>ROUND(I944*H944,2)</f>
        <v>0</v>
      </c>
      <c r="BL944" s="18" t="s">
        <v>234</v>
      </c>
      <c r="BM944" s="205" t="s">
        <v>2258</v>
      </c>
    </row>
    <row r="945" spans="1:65" s="2" customFormat="1" ht="24.2" customHeight="1">
      <c r="A945" s="35"/>
      <c r="B945" s="36"/>
      <c r="C945" s="194" t="s">
        <v>2259</v>
      </c>
      <c r="D945" s="194" t="s">
        <v>229</v>
      </c>
      <c r="E945" s="195" t="s">
        <v>2260</v>
      </c>
      <c r="F945" s="196" t="s">
        <v>2261</v>
      </c>
      <c r="G945" s="197" t="s">
        <v>342</v>
      </c>
      <c r="H945" s="198">
        <v>15</v>
      </c>
      <c r="I945" s="199"/>
      <c r="J945" s="200">
        <f>ROUND(I945*H945,2)</f>
        <v>0</v>
      </c>
      <c r="K945" s="196" t="s">
        <v>249</v>
      </c>
      <c r="L945" s="40"/>
      <c r="M945" s="201" t="s">
        <v>1</v>
      </c>
      <c r="N945" s="202" t="s">
        <v>42</v>
      </c>
      <c r="O945" s="72"/>
      <c r="P945" s="203">
        <f>O945*H945</f>
        <v>0</v>
      </c>
      <c r="Q945" s="203">
        <v>3.4000000000000002E-4</v>
      </c>
      <c r="R945" s="203">
        <f>Q945*H945</f>
        <v>5.1000000000000004E-3</v>
      </c>
      <c r="S945" s="203">
        <v>0</v>
      </c>
      <c r="T945" s="204">
        <f>S945*H945</f>
        <v>0</v>
      </c>
      <c r="U945" s="35"/>
      <c r="V945" s="35"/>
      <c r="W945" s="35"/>
      <c r="X945" s="35"/>
      <c r="Y945" s="35"/>
      <c r="Z945" s="35"/>
      <c r="AA945" s="35"/>
      <c r="AB945" s="35"/>
      <c r="AC945" s="35"/>
      <c r="AD945" s="35"/>
      <c r="AE945" s="35"/>
      <c r="AR945" s="205" t="s">
        <v>234</v>
      </c>
      <c r="AT945" s="205" t="s">
        <v>229</v>
      </c>
      <c r="AU945" s="205" t="s">
        <v>88</v>
      </c>
      <c r="AY945" s="18" t="s">
        <v>227</v>
      </c>
      <c r="BE945" s="206">
        <f>IF(N945="základní",J945,0)</f>
        <v>0</v>
      </c>
      <c r="BF945" s="206">
        <f>IF(N945="snížená",J945,0)</f>
        <v>0</v>
      </c>
      <c r="BG945" s="206">
        <f>IF(N945="zákl. přenesená",J945,0)</f>
        <v>0</v>
      </c>
      <c r="BH945" s="206">
        <f>IF(N945="sníž. přenesená",J945,0)</f>
        <v>0</v>
      </c>
      <c r="BI945" s="206">
        <f>IF(N945="nulová",J945,0)</f>
        <v>0</v>
      </c>
      <c r="BJ945" s="18" t="s">
        <v>85</v>
      </c>
      <c r="BK945" s="206">
        <f>ROUND(I945*H945,2)</f>
        <v>0</v>
      </c>
      <c r="BL945" s="18" t="s">
        <v>234</v>
      </c>
      <c r="BM945" s="205" t="s">
        <v>2262</v>
      </c>
    </row>
    <row r="946" spans="1:65" s="13" customFormat="1" ht="11.25">
      <c r="B946" s="207"/>
      <c r="C946" s="208"/>
      <c r="D946" s="209" t="s">
        <v>236</v>
      </c>
      <c r="E946" s="210" t="s">
        <v>1</v>
      </c>
      <c r="F946" s="211" t="s">
        <v>2263</v>
      </c>
      <c r="G946" s="208"/>
      <c r="H946" s="212">
        <v>2</v>
      </c>
      <c r="I946" s="213"/>
      <c r="J946" s="208"/>
      <c r="K946" s="208"/>
      <c r="L946" s="214"/>
      <c r="M946" s="215"/>
      <c r="N946" s="216"/>
      <c r="O946" s="216"/>
      <c r="P946" s="216"/>
      <c r="Q946" s="216"/>
      <c r="R946" s="216"/>
      <c r="S946" s="216"/>
      <c r="T946" s="217"/>
      <c r="AT946" s="218" t="s">
        <v>236</v>
      </c>
      <c r="AU946" s="218" t="s">
        <v>88</v>
      </c>
      <c r="AV946" s="13" t="s">
        <v>88</v>
      </c>
      <c r="AW946" s="13" t="s">
        <v>32</v>
      </c>
      <c r="AX946" s="13" t="s">
        <v>77</v>
      </c>
      <c r="AY946" s="218" t="s">
        <v>227</v>
      </c>
    </row>
    <row r="947" spans="1:65" s="13" customFormat="1" ht="11.25">
      <c r="B947" s="207"/>
      <c r="C947" s="208"/>
      <c r="D947" s="209" t="s">
        <v>236</v>
      </c>
      <c r="E947" s="210" t="s">
        <v>1</v>
      </c>
      <c r="F947" s="211" t="s">
        <v>2264</v>
      </c>
      <c r="G947" s="208"/>
      <c r="H947" s="212">
        <v>5</v>
      </c>
      <c r="I947" s="213"/>
      <c r="J947" s="208"/>
      <c r="K947" s="208"/>
      <c r="L947" s="214"/>
      <c r="M947" s="215"/>
      <c r="N947" s="216"/>
      <c r="O947" s="216"/>
      <c r="P947" s="216"/>
      <c r="Q947" s="216"/>
      <c r="R947" s="216"/>
      <c r="S947" s="216"/>
      <c r="T947" s="217"/>
      <c r="AT947" s="218" t="s">
        <v>236</v>
      </c>
      <c r="AU947" s="218" t="s">
        <v>88</v>
      </c>
      <c r="AV947" s="13" t="s">
        <v>88</v>
      </c>
      <c r="AW947" s="13" t="s">
        <v>32</v>
      </c>
      <c r="AX947" s="13" t="s">
        <v>77</v>
      </c>
      <c r="AY947" s="218" t="s">
        <v>227</v>
      </c>
    </row>
    <row r="948" spans="1:65" s="13" customFormat="1" ht="11.25">
      <c r="B948" s="207"/>
      <c r="C948" s="208"/>
      <c r="D948" s="209" t="s">
        <v>236</v>
      </c>
      <c r="E948" s="210" t="s">
        <v>1</v>
      </c>
      <c r="F948" s="211" t="s">
        <v>1939</v>
      </c>
      <c r="G948" s="208"/>
      <c r="H948" s="212">
        <v>2</v>
      </c>
      <c r="I948" s="213"/>
      <c r="J948" s="208"/>
      <c r="K948" s="208"/>
      <c r="L948" s="214"/>
      <c r="M948" s="215"/>
      <c r="N948" s="216"/>
      <c r="O948" s="216"/>
      <c r="P948" s="216"/>
      <c r="Q948" s="216"/>
      <c r="R948" s="216"/>
      <c r="S948" s="216"/>
      <c r="T948" s="217"/>
      <c r="AT948" s="218" t="s">
        <v>236</v>
      </c>
      <c r="AU948" s="218" t="s">
        <v>88</v>
      </c>
      <c r="AV948" s="13" t="s">
        <v>88</v>
      </c>
      <c r="AW948" s="13" t="s">
        <v>32</v>
      </c>
      <c r="AX948" s="13" t="s">
        <v>77</v>
      </c>
      <c r="AY948" s="218" t="s">
        <v>227</v>
      </c>
    </row>
    <row r="949" spans="1:65" s="13" customFormat="1" ht="11.25">
      <c r="B949" s="207"/>
      <c r="C949" s="208"/>
      <c r="D949" s="209" t="s">
        <v>236</v>
      </c>
      <c r="E949" s="210" t="s">
        <v>1</v>
      </c>
      <c r="F949" s="211" t="s">
        <v>1940</v>
      </c>
      <c r="G949" s="208"/>
      <c r="H949" s="212">
        <v>6</v>
      </c>
      <c r="I949" s="213"/>
      <c r="J949" s="208"/>
      <c r="K949" s="208"/>
      <c r="L949" s="214"/>
      <c r="M949" s="215"/>
      <c r="N949" s="216"/>
      <c r="O949" s="216"/>
      <c r="P949" s="216"/>
      <c r="Q949" s="216"/>
      <c r="R949" s="216"/>
      <c r="S949" s="216"/>
      <c r="T949" s="217"/>
      <c r="AT949" s="218" t="s">
        <v>236</v>
      </c>
      <c r="AU949" s="218" t="s">
        <v>88</v>
      </c>
      <c r="AV949" s="13" t="s">
        <v>88</v>
      </c>
      <c r="AW949" s="13" t="s">
        <v>32</v>
      </c>
      <c r="AX949" s="13" t="s">
        <v>77</v>
      </c>
      <c r="AY949" s="218" t="s">
        <v>227</v>
      </c>
    </row>
    <row r="950" spans="1:65" s="15" customFormat="1" ht="11.25">
      <c r="B950" s="229"/>
      <c r="C950" s="230"/>
      <c r="D950" s="209" t="s">
        <v>236</v>
      </c>
      <c r="E950" s="231" t="s">
        <v>1462</v>
      </c>
      <c r="F950" s="232" t="s">
        <v>244</v>
      </c>
      <c r="G950" s="230"/>
      <c r="H950" s="233">
        <v>15</v>
      </c>
      <c r="I950" s="234"/>
      <c r="J950" s="230"/>
      <c r="K950" s="230"/>
      <c r="L950" s="235"/>
      <c r="M950" s="236"/>
      <c r="N950" s="237"/>
      <c r="O950" s="237"/>
      <c r="P950" s="237"/>
      <c r="Q950" s="237"/>
      <c r="R950" s="237"/>
      <c r="S950" s="237"/>
      <c r="T950" s="238"/>
      <c r="AT950" s="239" t="s">
        <v>236</v>
      </c>
      <c r="AU950" s="239" t="s">
        <v>88</v>
      </c>
      <c r="AV950" s="15" t="s">
        <v>234</v>
      </c>
      <c r="AW950" s="15" t="s">
        <v>32</v>
      </c>
      <c r="AX950" s="15" t="s">
        <v>85</v>
      </c>
      <c r="AY950" s="239" t="s">
        <v>227</v>
      </c>
    </row>
    <row r="951" spans="1:65" s="2" customFormat="1" ht="14.45" customHeight="1">
      <c r="A951" s="35"/>
      <c r="B951" s="36"/>
      <c r="C951" s="251" t="s">
        <v>2265</v>
      </c>
      <c r="D951" s="251" t="s">
        <v>556</v>
      </c>
      <c r="E951" s="252" t="s">
        <v>2266</v>
      </c>
      <c r="F951" s="253" t="s">
        <v>2267</v>
      </c>
      <c r="G951" s="254" t="s">
        <v>342</v>
      </c>
      <c r="H951" s="255">
        <v>15</v>
      </c>
      <c r="I951" s="256"/>
      <c r="J951" s="257">
        <f>ROUND(I951*H951,2)</f>
        <v>0</v>
      </c>
      <c r="K951" s="253" t="s">
        <v>249</v>
      </c>
      <c r="L951" s="258"/>
      <c r="M951" s="259" t="s">
        <v>1</v>
      </c>
      <c r="N951" s="260" t="s">
        <v>42</v>
      </c>
      <c r="O951" s="72"/>
      <c r="P951" s="203">
        <f>O951*H951</f>
        <v>0</v>
      </c>
      <c r="Q951" s="203">
        <v>4.8000000000000001E-2</v>
      </c>
      <c r="R951" s="203">
        <f>Q951*H951</f>
        <v>0.72</v>
      </c>
      <c r="S951" s="203">
        <v>0</v>
      </c>
      <c r="T951" s="204">
        <f>S951*H951</f>
        <v>0</v>
      </c>
      <c r="U951" s="35"/>
      <c r="V951" s="35"/>
      <c r="W951" s="35"/>
      <c r="X951" s="35"/>
      <c r="Y951" s="35"/>
      <c r="Z951" s="35"/>
      <c r="AA951" s="35"/>
      <c r="AB951" s="35"/>
      <c r="AC951" s="35"/>
      <c r="AD951" s="35"/>
      <c r="AE951" s="35"/>
      <c r="AR951" s="205" t="s">
        <v>271</v>
      </c>
      <c r="AT951" s="205" t="s">
        <v>556</v>
      </c>
      <c r="AU951" s="205" t="s">
        <v>88</v>
      </c>
      <c r="AY951" s="18" t="s">
        <v>227</v>
      </c>
      <c r="BE951" s="206">
        <f>IF(N951="základní",J951,0)</f>
        <v>0</v>
      </c>
      <c r="BF951" s="206">
        <f>IF(N951="snížená",J951,0)</f>
        <v>0</v>
      </c>
      <c r="BG951" s="206">
        <f>IF(N951="zákl. přenesená",J951,0)</f>
        <v>0</v>
      </c>
      <c r="BH951" s="206">
        <f>IF(N951="sníž. přenesená",J951,0)</f>
        <v>0</v>
      </c>
      <c r="BI951" s="206">
        <f>IF(N951="nulová",J951,0)</f>
        <v>0</v>
      </c>
      <c r="BJ951" s="18" t="s">
        <v>85</v>
      </c>
      <c r="BK951" s="206">
        <f>ROUND(I951*H951,2)</f>
        <v>0</v>
      </c>
      <c r="BL951" s="18" t="s">
        <v>234</v>
      </c>
      <c r="BM951" s="205" t="s">
        <v>2268</v>
      </c>
    </row>
    <row r="952" spans="1:65" s="13" customFormat="1" ht="11.25">
      <c r="B952" s="207"/>
      <c r="C952" s="208"/>
      <c r="D952" s="209" t="s">
        <v>236</v>
      </c>
      <c r="E952" s="210" t="s">
        <v>1</v>
      </c>
      <c r="F952" s="211" t="s">
        <v>2269</v>
      </c>
      <c r="G952" s="208"/>
      <c r="H952" s="212">
        <v>15</v>
      </c>
      <c r="I952" s="213"/>
      <c r="J952" s="208"/>
      <c r="K952" s="208"/>
      <c r="L952" s="214"/>
      <c r="M952" s="215"/>
      <c r="N952" s="216"/>
      <c r="O952" s="216"/>
      <c r="P952" s="216"/>
      <c r="Q952" s="216"/>
      <c r="R952" s="216"/>
      <c r="S952" s="216"/>
      <c r="T952" s="217"/>
      <c r="AT952" s="218" t="s">
        <v>236</v>
      </c>
      <c r="AU952" s="218" t="s">
        <v>88</v>
      </c>
      <c r="AV952" s="13" t="s">
        <v>88</v>
      </c>
      <c r="AW952" s="13" t="s">
        <v>32</v>
      </c>
      <c r="AX952" s="13" t="s">
        <v>85</v>
      </c>
      <c r="AY952" s="218" t="s">
        <v>227</v>
      </c>
    </row>
    <row r="953" spans="1:65" s="2" customFormat="1" ht="24.2" customHeight="1">
      <c r="A953" s="35"/>
      <c r="B953" s="36"/>
      <c r="C953" s="251" t="s">
        <v>2270</v>
      </c>
      <c r="D953" s="251" t="s">
        <v>556</v>
      </c>
      <c r="E953" s="252" t="s">
        <v>2271</v>
      </c>
      <c r="F953" s="253" t="s">
        <v>2272</v>
      </c>
      <c r="G953" s="254" t="s">
        <v>342</v>
      </c>
      <c r="H953" s="255">
        <v>15</v>
      </c>
      <c r="I953" s="256"/>
      <c r="J953" s="257">
        <f>ROUND(I953*H953,2)</f>
        <v>0</v>
      </c>
      <c r="K953" s="253" t="s">
        <v>249</v>
      </c>
      <c r="L953" s="258"/>
      <c r="M953" s="259" t="s">
        <v>1</v>
      </c>
      <c r="N953" s="260" t="s">
        <v>42</v>
      </c>
      <c r="O953" s="72"/>
      <c r="P953" s="203">
        <f>O953*H953</f>
        <v>0</v>
      </c>
      <c r="Q953" s="203">
        <v>1.5E-3</v>
      </c>
      <c r="R953" s="203">
        <f>Q953*H953</f>
        <v>2.2499999999999999E-2</v>
      </c>
      <c r="S953" s="203">
        <v>0</v>
      </c>
      <c r="T953" s="204">
        <f>S953*H953</f>
        <v>0</v>
      </c>
      <c r="U953" s="35"/>
      <c r="V953" s="35"/>
      <c r="W953" s="35"/>
      <c r="X953" s="35"/>
      <c r="Y953" s="35"/>
      <c r="Z953" s="35"/>
      <c r="AA953" s="35"/>
      <c r="AB953" s="35"/>
      <c r="AC953" s="35"/>
      <c r="AD953" s="35"/>
      <c r="AE953" s="35"/>
      <c r="AR953" s="205" t="s">
        <v>271</v>
      </c>
      <c r="AT953" s="205" t="s">
        <v>556</v>
      </c>
      <c r="AU953" s="205" t="s">
        <v>88</v>
      </c>
      <c r="AY953" s="18" t="s">
        <v>227</v>
      </c>
      <c r="BE953" s="206">
        <f>IF(N953="základní",J953,0)</f>
        <v>0</v>
      </c>
      <c r="BF953" s="206">
        <f>IF(N953="snížená",J953,0)</f>
        <v>0</v>
      </c>
      <c r="BG953" s="206">
        <f>IF(N953="zákl. přenesená",J953,0)</f>
        <v>0</v>
      </c>
      <c r="BH953" s="206">
        <f>IF(N953="sníž. přenesená",J953,0)</f>
        <v>0</v>
      </c>
      <c r="BI953" s="206">
        <f>IF(N953="nulová",J953,0)</f>
        <v>0</v>
      </c>
      <c r="BJ953" s="18" t="s">
        <v>85</v>
      </c>
      <c r="BK953" s="206">
        <f>ROUND(I953*H953,2)</f>
        <v>0</v>
      </c>
      <c r="BL953" s="18" t="s">
        <v>234</v>
      </c>
      <c r="BM953" s="205" t="s">
        <v>2273</v>
      </c>
    </row>
    <row r="954" spans="1:65" s="13" customFormat="1" ht="11.25">
      <c r="B954" s="207"/>
      <c r="C954" s="208"/>
      <c r="D954" s="209" t="s">
        <v>236</v>
      </c>
      <c r="E954" s="210" t="s">
        <v>1</v>
      </c>
      <c r="F954" s="211" t="s">
        <v>1462</v>
      </c>
      <c r="G954" s="208"/>
      <c r="H954" s="212">
        <v>15</v>
      </c>
      <c r="I954" s="213"/>
      <c r="J954" s="208"/>
      <c r="K954" s="208"/>
      <c r="L954" s="214"/>
      <c r="M954" s="215"/>
      <c r="N954" s="216"/>
      <c r="O954" s="216"/>
      <c r="P954" s="216"/>
      <c r="Q954" s="216"/>
      <c r="R954" s="216"/>
      <c r="S954" s="216"/>
      <c r="T954" s="217"/>
      <c r="AT954" s="218" t="s">
        <v>236</v>
      </c>
      <c r="AU954" s="218" t="s">
        <v>88</v>
      </c>
      <c r="AV954" s="13" t="s">
        <v>88</v>
      </c>
      <c r="AW954" s="13" t="s">
        <v>32</v>
      </c>
      <c r="AX954" s="13" t="s">
        <v>85</v>
      </c>
      <c r="AY954" s="218" t="s">
        <v>227</v>
      </c>
    </row>
    <row r="955" spans="1:65" s="2" customFormat="1" ht="24.2" customHeight="1">
      <c r="A955" s="35"/>
      <c r="B955" s="36"/>
      <c r="C955" s="194" t="s">
        <v>2274</v>
      </c>
      <c r="D955" s="194" t="s">
        <v>229</v>
      </c>
      <c r="E955" s="195" t="s">
        <v>2275</v>
      </c>
      <c r="F955" s="196" t="s">
        <v>2276</v>
      </c>
      <c r="G955" s="197" t="s">
        <v>342</v>
      </c>
      <c r="H955" s="198">
        <v>15</v>
      </c>
      <c r="I955" s="199"/>
      <c r="J955" s="200">
        <f>ROUND(I955*H955,2)</f>
        <v>0</v>
      </c>
      <c r="K955" s="196" t="s">
        <v>249</v>
      </c>
      <c r="L955" s="40"/>
      <c r="M955" s="201" t="s">
        <v>1</v>
      </c>
      <c r="N955" s="202" t="s">
        <v>42</v>
      </c>
      <c r="O955" s="72"/>
      <c r="P955" s="203">
        <f>O955*H955</f>
        <v>0</v>
      </c>
      <c r="Q955" s="203">
        <v>3.2899999999999999E-2</v>
      </c>
      <c r="R955" s="203">
        <f>Q955*H955</f>
        <v>0.49349999999999999</v>
      </c>
      <c r="S955" s="203">
        <v>0</v>
      </c>
      <c r="T955" s="204">
        <f>S955*H955</f>
        <v>0</v>
      </c>
      <c r="U955" s="35"/>
      <c r="V955" s="35"/>
      <c r="W955" s="35"/>
      <c r="X955" s="35"/>
      <c r="Y955" s="35"/>
      <c r="Z955" s="35"/>
      <c r="AA955" s="35"/>
      <c r="AB955" s="35"/>
      <c r="AC955" s="35"/>
      <c r="AD955" s="35"/>
      <c r="AE955" s="35"/>
      <c r="AR955" s="205" t="s">
        <v>234</v>
      </c>
      <c r="AT955" s="205" t="s">
        <v>229</v>
      </c>
      <c r="AU955" s="205" t="s">
        <v>88</v>
      </c>
      <c r="AY955" s="18" t="s">
        <v>227</v>
      </c>
      <c r="BE955" s="206">
        <f>IF(N955="základní",J955,0)</f>
        <v>0</v>
      </c>
      <c r="BF955" s="206">
        <f>IF(N955="snížená",J955,0)</f>
        <v>0</v>
      </c>
      <c r="BG955" s="206">
        <f>IF(N955="zákl. přenesená",J955,0)</f>
        <v>0</v>
      </c>
      <c r="BH955" s="206">
        <f>IF(N955="sníž. přenesená",J955,0)</f>
        <v>0</v>
      </c>
      <c r="BI955" s="206">
        <f>IF(N955="nulová",J955,0)</f>
        <v>0</v>
      </c>
      <c r="BJ955" s="18" t="s">
        <v>85</v>
      </c>
      <c r="BK955" s="206">
        <f>ROUND(I955*H955,2)</f>
        <v>0</v>
      </c>
      <c r="BL955" s="18" t="s">
        <v>234</v>
      </c>
      <c r="BM955" s="205" t="s">
        <v>2277</v>
      </c>
    </row>
    <row r="956" spans="1:65" s="13" customFormat="1" ht="11.25">
      <c r="B956" s="207"/>
      <c r="C956" s="208"/>
      <c r="D956" s="209" t="s">
        <v>236</v>
      </c>
      <c r="E956" s="210" t="s">
        <v>1</v>
      </c>
      <c r="F956" s="211" t="s">
        <v>1462</v>
      </c>
      <c r="G956" s="208"/>
      <c r="H956" s="212">
        <v>15</v>
      </c>
      <c r="I956" s="213"/>
      <c r="J956" s="208"/>
      <c r="K956" s="208"/>
      <c r="L956" s="214"/>
      <c r="M956" s="215"/>
      <c r="N956" s="216"/>
      <c r="O956" s="216"/>
      <c r="P956" s="216"/>
      <c r="Q956" s="216"/>
      <c r="R956" s="216"/>
      <c r="S956" s="216"/>
      <c r="T956" s="217"/>
      <c r="AT956" s="218" t="s">
        <v>236</v>
      </c>
      <c r="AU956" s="218" t="s">
        <v>88</v>
      </c>
      <c r="AV956" s="13" t="s">
        <v>88</v>
      </c>
      <c r="AW956" s="13" t="s">
        <v>32</v>
      </c>
      <c r="AX956" s="13" t="s">
        <v>85</v>
      </c>
      <c r="AY956" s="218" t="s">
        <v>227</v>
      </c>
    </row>
    <row r="957" spans="1:65" s="2" customFormat="1" ht="24.2" customHeight="1">
      <c r="A957" s="35"/>
      <c r="B957" s="36"/>
      <c r="C957" s="194" t="s">
        <v>2278</v>
      </c>
      <c r="D957" s="194" t="s">
        <v>229</v>
      </c>
      <c r="E957" s="195" t="s">
        <v>2279</v>
      </c>
      <c r="F957" s="196" t="s">
        <v>2280</v>
      </c>
      <c r="G957" s="197" t="s">
        <v>342</v>
      </c>
      <c r="H957" s="198">
        <v>1</v>
      </c>
      <c r="I957" s="199"/>
      <c r="J957" s="200">
        <f>ROUND(I957*H957,2)</f>
        <v>0</v>
      </c>
      <c r="K957" s="196" t="s">
        <v>249</v>
      </c>
      <c r="L957" s="40"/>
      <c r="M957" s="201" t="s">
        <v>1</v>
      </c>
      <c r="N957" s="202" t="s">
        <v>42</v>
      </c>
      <c r="O957" s="72"/>
      <c r="P957" s="203">
        <f>O957*H957</f>
        <v>0</v>
      </c>
      <c r="Q957" s="203">
        <v>3.6000000000000002E-4</v>
      </c>
      <c r="R957" s="203">
        <f>Q957*H957</f>
        <v>3.6000000000000002E-4</v>
      </c>
      <c r="S957" s="203">
        <v>0</v>
      </c>
      <c r="T957" s="204">
        <f>S957*H957</f>
        <v>0</v>
      </c>
      <c r="U957" s="35"/>
      <c r="V957" s="35"/>
      <c r="W957" s="35"/>
      <c r="X957" s="35"/>
      <c r="Y957" s="35"/>
      <c r="Z957" s="35"/>
      <c r="AA957" s="35"/>
      <c r="AB957" s="35"/>
      <c r="AC957" s="35"/>
      <c r="AD957" s="35"/>
      <c r="AE957" s="35"/>
      <c r="AR957" s="205" t="s">
        <v>234</v>
      </c>
      <c r="AT957" s="205" t="s">
        <v>229</v>
      </c>
      <c r="AU957" s="205" t="s">
        <v>88</v>
      </c>
      <c r="AY957" s="18" t="s">
        <v>227</v>
      </c>
      <c r="BE957" s="206">
        <f>IF(N957="základní",J957,0)</f>
        <v>0</v>
      </c>
      <c r="BF957" s="206">
        <f>IF(N957="snížená",J957,0)</f>
        <v>0</v>
      </c>
      <c r="BG957" s="206">
        <f>IF(N957="zákl. přenesená",J957,0)</f>
        <v>0</v>
      </c>
      <c r="BH957" s="206">
        <f>IF(N957="sníž. přenesená",J957,0)</f>
        <v>0</v>
      </c>
      <c r="BI957" s="206">
        <f>IF(N957="nulová",J957,0)</f>
        <v>0</v>
      </c>
      <c r="BJ957" s="18" t="s">
        <v>85</v>
      </c>
      <c r="BK957" s="206">
        <f>ROUND(I957*H957,2)</f>
        <v>0</v>
      </c>
      <c r="BL957" s="18" t="s">
        <v>234</v>
      </c>
      <c r="BM957" s="205" t="s">
        <v>2281</v>
      </c>
    </row>
    <row r="958" spans="1:65" s="13" customFormat="1" ht="11.25">
      <c r="B958" s="207"/>
      <c r="C958" s="208"/>
      <c r="D958" s="209" t="s">
        <v>236</v>
      </c>
      <c r="E958" s="210" t="s">
        <v>1</v>
      </c>
      <c r="F958" s="211" t="s">
        <v>2236</v>
      </c>
      <c r="G958" s="208"/>
      <c r="H958" s="212">
        <v>1</v>
      </c>
      <c r="I958" s="213"/>
      <c r="J958" s="208"/>
      <c r="K958" s="208"/>
      <c r="L958" s="214"/>
      <c r="M958" s="215"/>
      <c r="N958" s="216"/>
      <c r="O958" s="216"/>
      <c r="P958" s="216"/>
      <c r="Q958" s="216"/>
      <c r="R958" s="216"/>
      <c r="S958" s="216"/>
      <c r="T958" s="217"/>
      <c r="AT958" s="218" t="s">
        <v>236</v>
      </c>
      <c r="AU958" s="218" t="s">
        <v>88</v>
      </c>
      <c r="AV958" s="13" t="s">
        <v>88</v>
      </c>
      <c r="AW958" s="13" t="s">
        <v>32</v>
      </c>
      <c r="AX958" s="13" t="s">
        <v>77</v>
      </c>
      <c r="AY958" s="218" t="s">
        <v>227</v>
      </c>
    </row>
    <row r="959" spans="1:65" s="15" customFormat="1" ht="11.25">
      <c r="B959" s="229"/>
      <c r="C959" s="230"/>
      <c r="D959" s="209" t="s">
        <v>236</v>
      </c>
      <c r="E959" s="231" t="s">
        <v>1463</v>
      </c>
      <c r="F959" s="232" t="s">
        <v>244</v>
      </c>
      <c r="G959" s="230"/>
      <c r="H959" s="233">
        <v>1</v>
      </c>
      <c r="I959" s="234"/>
      <c r="J959" s="230"/>
      <c r="K959" s="230"/>
      <c r="L959" s="235"/>
      <c r="M959" s="236"/>
      <c r="N959" s="237"/>
      <c r="O959" s="237"/>
      <c r="P959" s="237"/>
      <c r="Q959" s="237"/>
      <c r="R959" s="237"/>
      <c r="S959" s="237"/>
      <c r="T959" s="238"/>
      <c r="AT959" s="239" t="s">
        <v>236</v>
      </c>
      <c r="AU959" s="239" t="s">
        <v>88</v>
      </c>
      <c r="AV959" s="15" t="s">
        <v>234</v>
      </c>
      <c r="AW959" s="15" t="s">
        <v>32</v>
      </c>
      <c r="AX959" s="15" t="s">
        <v>85</v>
      </c>
      <c r="AY959" s="239" t="s">
        <v>227</v>
      </c>
    </row>
    <row r="960" spans="1:65" s="2" customFormat="1" ht="24.2" customHeight="1">
      <c r="A960" s="35"/>
      <c r="B960" s="36"/>
      <c r="C960" s="251" t="s">
        <v>2282</v>
      </c>
      <c r="D960" s="251" t="s">
        <v>556</v>
      </c>
      <c r="E960" s="252" t="s">
        <v>2283</v>
      </c>
      <c r="F960" s="253" t="s">
        <v>2284</v>
      </c>
      <c r="G960" s="254" t="s">
        <v>342</v>
      </c>
      <c r="H960" s="255">
        <v>1</v>
      </c>
      <c r="I960" s="256"/>
      <c r="J960" s="257">
        <f>ROUND(I960*H960,2)</f>
        <v>0</v>
      </c>
      <c r="K960" s="253" t="s">
        <v>249</v>
      </c>
      <c r="L960" s="258"/>
      <c r="M960" s="259" t="s">
        <v>1</v>
      </c>
      <c r="N960" s="260" t="s">
        <v>42</v>
      </c>
      <c r="O960" s="72"/>
      <c r="P960" s="203">
        <f>O960*H960</f>
        <v>0</v>
      </c>
      <c r="Q960" s="203">
        <v>6.8000000000000005E-2</v>
      </c>
      <c r="R960" s="203">
        <f>Q960*H960</f>
        <v>6.8000000000000005E-2</v>
      </c>
      <c r="S960" s="203">
        <v>0</v>
      </c>
      <c r="T960" s="204">
        <f>S960*H960</f>
        <v>0</v>
      </c>
      <c r="U960" s="35"/>
      <c r="V960" s="35"/>
      <c r="W960" s="35"/>
      <c r="X960" s="35"/>
      <c r="Y960" s="35"/>
      <c r="Z960" s="35"/>
      <c r="AA960" s="35"/>
      <c r="AB960" s="35"/>
      <c r="AC960" s="35"/>
      <c r="AD960" s="35"/>
      <c r="AE960" s="35"/>
      <c r="AR960" s="205" t="s">
        <v>271</v>
      </c>
      <c r="AT960" s="205" t="s">
        <v>556</v>
      </c>
      <c r="AU960" s="205" t="s">
        <v>88</v>
      </c>
      <c r="AY960" s="18" t="s">
        <v>227</v>
      </c>
      <c r="BE960" s="206">
        <f>IF(N960="základní",J960,0)</f>
        <v>0</v>
      </c>
      <c r="BF960" s="206">
        <f>IF(N960="snížená",J960,0)</f>
        <v>0</v>
      </c>
      <c r="BG960" s="206">
        <f>IF(N960="zákl. přenesená",J960,0)</f>
        <v>0</v>
      </c>
      <c r="BH960" s="206">
        <f>IF(N960="sníž. přenesená",J960,0)</f>
        <v>0</v>
      </c>
      <c r="BI960" s="206">
        <f>IF(N960="nulová",J960,0)</f>
        <v>0</v>
      </c>
      <c r="BJ960" s="18" t="s">
        <v>85</v>
      </c>
      <c r="BK960" s="206">
        <f>ROUND(I960*H960,2)</f>
        <v>0</v>
      </c>
      <c r="BL960" s="18" t="s">
        <v>234</v>
      </c>
      <c r="BM960" s="205" t="s">
        <v>2285</v>
      </c>
    </row>
    <row r="961" spans="1:65" s="13" customFormat="1" ht="11.25">
      <c r="B961" s="207"/>
      <c r="C961" s="208"/>
      <c r="D961" s="209" t="s">
        <v>236</v>
      </c>
      <c r="E961" s="210" t="s">
        <v>1</v>
      </c>
      <c r="F961" s="211" t="s">
        <v>2286</v>
      </c>
      <c r="G961" s="208"/>
      <c r="H961" s="212">
        <v>1</v>
      </c>
      <c r="I961" s="213"/>
      <c r="J961" s="208"/>
      <c r="K961" s="208"/>
      <c r="L961" s="214"/>
      <c r="M961" s="215"/>
      <c r="N961" s="216"/>
      <c r="O961" s="216"/>
      <c r="P961" s="216"/>
      <c r="Q961" s="216"/>
      <c r="R961" s="216"/>
      <c r="S961" s="216"/>
      <c r="T961" s="217"/>
      <c r="AT961" s="218" t="s">
        <v>236</v>
      </c>
      <c r="AU961" s="218" t="s">
        <v>88</v>
      </c>
      <c r="AV961" s="13" t="s">
        <v>88</v>
      </c>
      <c r="AW961" s="13" t="s">
        <v>32</v>
      </c>
      <c r="AX961" s="13" t="s">
        <v>85</v>
      </c>
      <c r="AY961" s="218" t="s">
        <v>227</v>
      </c>
    </row>
    <row r="962" spans="1:65" s="2" customFormat="1" ht="14.45" customHeight="1">
      <c r="A962" s="35"/>
      <c r="B962" s="36"/>
      <c r="C962" s="194" t="s">
        <v>2287</v>
      </c>
      <c r="D962" s="194" t="s">
        <v>229</v>
      </c>
      <c r="E962" s="195" t="s">
        <v>2288</v>
      </c>
      <c r="F962" s="196" t="s">
        <v>2289</v>
      </c>
      <c r="G962" s="197" t="s">
        <v>342</v>
      </c>
      <c r="H962" s="198">
        <v>26</v>
      </c>
      <c r="I962" s="199"/>
      <c r="J962" s="200">
        <f t="shared" ref="J962:J968" si="0">ROUND(I962*H962,2)</f>
        <v>0</v>
      </c>
      <c r="K962" s="196" t="s">
        <v>233</v>
      </c>
      <c r="L962" s="40"/>
      <c r="M962" s="201" t="s">
        <v>1</v>
      </c>
      <c r="N962" s="202" t="s">
        <v>42</v>
      </c>
      <c r="O962" s="72"/>
      <c r="P962" s="203">
        <f t="shared" ref="P962:P968" si="1">O962*H962</f>
        <v>0</v>
      </c>
      <c r="Q962" s="203">
        <v>0.12303</v>
      </c>
      <c r="R962" s="203">
        <f t="shared" ref="R962:R968" si="2">Q962*H962</f>
        <v>3.1987800000000002</v>
      </c>
      <c r="S962" s="203">
        <v>0</v>
      </c>
      <c r="T962" s="204">
        <f t="shared" ref="T962:T968" si="3">S962*H962</f>
        <v>0</v>
      </c>
      <c r="U962" s="35"/>
      <c r="V962" s="35"/>
      <c r="W962" s="35"/>
      <c r="X962" s="35"/>
      <c r="Y962" s="35"/>
      <c r="Z962" s="35"/>
      <c r="AA962" s="35"/>
      <c r="AB962" s="35"/>
      <c r="AC962" s="35"/>
      <c r="AD962" s="35"/>
      <c r="AE962" s="35"/>
      <c r="AR962" s="205" t="s">
        <v>234</v>
      </c>
      <c r="AT962" s="205" t="s">
        <v>229</v>
      </c>
      <c r="AU962" s="205" t="s">
        <v>88</v>
      </c>
      <c r="AY962" s="18" t="s">
        <v>227</v>
      </c>
      <c r="BE962" s="206">
        <f t="shared" ref="BE962:BE968" si="4">IF(N962="základní",J962,0)</f>
        <v>0</v>
      </c>
      <c r="BF962" s="206">
        <f t="shared" ref="BF962:BF968" si="5">IF(N962="snížená",J962,0)</f>
        <v>0</v>
      </c>
      <c r="BG962" s="206">
        <f t="shared" ref="BG962:BG968" si="6">IF(N962="zákl. přenesená",J962,0)</f>
        <v>0</v>
      </c>
      <c r="BH962" s="206">
        <f t="shared" ref="BH962:BH968" si="7">IF(N962="sníž. přenesená",J962,0)</f>
        <v>0</v>
      </c>
      <c r="BI962" s="206">
        <f t="shared" ref="BI962:BI968" si="8">IF(N962="nulová",J962,0)</f>
        <v>0</v>
      </c>
      <c r="BJ962" s="18" t="s">
        <v>85</v>
      </c>
      <c r="BK962" s="206">
        <f t="shared" ref="BK962:BK968" si="9">ROUND(I962*H962,2)</f>
        <v>0</v>
      </c>
      <c r="BL962" s="18" t="s">
        <v>234</v>
      </c>
      <c r="BM962" s="205" t="s">
        <v>2290</v>
      </c>
    </row>
    <row r="963" spans="1:65" s="2" customFormat="1" ht="24.2" customHeight="1">
      <c r="A963" s="35"/>
      <c r="B963" s="36"/>
      <c r="C963" s="251" t="s">
        <v>2291</v>
      </c>
      <c r="D963" s="251" t="s">
        <v>556</v>
      </c>
      <c r="E963" s="252" t="s">
        <v>2292</v>
      </c>
      <c r="F963" s="253" t="s">
        <v>2293</v>
      </c>
      <c r="G963" s="254" t="s">
        <v>342</v>
      </c>
      <c r="H963" s="255">
        <v>26</v>
      </c>
      <c r="I963" s="256"/>
      <c r="J963" s="257">
        <f t="shared" si="0"/>
        <v>0</v>
      </c>
      <c r="K963" s="253" t="s">
        <v>233</v>
      </c>
      <c r="L963" s="258"/>
      <c r="M963" s="259" t="s">
        <v>1</v>
      </c>
      <c r="N963" s="260" t="s">
        <v>42</v>
      </c>
      <c r="O963" s="72"/>
      <c r="P963" s="203">
        <f t="shared" si="1"/>
        <v>0</v>
      </c>
      <c r="Q963" s="203">
        <v>1.3299999999999999E-2</v>
      </c>
      <c r="R963" s="203">
        <f t="shared" si="2"/>
        <v>0.3458</v>
      </c>
      <c r="S963" s="203">
        <v>0</v>
      </c>
      <c r="T963" s="204">
        <f t="shared" si="3"/>
        <v>0</v>
      </c>
      <c r="U963" s="35"/>
      <c r="V963" s="35"/>
      <c r="W963" s="35"/>
      <c r="X963" s="35"/>
      <c r="Y963" s="35"/>
      <c r="Z963" s="35"/>
      <c r="AA963" s="35"/>
      <c r="AB963" s="35"/>
      <c r="AC963" s="35"/>
      <c r="AD963" s="35"/>
      <c r="AE963" s="35"/>
      <c r="AR963" s="205" t="s">
        <v>271</v>
      </c>
      <c r="AT963" s="205" t="s">
        <v>556</v>
      </c>
      <c r="AU963" s="205" t="s">
        <v>88</v>
      </c>
      <c r="AY963" s="18" t="s">
        <v>227</v>
      </c>
      <c r="BE963" s="206">
        <f t="shared" si="4"/>
        <v>0</v>
      </c>
      <c r="BF963" s="206">
        <f t="shared" si="5"/>
        <v>0</v>
      </c>
      <c r="BG963" s="206">
        <f t="shared" si="6"/>
        <v>0</v>
      </c>
      <c r="BH963" s="206">
        <f t="shared" si="7"/>
        <v>0</v>
      </c>
      <c r="BI963" s="206">
        <f t="shared" si="8"/>
        <v>0</v>
      </c>
      <c r="BJ963" s="18" t="s">
        <v>85</v>
      </c>
      <c r="BK963" s="206">
        <f t="shared" si="9"/>
        <v>0</v>
      </c>
      <c r="BL963" s="18" t="s">
        <v>234</v>
      </c>
      <c r="BM963" s="205" t="s">
        <v>2294</v>
      </c>
    </row>
    <row r="964" spans="1:65" s="2" customFormat="1" ht="14.45" customHeight="1">
      <c r="A964" s="35"/>
      <c r="B964" s="36"/>
      <c r="C964" s="251" t="s">
        <v>2295</v>
      </c>
      <c r="D964" s="251" t="s">
        <v>556</v>
      </c>
      <c r="E964" s="252" t="s">
        <v>2296</v>
      </c>
      <c r="F964" s="253" t="s">
        <v>2297</v>
      </c>
      <c r="G964" s="254" t="s">
        <v>342</v>
      </c>
      <c r="H964" s="255">
        <v>26</v>
      </c>
      <c r="I964" s="256"/>
      <c r="J964" s="257">
        <f t="shared" si="0"/>
        <v>0</v>
      </c>
      <c r="K964" s="253" t="s">
        <v>249</v>
      </c>
      <c r="L964" s="258"/>
      <c r="M964" s="259" t="s">
        <v>1</v>
      </c>
      <c r="N964" s="260" t="s">
        <v>42</v>
      </c>
      <c r="O964" s="72"/>
      <c r="P964" s="203">
        <f t="shared" si="1"/>
        <v>0</v>
      </c>
      <c r="Q964" s="203">
        <v>5.9999999999999995E-4</v>
      </c>
      <c r="R964" s="203">
        <f t="shared" si="2"/>
        <v>1.5599999999999999E-2</v>
      </c>
      <c r="S964" s="203">
        <v>0</v>
      </c>
      <c r="T964" s="204">
        <f t="shared" si="3"/>
        <v>0</v>
      </c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R964" s="205" t="s">
        <v>271</v>
      </c>
      <c r="AT964" s="205" t="s">
        <v>556</v>
      </c>
      <c r="AU964" s="205" t="s">
        <v>88</v>
      </c>
      <c r="AY964" s="18" t="s">
        <v>227</v>
      </c>
      <c r="BE964" s="206">
        <f t="shared" si="4"/>
        <v>0</v>
      </c>
      <c r="BF964" s="206">
        <f t="shared" si="5"/>
        <v>0</v>
      </c>
      <c r="BG964" s="206">
        <f t="shared" si="6"/>
        <v>0</v>
      </c>
      <c r="BH964" s="206">
        <f t="shared" si="7"/>
        <v>0</v>
      </c>
      <c r="BI964" s="206">
        <f t="shared" si="8"/>
        <v>0</v>
      </c>
      <c r="BJ964" s="18" t="s">
        <v>85</v>
      </c>
      <c r="BK964" s="206">
        <f t="shared" si="9"/>
        <v>0</v>
      </c>
      <c r="BL964" s="18" t="s">
        <v>234</v>
      </c>
      <c r="BM964" s="205" t="s">
        <v>2298</v>
      </c>
    </row>
    <row r="965" spans="1:65" s="2" customFormat="1" ht="14.45" customHeight="1">
      <c r="A965" s="35"/>
      <c r="B965" s="36"/>
      <c r="C965" s="251" t="s">
        <v>2299</v>
      </c>
      <c r="D965" s="251" t="s">
        <v>556</v>
      </c>
      <c r="E965" s="252" t="s">
        <v>2300</v>
      </c>
      <c r="F965" s="253" t="s">
        <v>2301</v>
      </c>
      <c r="G965" s="254" t="s">
        <v>342</v>
      </c>
      <c r="H965" s="255">
        <v>7</v>
      </c>
      <c r="I965" s="256"/>
      <c r="J965" s="257">
        <f t="shared" si="0"/>
        <v>0</v>
      </c>
      <c r="K965" s="253" t="s">
        <v>249</v>
      </c>
      <c r="L965" s="258"/>
      <c r="M965" s="259" t="s">
        <v>1</v>
      </c>
      <c r="N965" s="260" t="s">
        <v>42</v>
      </c>
      <c r="O965" s="72"/>
      <c r="P965" s="203">
        <f t="shared" si="1"/>
        <v>0</v>
      </c>
      <c r="Q965" s="203">
        <v>6.0000000000000001E-3</v>
      </c>
      <c r="R965" s="203">
        <f t="shared" si="2"/>
        <v>4.2000000000000003E-2</v>
      </c>
      <c r="S965" s="203">
        <v>0</v>
      </c>
      <c r="T965" s="204">
        <f t="shared" si="3"/>
        <v>0</v>
      </c>
      <c r="U965" s="35"/>
      <c r="V965" s="35"/>
      <c r="W965" s="35"/>
      <c r="X965" s="35"/>
      <c r="Y965" s="35"/>
      <c r="Z965" s="35"/>
      <c r="AA965" s="35"/>
      <c r="AB965" s="35"/>
      <c r="AC965" s="35"/>
      <c r="AD965" s="35"/>
      <c r="AE965" s="35"/>
      <c r="AR965" s="205" t="s">
        <v>271</v>
      </c>
      <c r="AT965" s="205" t="s">
        <v>556</v>
      </c>
      <c r="AU965" s="205" t="s">
        <v>88</v>
      </c>
      <c r="AY965" s="18" t="s">
        <v>227</v>
      </c>
      <c r="BE965" s="206">
        <f t="shared" si="4"/>
        <v>0</v>
      </c>
      <c r="BF965" s="206">
        <f t="shared" si="5"/>
        <v>0</v>
      </c>
      <c r="BG965" s="206">
        <f t="shared" si="6"/>
        <v>0</v>
      </c>
      <c r="BH965" s="206">
        <f t="shared" si="7"/>
        <v>0</v>
      </c>
      <c r="BI965" s="206">
        <f t="shared" si="8"/>
        <v>0</v>
      </c>
      <c r="BJ965" s="18" t="s">
        <v>85</v>
      </c>
      <c r="BK965" s="206">
        <f t="shared" si="9"/>
        <v>0</v>
      </c>
      <c r="BL965" s="18" t="s">
        <v>234</v>
      </c>
      <c r="BM965" s="205" t="s">
        <v>2302</v>
      </c>
    </row>
    <row r="966" spans="1:65" s="2" customFormat="1" ht="14.45" customHeight="1">
      <c r="A966" s="35"/>
      <c r="B966" s="36"/>
      <c r="C966" s="251" t="s">
        <v>2303</v>
      </c>
      <c r="D966" s="251" t="s">
        <v>556</v>
      </c>
      <c r="E966" s="252" t="s">
        <v>2304</v>
      </c>
      <c r="F966" s="253" t="s">
        <v>2305</v>
      </c>
      <c r="G966" s="254" t="s">
        <v>342</v>
      </c>
      <c r="H966" s="255">
        <v>15</v>
      </c>
      <c r="I966" s="256"/>
      <c r="J966" s="257">
        <f t="shared" si="0"/>
        <v>0</v>
      </c>
      <c r="K966" s="253" t="s">
        <v>249</v>
      </c>
      <c r="L966" s="258"/>
      <c r="M966" s="259" t="s">
        <v>1</v>
      </c>
      <c r="N966" s="260" t="s">
        <v>42</v>
      </c>
      <c r="O966" s="72"/>
      <c r="P966" s="203">
        <f t="shared" si="1"/>
        <v>0</v>
      </c>
      <c r="Q966" s="203">
        <v>6.0000000000000001E-3</v>
      </c>
      <c r="R966" s="203">
        <f t="shared" si="2"/>
        <v>0.09</v>
      </c>
      <c r="S966" s="203">
        <v>0</v>
      </c>
      <c r="T966" s="204">
        <f t="shared" si="3"/>
        <v>0</v>
      </c>
      <c r="U966" s="35"/>
      <c r="V966" s="35"/>
      <c r="W966" s="35"/>
      <c r="X966" s="35"/>
      <c r="Y966" s="35"/>
      <c r="Z966" s="35"/>
      <c r="AA966" s="35"/>
      <c r="AB966" s="35"/>
      <c r="AC966" s="35"/>
      <c r="AD966" s="35"/>
      <c r="AE966" s="35"/>
      <c r="AR966" s="205" t="s">
        <v>271</v>
      </c>
      <c r="AT966" s="205" t="s">
        <v>556</v>
      </c>
      <c r="AU966" s="205" t="s">
        <v>88</v>
      </c>
      <c r="AY966" s="18" t="s">
        <v>227</v>
      </c>
      <c r="BE966" s="206">
        <f t="shared" si="4"/>
        <v>0</v>
      </c>
      <c r="BF966" s="206">
        <f t="shared" si="5"/>
        <v>0</v>
      </c>
      <c r="BG966" s="206">
        <f t="shared" si="6"/>
        <v>0</v>
      </c>
      <c r="BH966" s="206">
        <f t="shared" si="7"/>
        <v>0</v>
      </c>
      <c r="BI966" s="206">
        <f t="shared" si="8"/>
        <v>0</v>
      </c>
      <c r="BJ966" s="18" t="s">
        <v>85</v>
      </c>
      <c r="BK966" s="206">
        <f t="shared" si="9"/>
        <v>0</v>
      </c>
      <c r="BL966" s="18" t="s">
        <v>234</v>
      </c>
      <c r="BM966" s="205" t="s">
        <v>2306</v>
      </c>
    </row>
    <row r="967" spans="1:65" s="2" customFormat="1" ht="14.45" customHeight="1">
      <c r="A967" s="35"/>
      <c r="B967" s="36"/>
      <c r="C967" s="251" t="s">
        <v>2307</v>
      </c>
      <c r="D967" s="251" t="s">
        <v>556</v>
      </c>
      <c r="E967" s="252" t="s">
        <v>2308</v>
      </c>
      <c r="F967" s="253" t="s">
        <v>2309</v>
      </c>
      <c r="G967" s="254" t="s">
        <v>342</v>
      </c>
      <c r="H967" s="255">
        <v>4</v>
      </c>
      <c r="I967" s="256"/>
      <c r="J967" s="257">
        <f t="shared" si="0"/>
        <v>0</v>
      </c>
      <c r="K967" s="253" t="s">
        <v>249</v>
      </c>
      <c r="L967" s="258"/>
      <c r="M967" s="259" t="s">
        <v>1</v>
      </c>
      <c r="N967" s="260" t="s">
        <v>42</v>
      </c>
      <c r="O967" s="72"/>
      <c r="P967" s="203">
        <f t="shared" si="1"/>
        <v>0</v>
      </c>
      <c r="Q967" s="203">
        <v>8.0000000000000002E-3</v>
      </c>
      <c r="R967" s="203">
        <f t="shared" si="2"/>
        <v>3.2000000000000001E-2</v>
      </c>
      <c r="S967" s="203">
        <v>0</v>
      </c>
      <c r="T967" s="204">
        <f t="shared" si="3"/>
        <v>0</v>
      </c>
      <c r="U967" s="35"/>
      <c r="V967" s="35"/>
      <c r="W967" s="35"/>
      <c r="X967" s="35"/>
      <c r="Y967" s="35"/>
      <c r="Z967" s="35"/>
      <c r="AA967" s="35"/>
      <c r="AB967" s="35"/>
      <c r="AC967" s="35"/>
      <c r="AD967" s="35"/>
      <c r="AE967" s="35"/>
      <c r="AR967" s="205" t="s">
        <v>271</v>
      </c>
      <c r="AT967" s="205" t="s">
        <v>556</v>
      </c>
      <c r="AU967" s="205" t="s">
        <v>88</v>
      </c>
      <c r="AY967" s="18" t="s">
        <v>227</v>
      </c>
      <c r="BE967" s="206">
        <f t="shared" si="4"/>
        <v>0</v>
      </c>
      <c r="BF967" s="206">
        <f t="shared" si="5"/>
        <v>0</v>
      </c>
      <c r="BG967" s="206">
        <f t="shared" si="6"/>
        <v>0</v>
      </c>
      <c r="BH967" s="206">
        <f t="shared" si="7"/>
        <v>0</v>
      </c>
      <c r="BI967" s="206">
        <f t="shared" si="8"/>
        <v>0</v>
      </c>
      <c r="BJ967" s="18" t="s">
        <v>85</v>
      </c>
      <c r="BK967" s="206">
        <f t="shared" si="9"/>
        <v>0</v>
      </c>
      <c r="BL967" s="18" t="s">
        <v>234</v>
      </c>
      <c r="BM967" s="205" t="s">
        <v>2310</v>
      </c>
    </row>
    <row r="968" spans="1:65" s="2" customFormat="1" ht="14.45" customHeight="1">
      <c r="A968" s="35"/>
      <c r="B968" s="36"/>
      <c r="C968" s="194" t="s">
        <v>2311</v>
      </c>
      <c r="D968" s="194" t="s">
        <v>229</v>
      </c>
      <c r="E968" s="195" t="s">
        <v>2312</v>
      </c>
      <c r="F968" s="196" t="s">
        <v>2313</v>
      </c>
      <c r="G968" s="197" t="s">
        <v>342</v>
      </c>
      <c r="H968" s="198">
        <v>42</v>
      </c>
      <c r="I968" s="199"/>
      <c r="J968" s="200">
        <f t="shared" si="0"/>
        <v>0</v>
      </c>
      <c r="K968" s="196" t="s">
        <v>233</v>
      </c>
      <c r="L968" s="40"/>
      <c r="M968" s="201" t="s">
        <v>1</v>
      </c>
      <c r="N968" s="202" t="s">
        <v>42</v>
      </c>
      <c r="O968" s="72"/>
      <c r="P968" s="203">
        <f t="shared" si="1"/>
        <v>0</v>
      </c>
      <c r="Q968" s="203">
        <v>3.1E-4</v>
      </c>
      <c r="R968" s="203">
        <f t="shared" si="2"/>
        <v>1.302E-2</v>
      </c>
      <c r="S968" s="203">
        <v>0</v>
      </c>
      <c r="T968" s="204">
        <f t="shared" si="3"/>
        <v>0</v>
      </c>
      <c r="U968" s="35"/>
      <c r="V968" s="35"/>
      <c r="W968" s="35"/>
      <c r="X968" s="35"/>
      <c r="Y968" s="35"/>
      <c r="Z968" s="35"/>
      <c r="AA968" s="35"/>
      <c r="AB968" s="35"/>
      <c r="AC968" s="35"/>
      <c r="AD968" s="35"/>
      <c r="AE968" s="35"/>
      <c r="AR968" s="205" t="s">
        <v>234</v>
      </c>
      <c r="AT968" s="205" t="s">
        <v>229</v>
      </c>
      <c r="AU968" s="205" t="s">
        <v>88</v>
      </c>
      <c r="AY968" s="18" t="s">
        <v>227</v>
      </c>
      <c r="BE968" s="206">
        <f t="shared" si="4"/>
        <v>0</v>
      </c>
      <c r="BF968" s="206">
        <f t="shared" si="5"/>
        <v>0</v>
      </c>
      <c r="BG968" s="206">
        <f t="shared" si="6"/>
        <v>0</v>
      </c>
      <c r="BH968" s="206">
        <f t="shared" si="7"/>
        <v>0</v>
      </c>
      <c r="BI968" s="206">
        <f t="shared" si="8"/>
        <v>0</v>
      </c>
      <c r="BJ968" s="18" t="s">
        <v>85</v>
      </c>
      <c r="BK968" s="206">
        <f t="shared" si="9"/>
        <v>0</v>
      </c>
      <c r="BL968" s="18" t="s">
        <v>234</v>
      </c>
      <c r="BM968" s="205" t="s">
        <v>2314</v>
      </c>
    </row>
    <row r="969" spans="1:65" s="14" customFormat="1" ht="11.25">
      <c r="B969" s="219"/>
      <c r="C969" s="220"/>
      <c r="D969" s="209" t="s">
        <v>236</v>
      </c>
      <c r="E969" s="221" t="s">
        <v>1</v>
      </c>
      <c r="F969" s="222" t="s">
        <v>2315</v>
      </c>
      <c r="G969" s="220"/>
      <c r="H969" s="221" t="s">
        <v>1</v>
      </c>
      <c r="I969" s="223"/>
      <c r="J969" s="220"/>
      <c r="K969" s="220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236</v>
      </c>
      <c r="AU969" s="228" t="s">
        <v>88</v>
      </c>
      <c r="AV969" s="14" t="s">
        <v>85</v>
      </c>
      <c r="AW969" s="14" t="s">
        <v>32</v>
      </c>
      <c r="AX969" s="14" t="s">
        <v>77</v>
      </c>
      <c r="AY969" s="228" t="s">
        <v>227</v>
      </c>
    </row>
    <row r="970" spans="1:65" s="13" customFormat="1" ht="11.25">
      <c r="B970" s="207"/>
      <c r="C970" s="208"/>
      <c r="D970" s="209" t="s">
        <v>236</v>
      </c>
      <c r="E970" s="210" t="s">
        <v>1</v>
      </c>
      <c r="F970" s="211" t="s">
        <v>2316</v>
      </c>
      <c r="G970" s="208"/>
      <c r="H970" s="212">
        <v>11</v>
      </c>
      <c r="I970" s="213"/>
      <c r="J970" s="208"/>
      <c r="K970" s="208"/>
      <c r="L970" s="214"/>
      <c r="M970" s="215"/>
      <c r="N970" s="216"/>
      <c r="O970" s="216"/>
      <c r="P970" s="216"/>
      <c r="Q970" s="216"/>
      <c r="R970" s="216"/>
      <c r="S970" s="216"/>
      <c r="T970" s="217"/>
      <c r="AT970" s="218" t="s">
        <v>236</v>
      </c>
      <c r="AU970" s="218" t="s">
        <v>88</v>
      </c>
      <c r="AV970" s="13" t="s">
        <v>88</v>
      </c>
      <c r="AW970" s="13" t="s">
        <v>32</v>
      </c>
      <c r="AX970" s="13" t="s">
        <v>77</v>
      </c>
      <c r="AY970" s="218" t="s">
        <v>227</v>
      </c>
    </row>
    <row r="971" spans="1:65" s="13" customFormat="1" ht="11.25">
      <c r="B971" s="207"/>
      <c r="C971" s="208"/>
      <c r="D971" s="209" t="s">
        <v>236</v>
      </c>
      <c r="E971" s="210" t="s">
        <v>1</v>
      </c>
      <c r="F971" s="211" t="s">
        <v>2317</v>
      </c>
      <c r="G971" s="208"/>
      <c r="H971" s="212">
        <v>12</v>
      </c>
      <c r="I971" s="213"/>
      <c r="J971" s="208"/>
      <c r="K971" s="208"/>
      <c r="L971" s="214"/>
      <c r="M971" s="215"/>
      <c r="N971" s="216"/>
      <c r="O971" s="216"/>
      <c r="P971" s="216"/>
      <c r="Q971" s="216"/>
      <c r="R971" s="216"/>
      <c r="S971" s="216"/>
      <c r="T971" s="217"/>
      <c r="AT971" s="218" t="s">
        <v>236</v>
      </c>
      <c r="AU971" s="218" t="s">
        <v>88</v>
      </c>
      <c r="AV971" s="13" t="s">
        <v>88</v>
      </c>
      <c r="AW971" s="13" t="s">
        <v>32</v>
      </c>
      <c r="AX971" s="13" t="s">
        <v>77</v>
      </c>
      <c r="AY971" s="218" t="s">
        <v>227</v>
      </c>
    </row>
    <row r="972" spans="1:65" s="13" customFormat="1" ht="11.25">
      <c r="B972" s="207"/>
      <c r="C972" s="208"/>
      <c r="D972" s="209" t="s">
        <v>236</v>
      </c>
      <c r="E972" s="210" t="s">
        <v>1</v>
      </c>
      <c r="F972" s="211" t="s">
        <v>2318</v>
      </c>
      <c r="G972" s="208"/>
      <c r="H972" s="212">
        <v>6</v>
      </c>
      <c r="I972" s="213"/>
      <c r="J972" s="208"/>
      <c r="K972" s="208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236</v>
      </c>
      <c r="AU972" s="218" t="s">
        <v>88</v>
      </c>
      <c r="AV972" s="13" t="s">
        <v>88</v>
      </c>
      <c r="AW972" s="13" t="s">
        <v>32</v>
      </c>
      <c r="AX972" s="13" t="s">
        <v>77</v>
      </c>
      <c r="AY972" s="218" t="s">
        <v>227</v>
      </c>
    </row>
    <row r="973" spans="1:65" s="13" customFormat="1" ht="11.25">
      <c r="B973" s="207"/>
      <c r="C973" s="208"/>
      <c r="D973" s="209" t="s">
        <v>236</v>
      </c>
      <c r="E973" s="210" t="s">
        <v>1</v>
      </c>
      <c r="F973" s="211" t="s">
        <v>2319</v>
      </c>
      <c r="G973" s="208"/>
      <c r="H973" s="212">
        <v>13</v>
      </c>
      <c r="I973" s="213"/>
      <c r="J973" s="208"/>
      <c r="K973" s="208"/>
      <c r="L973" s="214"/>
      <c r="M973" s="215"/>
      <c r="N973" s="216"/>
      <c r="O973" s="216"/>
      <c r="P973" s="216"/>
      <c r="Q973" s="216"/>
      <c r="R973" s="216"/>
      <c r="S973" s="216"/>
      <c r="T973" s="217"/>
      <c r="AT973" s="218" t="s">
        <v>236</v>
      </c>
      <c r="AU973" s="218" t="s">
        <v>88</v>
      </c>
      <c r="AV973" s="13" t="s">
        <v>88</v>
      </c>
      <c r="AW973" s="13" t="s">
        <v>32</v>
      </c>
      <c r="AX973" s="13" t="s">
        <v>77</v>
      </c>
      <c r="AY973" s="218" t="s">
        <v>227</v>
      </c>
    </row>
    <row r="974" spans="1:65" s="15" customFormat="1" ht="11.25">
      <c r="B974" s="229"/>
      <c r="C974" s="230"/>
      <c r="D974" s="209" t="s">
        <v>236</v>
      </c>
      <c r="E974" s="231" t="s">
        <v>1</v>
      </c>
      <c r="F974" s="232" t="s">
        <v>244</v>
      </c>
      <c r="G974" s="230"/>
      <c r="H974" s="233">
        <v>42</v>
      </c>
      <c r="I974" s="234"/>
      <c r="J974" s="230"/>
      <c r="K974" s="230"/>
      <c r="L974" s="235"/>
      <c r="M974" s="236"/>
      <c r="N974" s="237"/>
      <c r="O974" s="237"/>
      <c r="P974" s="237"/>
      <c r="Q974" s="237"/>
      <c r="R974" s="237"/>
      <c r="S974" s="237"/>
      <c r="T974" s="238"/>
      <c r="AT974" s="239" t="s">
        <v>236</v>
      </c>
      <c r="AU974" s="239" t="s">
        <v>88</v>
      </c>
      <c r="AV974" s="15" t="s">
        <v>234</v>
      </c>
      <c r="AW974" s="15" t="s">
        <v>32</v>
      </c>
      <c r="AX974" s="15" t="s">
        <v>85</v>
      </c>
      <c r="AY974" s="239" t="s">
        <v>227</v>
      </c>
    </row>
    <row r="975" spans="1:65" s="2" customFormat="1" ht="24.2" customHeight="1">
      <c r="A975" s="35"/>
      <c r="B975" s="36"/>
      <c r="C975" s="194" t="s">
        <v>2320</v>
      </c>
      <c r="D975" s="194" t="s">
        <v>229</v>
      </c>
      <c r="E975" s="195" t="s">
        <v>2321</v>
      </c>
      <c r="F975" s="196" t="s">
        <v>2322</v>
      </c>
      <c r="G975" s="197" t="s">
        <v>232</v>
      </c>
      <c r="H975" s="198">
        <v>911</v>
      </c>
      <c r="I975" s="199"/>
      <c r="J975" s="200">
        <f>ROUND(I975*H975,2)</f>
        <v>0</v>
      </c>
      <c r="K975" s="196" t="s">
        <v>249</v>
      </c>
      <c r="L975" s="40"/>
      <c r="M975" s="201" t="s">
        <v>1</v>
      </c>
      <c r="N975" s="202" t="s">
        <v>42</v>
      </c>
      <c r="O975" s="72"/>
      <c r="P975" s="203">
        <f>O975*H975</f>
        <v>0</v>
      </c>
      <c r="Q975" s="203">
        <v>1.9000000000000001E-4</v>
      </c>
      <c r="R975" s="203">
        <f>Q975*H975</f>
        <v>0.17309000000000002</v>
      </c>
      <c r="S975" s="203">
        <v>0</v>
      </c>
      <c r="T975" s="204">
        <f>S975*H975</f>
        <v>0</v>
      </c>
      <c r="U975" s="35"/>
      <c r="V975" s="35"/>
      <c r="W975" s="35"/>
      <c r="X975" s="35"/>
      <c r="Y975" s="35"/>
      <c r="Z975" s="35"/>
      <c r="AA975" s="35"/>
      <c r="AB975" s="35"/>
      <c r="AC975" s="35"/>
      <c r="AD975" s="35"/>
      <c r="AE975" s="35"/>
      <c r="AR975" s="205" t="s">
        <v>234</v>
      </c>
      <c r="AT975" s="205" t="s">
        <v>229</v>
      </c>
      <c r="AU975" s="205" t="s">
        <v>88</v>
      </c>
      <c r="AY975" s="18" t="s">
        <v>227</v>
      </c>
      <c r="BE975" s="206">
        <f>IF(N975="základní",J975,0)</f>
        <v>0</v>
      </c>
      <c r="BF975" s="206">
        <f>IF(N975="snížená",J975,0)</f>
        <v>0</v>
      </c>
      <c r="BG975" s="206">
        <f>IF(N975="zákl. přenesená",J975,0)</f>
        <v>0</v>
      </c>
      <c r="BH975" s="206">
        <f>IF(N975="sníž. přenesená",J975,0)</f>
        <v>0</v>
      </c>
      <c r="BI975" s="206">
        <f>IF(N975="nulová",J975,0)</f>
        <v>0</v>
      </c>
      <c r="BJ975" s="18" t="s">
        <v>85</v>
      </c>
      <c r="BK975" s="206">
        <f>ROUND(I975*H975,2)</f>
        <v>0</v>
      </c>
      <c r="BL975" s="18" t="s">
        <v>234</v>
      </c>
      <c r="BM975" s="205" t="s">
        <v>2323</v>
      </c>
    </row>
    <row r="976" spans="1:65" s="13" customFormat="1" ht="11.25">
      <c r="B976" s="207"/>
      <c r="C976" s="208"/>
      <c r="D976" s="209" t="s">
        <v>236</v>
      </c>
      <c r="E976" s="210" t="s">
        <v>1</v>
      </c>
      <c r="F976" s="211" t="s">
        <v>2324</v>
      </c>
      <c r="G976" s="208"/>
      <c r="H976" s="212">
        <v>359.5</v>
      </c>
      <c r="I976" s="213"/>
      <c r="J976" s="208"/>
      <c r="K976" s="208"/>
      <c r="L976" s="214"/>
      <c r="M976" s="215"/>
      <c r="N976" s="216"/>
      <c r="O976" s="216"/>
      <c r="P976" s="216"/>
      <c r="Q976" s="216"/>
      <c r="R976" s="216"/>
      <c r="S976" s="216"/>
      <c r="T976" s="217"/>
      <c r="AT976" s="218" t="s">
        <v>236</v>
      </c>
      <c r="AU976" s="218" t="s">
        <v>88</v>
      </c>
      <c r="AV976" s="13" t="s">
        <v>88</v>
      </c>
      <c r="AW976" s="13" t="s">
        <v>32</v>
      </c>
      <c r="AX976" s="13" t="s">
        <v>77</v>
      </c>
      <c r="AY976" s="218" t="s">
        <v>227</v>
      </c>
    </row>
    <row r="977" spans="1:65" s="13" customFormat="1" ht="11.25">
      <c r="B977" s="207"/>
      <c r="C977" s="208"/>
      <c r="D977" s="209" t="s">
        <v>236</v>
      </c>
      <c r="E977" s="210" t="s">
        <v>1</v>
      </c>
      <c r="F977" s="211" t="s">
        <v>2325</v>
      </c>
      <c r="G977" s="208"/>
      <c r="H977" s="212">
        <v>352</v>
      </c>
      <c r="I977" s="213"/>
      <c r="J977" s="208"/>
      <c r="K977" s="208"/>
      <c r="L977" s="214"/>
      <c r="M977" s="215"/>
      <c r="N977" s="216"/>
      <c r="O977" s="216"/>
      <c r="P977" s="216"/>
      <c r="Q977" s="216"/>
      <c r="R977" s="216"/>
      <c r="S977" s="216"/>
      <c r="T977" s="217"/>
      <c r="AT977" s="218" t="s">
        <v>236</v>
      </c>
      <c r="AU977" s="218" t="s">
        <v>88</v>
      </c>
      <c r="AV977" s="13" t="s">
        <v>88</v>
      </c>
      <c r="AW977" s="13" t="s">
        <v>32</v>
      </c>
      <c r="AX977" s="13" t="s">
        <v>77</v>
      </c>
      <c r="AY977" s="218" t="s">
        <v>227</v>
      </c>
    </row>
    <row r="978" spans="1:65" s="13" customFormat="1" ht="11.25">
      <c r="B978" s="207"/>
      <c r="C978" s="208"/>
      <c r="D978" s="209" t="s">
        <v>236</v>
      </c>
      <c r="E978" s="210" t="s">
        <v>1</v>
      </c>
      <c r="F978" s="211" t="s">
        <v>2326</v>
      </c>
      <c r="G978" s="208"/>
      <c r="H978" s="212">
        <v>95</v>
      </c>
      <c r="I978" s="213"/>
      <c r="J978" s="208"/>
      <c r="K978" s="208"/>
      <c r="L978" s="214"/>
      <c r="M978" s="215"/>
      <c r="N978" s="216"/>
      <c r="O978" s="216"/>
      <c r="P978" s="216"/>
      <c r="Q978" s="216"/>
      <c r="R978" s="216"/>
      <c r="S978" s="216"/>
      <c r="T978" s="217"/>
      <c r="AT978" s="218" t="s">
        <v>236</v>
      </c>
      <c r="AU978" s="218" t="s">
        <v>88</v>
      </c>
      <c r="AV978" s="13" t="s">
        <v>88</v>
      </c>
      <c r="AW978" s="13" t="s">
        <v>32</v>
      </c>
      <c r="AX978" s="13" t="s">
        <v>77</v>
      </c>
      <c r="AY978" s="218" t="s">
        <v>227</v>
      </c>
    </row>
    <row r="979" spans="1:65" s="13" customFormat="1" ht="11.25">
      <c r="B979" s="207"/>
      <c r="C979" s="208"/>
      <c r="D979" s="209" t="s">
        <v>236</v>
      </c>
      <c r="E979" s="210" t="s">
        <v>1</v>
      </c>
      <c r="F979" s="211" t="s">
        <v>2327</v>
      </c>
      <c r="G979" s="208"/>
      <c r="H979" s="212">
        <v>104.5</v>
      </c>
      <c r="I979" s="213"/>
      <c r="J979" s="208"/>
      <c r="K979" s="208"/>
      <c r="L979" s="214"/>
      <c r="M979" s="215"/>
      <c r="N979" s="216"/>
      <c r="O979" s="216"/>
      <c r="P979" s="216"/>
      <c r="Q979" s="216"/>
      <c r="R979" s="216"/>
      <c r="S979" s="216"/>
      <c r="T979" s="217"/>
      <c r="AT979" s="218" t="s">
        <v>236</v>
      </c>
      <c r="AU979" s="218" t="s">
        <v>88</v>
      </c>
      <c r="AV979" s="13" t="s">
        <v>88</v>
      </c>
      <c r="AW979" s="13" t="s">
        <v>32</v>
      </c>
      <c r="AX979" s="13" t="s">
        <v>77</v>
      </c>
      <c r="AY979" s="218" t="s">
        <v>227</v>
      </c>
    </row>
    <row r="980" spans="1:65" s="15" customFormat="1" ht="11.25">
      <c r="B980" s="229"/>
      <c r="C980" s="230"/>
      <c r="D980" s="209" t="s">
        <v>236</v>
      </c>
      <c r="E980" s="231" t="s">
        <v>1</v>
      </c>
      <c r="F980" s="232" t="s">
        <v>244</v>
      </c>
      <c r="G980" s="230"/>
      <c r="H980" s="233">
        <v>911</v>
      </c>
      <c r="I980" s="234"/>
      <c r="J980" s="230"/>
      <c r="K980" s="230"/>
      <c r="L980" s="235"/>
      <c r="M980" s="236"/>
      <c r="N980" s="237"/>
      <c r="O980" s="237"/>
      <c r="P980" s="237"/>
      <c r="Q980" s="237"/>
      <c r="R980" s="237"/>
      <c r="S980" s="237"/>
      <c r="T980" s="238"/>
      <c r="AT980" s="239" t="s">
        <v>236</v>
      </c>
      <c r="AU980" s="239" t="s">
        <v>88</v>
      </c>
      <c r="AV980" s="15" t="s">
        <v>234</v>
      </c>
      <c r="AW980" s="15" t="s">
        <v>32</v>
      </c>
      <c r="AX980" s="15" t="s">
        <v>85</v>
      </c>
      <c r="AY980" s="239" t="s">
        <v>227</v>
      </c>
    </row>
    <row r="981" spans="1:65" s="2" customFormat="1" ht="14.45" customHeight="1">
      <c r="A981" s="35"/>
      <c r="B981" s="36"/>
      <c r="C981" s="194" t="s">
        <v>1446</v>
      </c>
      <c r="D981" s="194" t="s">
        <v>229</v>
      </c>
      <c r="E981" s="195" t="s">
        <v>2328</v>
      </c>
      <c r="F981" s="196" t="s">
        <v>2329</v>
      </c>
      <c r="G981" s="197" t="s">
        <v>342</v>
      </c>
      <c r="H981" s="198">
        <v>26</v>
      </c>
      <c r="I981" s="199"/>
      <c r="J981" s="200">
        <f>ROUND(I981*H981,2)</f>
        <v>0</v>
      </c>
      <c r="K981" s="196" t="s">
        <v>249</v>
      </c>
      <c r="L981" s="40"/>
      <c r="M981" s="201" t="s">
        <v>1</v>
      </c>
      <c r="N981" s="202" t="s">
        <v>42</v>
      </c>
      <c r="O981" s="72"/>
      <c r="P981" s="203">
        <f>O981*H981</f>
        <v>0</v>
      </c>
      <c r="Q981" s="203">
        <v>2.0000000000000001E-4</v>
      </c>
      <c r="R981" s="203">
        <f>Q981*H981</f>
        <v>5.2000000000000006E-3</v>
      </c>
      <c r="S981" s="203">
        <v>0</v>
      </c>
      <c r="T981" s="204">
        <f>S981*H981</f>
        <v>0</v>
      </c>
      <c r="U981" s="35"/>
      <c r="V981" s="35"/>
      <c r="W981" s="35"/>
      <c r="X981" s="35"/>
      <c r="Y981" s="35"/>
      <c r="Z981" s="35"/>
      <c r="AA981" s="35"/>
      <c r="AB981" s="35"/>
      <c r="AC981" s="35"/>
      <c r="AD981" s="35"/>
      <c r="AE981" s="35"/>
      <c r="AR981" s="205" t="s">
        <v>234</v>
      </c>
      <c r="AT981" s="205" t="s">
        <v>229</v>
      </c>
      <c r="AU981" s="205" t="s">
        <v>88</v>
      </c>
      <c r="AY981" s="18" t="s">
        <v>227</v>
      </c>
      <c r="BE981" s="206">
        <f>IF(N981="základní",J981,0)</f>
        <v>0</v>
      </c>
      <c r="BF981" s="206">
        <f>IF(N981="snížená",J981,0)</f>
        <v>0</v>
      </c>
      <c r="BG981" s="206">
        <f>IF(N981="zákl. přenesená",J981,0)</f>
        <v>0</v>
      </c>
      <c r="BH981" s="206">
        <f>IF(N981="sníž. přenesená",J981,0)</f>
        <v>0</v>
      </c>
      <c r="BI981" s="206">
        <f>IF(N981="nulová",J981,0)</f>
        <v>0</v>
      </c>
      <c r="BJ981" s="18" t="s">
        <v>85</v>
      </c>
      <c r="BK981" s="206">
        <f>ROUND(I981*H981,2)</f>
        <v>0</v>
      </c>
      <c r="BL981" s="18" t="s">
        <v>234</v>
      </c>
      <c r="BM981" s="205" t="s">
        <v>2330</v>
      </c>
    </row>
    <row r="982" spans="1:65" s="13" customFormat="1" ht="11.25">
      <c r="B982" s="207"/>
      <c r="C982" s="208"/>
      <c r="D982" s="209" t="s">
        <v>236</v>
      </c>
      <c r="E982" s="210" t="s">
        <v>1</v>
      </c>
      <c r="F982" s="211" t="s">
        <v>2331</v>
      </c>
      <c r="G982" s="208"/>
      <c r="H982" s="212">
        <v>8</v>
      </c>
      <c r="I982" s="213"/>
      <c r="J982" s="208"/>
      <c r="K982" s="208"/>
      <c r="L982" s="214"/>
      <c r="M982" s="215"/>
      <c r="N982" s="216"/>
      <c r="O982" s="216"/>
      <c r="P982" s="216"/>
      <c r="Q982" s="216"/>
      <c r="R982" s="216"/>
      <c r="S982" s="216"/>
      <c r="T982" s="217"/>
      <c r="AT982" s="218" t="s">
        <v>236</v>
      </c>
      <c r="AU982" s="218" t="s">
        <v>88</v>
      </c>
      <c r="AV982" s="13" t="s">
        <v>88</v>
      </c>
      <c r="AW982" s="13" t="s">
        <v>32</v>
      </c>
      <c r="AX982" s="13" t="s">
        <v>77</v>
      </c>
      <c r="AY982" s="218" t="s">
        <v>227</v>
      </c>
    </row>
    <row r="983" spans="1:65" s="13" customFormat="1" ht="11.25">
      <c r="B983" s="207"/>
      <c r="C983" s="208"/>
      <c r="D983" s="209" t="s">
        <v>236</v>
      </c>
      <c r="E983" s="210" t="s">
        <v>1</v>
      </c>
      <c r="F983" s="211" t="s">
        <v>2332</v>
      </c>
      <c r="G983" s="208"/>
      <c r="H983" s="212">
        <v>8</v>
      </c>
      <c r="I983" s="213"/>
      <c r="J983" s="208"/>
      <c r="K983" s="208"/>
      <c r="L983" s="214"/>
      <c r="M983" s="215"/>
      <c r="N983" s="216"/>
      <c r="O983" s="216"/>
      <c r="P983" s="216"/>
      <c r="Q983" s="216"/>
      <c r="R983" s="216"/>
      <c r="S983" s="216"/>
      <c r="T983" s="217"/>
      <c r="AT983" s="218" t="s">
        <v>236</v>
      </c>
      <c r="AU983" s="218" t="s">
        <v>88</v>
      </c>
      <c r="AV983" s="13" t="s">
        <v>88</v>
      </c>
      <c r="AW983" s="13" t="s">
        <v>32</v>
      </c>
      <c r="AX983" s="13" t="s">
        <v>77</v>
      </c>
      <c r="AY983" s="218" t="s">
        <v>227</v>
      </c>
    </row>
    <row r="984" spans="1:65" s="13" customFormat="1" ht="11.25">
      <c r="B984" s="207"/>
      <c r="C984" s="208"/>
      <c r="D984" s="209" t="s">
        <v>236</v>
      </c>
      <c r="E984" s="210" t="s">
        <v>1</v>
      </c>
      <c r="F984" s="211" t="s">
        <v>2333</v>
      </c>
      <c r="G984" s="208"/>
      <c r="H984" s="212">
        <v>4</v>
      </c>
      <c r="I984" s="213"/>
      <c r="J984" s="208"/>
      <c r="K984" s="208"/>
      <c r="L984" s="214"/>
      <c r="M984" s="215"/>
      <c r="N984" s="216"/>
      <c r="O984" s="216"/>
      <c r="P984" s="216"/>
      <c r="Q984" s="216"/>
      <c r="R984" s="216"/>
      <c r="S984" s="216"/>
      <c r="T984" s="217"/>
      <c r="AT984" s="218" t="s">
        <v>236</v>
      </c>
      <c r="AU984" s="218" t="s">
        <v>88</v>
      </c>
      <c r="AV984" s="13" t="s">
        <v>88</v>
      </c>
      <c r="AW984" s="13" t="s">
        <v>32</v>
      </c>
      <c r="AX984" s="13" t="s">
        <v>77</v>
      </c>
      <c r="AY984" s="218" t="s">
        <v>227</v>
      </c>
    </row>
    <row r="985" spans="1:65" s="13" customFormat="1" ht="11.25">
      <c r="B985" s="207"/>
      <c r="C985" s="208"/>
      <c r="D985" s="209" t="s">
        <v>236</v>
      </c>
      <c r="E985" s="210" t="s">
        <v>1</v>
      </c>
      <c r="F985" s="211" t="s">
        <v>1940</v>
      </c>
      <c r="G985" s="208"/>
      <c r="H985" s="212">
        <v>6</v>
      </c>
      <c r="I985" s="213"/>
      <c r="J985" s="208"/>
      <c r="K985" s="208"/>
      <c r="L985" s="214"/>
      <c r="M985" s="215"/>
      <c r="N985" s="216"/>
      <c r="O985" s="216"/>
      <c r="P985" s="216"/>
      <c r="Q985" s="216"/>
      <c r="R985" s="216"/>
      <c r="S985" s="216"/>
      <c r="T985" s="217"/>
      <c r="AT985" s="218" t="s">
        <v>236</v>
      </c>
      <c r="AU985" s="218" t="s">
        <v>88</v>
      </c>
      <c r="AV985" s="13" t="s">
        <v>88</v>
      </c>
      <c r="AW985" s="13" t="s">
        <v>32</v>
      </c>
      <c r="AX985" s="13" t="s">
        <v>77</v>
      </c>
      <c r="AY985" s="218" t="s">
        <v>227</v>
      </c>
    </row>
    <row r="986" spans="1:65" s="15" customFormat="1" ht="11.25">
      <c r="B986" s="229"/>
      <c r="C986" s="230"/>
      <c r="D986" s="209" t="s">
        <v>236</v>
      </c>
      <c r="E986" s="231" t="s">
        <v>1</v>
      </c>
      <c r="F986" s="232" t="s">
        <v>244</v>
      </c>
      <c r="G986" s="230"/>
      <c r="H986" s="233">
        <v>26</v>
      </c>
      <c r="I986" s="234"/>
      <c r="J986" s="230"/>
      <c r="K986" s="230"/>
      <c r="L986" s="235"/>
      <c r="M986" s="236"/>
      <c r="N986" s="237"/>
      <c r="O986" s="237"/>
      <c r="P986" s="237"/>
      <c r="Q986" s="237"/>
      <c r="R986" s="237"/>
      <c r="S986" s="237"/>
      <c r="T986" s="238"/>
      <c r="AT986" s="239" t="s">
        <v>236</v>
      </c>
      <c r="AU986" s="239" t="s">
        <v>88</v>
      </c>
      <c r="AV986" s="15" t="s">
        <v>234</v>
      </c>
      <c r="AW986" s="15" t="s">
        <v>32</v>
      </c>
      <c r="AX986" s="15" t="s">
        <v>85</v>
      </c>
      <c r="AY986" s="239" t="s">
        <v>227</v>
      </c>
    </row>
    <row r="987" spans="1:65" s="2" customFormat="1" ht="14.45" customHeight="1">
      <c r="A987" s="35"/>
      <c r="B987" s="36"/>
      <c r="C987" s="194" t="s">
        <v>2334</v>
      </c>
      <c r="D987" s="194" t="s">
        <v>229</v>
      </c>
      <c r="E987" s="195" t="s">
        <v>2335</v>
      </c>
      <c r="F987" s="196" t="s">
        <v>2336</v>
      </c>
      <c r="G987" s="197" t="s">
        <v>232</v>
      </c>
      <c r="H987" s="198">
        <v>831</v>
      </c>
      <c r="I987" s="199"/>
      <c r="J987" s="200">
        <f>ROUND(I987*H987,2)</f>
        <v>0</v>
      </c>
      <c r="K987" s="196" t="s">
        <v>249</v>
      </c>
      <c r="L987" s="40"/>
      <c r="M987" s="201" t="s">
        <v>1</v>
      </c>
      <c r="N987" s="202" t="s">
        <v>42</v>
      </c>
      <c r="O987" s="72"/>
      <c r="P987" s="203">
        <f>O987*H987</f>
        <v>0</v>
      </c>
      <c r="Q987" s="203">
        <v>9.0000000000000006E-5</v>
      </c>
      <c r="R987" s="203">
        <f>Q987*H987</f>
        <v>7.4790000000000009E-2</v>
      </c>
      <c r="S987" s="203">
        <v>0</v>
      </c>
      <c r="T987" s="204">
        <f>S987*H987</f>
        <v>0</v>
      </c>
      <c r="U987" s="35"/>
      <c r="V987" s="35"/>
      <c r="W987" s="35"/>
      <c r="X987" s="35"/>
      <c r="Y987" s="35"/>
      <c r="Z987" s="35"/>
      <c r="AA987" s="35"/>
      <c r="AB987" s="35"/>
      <c r="AC987" s="35"/>
      <c r="AD987" s="35"/>
      <c r="AE987" s="35"/>
      <c r="AR987" s="205" t="s">
        <v>234</v>
      </c>
      <c r="AT987" s="205" t="s">
        <v>229</v>
      </c>
      <c r="AU987" s="205" t="s">
        <v>88</v>
      </c>
      <c r="AY987" s="18" t="s">
        <v>227</v>
      </c>
      <c r="BE987" s="206">
        <f>IF(N987="základní",J987,0)</f>
        <v>0</v>
      </c>
      <c r="BF987" s="206">
        <f>IF(N987="snížená",J987,0)</f>
        <v>0</v>
      </c>
      <c r="BG987" s="206">
        <f>IF(N987="zákl. přenesená",J987,0)</f>
        <v>0</v>
      </c>
      <c r="BH987" s="206">
        <f>IF(N987="sníž. přenesená",J987,0)</f>
        <v>0</v>
      </c>
      <c r="BI987" s="206">
        <f>IF(N987="nulová",J987,0)</f>
        <v>0</v>
      </c>
      <c r="BJ987" s="18" t="s">
        <v>85</v>
      </c>
      <c r="BK987" s="206">
        <f>ROUND(I987*H987,2)</f>
        <v>0</v>
      </c>
      <c r="BL987" s="18" t="s">
        <v>234</v>
      </c>
      <c r="BM987" s="205" t="s">
        <v>2337</v>
      </c>
    </row>
    <row r="988" spans="1:65" s="13" customFormat="1" ht="11.25">
      <c r="B988" s="207"/>
      <c r="C988" s="208"/>
      <c r="D988" s="209" t="s">
        <v>236</v>
      </c>
      <c r="E988" s="210" t="s">
        <v>1</v>
      </c>
      <c r="F988" s="211" t="s">
        <v>2338</v>
      </c>
      <c r="G988" s="208"/>
      <c r="H988" s="212">
        <v>339.5</v>
      </c>
      <c r="I988" s="213"/>
      <c r="J988" s="208"/>
      <c r="K988" s="208"/>
      <c r="L988" s="214"/>
      <c r="M988" s="215"/>
      <c r="N988" s="216"/>
      <c r="O988" s="216"/>
      <c r="P988" s="216"/>
      <c r="Q988" s="216"/>
      <c r="R988" s="216"/>
      <c r="S988" s="216"/>
      <c r="T988" s="217"/>
      <c r="AT988" s="218" t="s">
        <v>236</v>
      </c>
      <c r="AU988" s="218" t="s">
        <v>88</v>
      </c>
      <c r="AV988" s="13" t="s">
        <v>88</v>
      </c>
      <c r="AW988" s="13" t="s">
        <v>32</v>
      </c>
      <c r="AX988" s="13" t="s">
        <v>77</v>
      </c>
      <c r="AY988" s="218" t="s">
        <v>227</v>
      </c>
    </row>
    <row r="989" spans="1:65" s="13" customFormat="1" ht="11.25">
      <c r="B989" s="207"/>
      <c r="C989" s="208"/>
      <c r="D989" s="209" t="s">
        <v>236</v>
      </c>
      <c r="E989" s="210" t="s">
        <v>1</v>
      </c>
      <c r="F989" s="211" t="s">
        <v>2339</v>
      </c>
      <c r="G989" s="208"/>
      <c r="H989" s="212">
        <v>332</v>
      </c>
      <c r="I989" s="213"/>
      <c r="J989" s="208"/>
      <c r="K989" s="208"/>
      <c r="L989" s="214"/>
      <c r="M989" s="215"/>
      <c r="N989" s="216"/>
      <c r="O989" s="216"/>
      <c r="P989" s="216"/>
      <c r="Q989" s="216"/>
      <c r="R989" s="216"/>
      <c r="S989" s="216"/>
      <c r="T989" s="217"/>
      <c r="AT989" s="218" t="s">
        <v>236</v>
      </c>
      <c r="AU989" s="218" t="s">
        <v>88</v>
      </c>
      <c r="AV989" s="13" t="s">
        <v>88</v>
      </c>
      <c r="AW989" s="13" t="s">
        <v>32</v>
      </c>
      <c r="AX989" s="13" t="s">
        <v>77</v>
      </c>
      <c r="AY989" s="218" t="s">
        <v>227</v>
      </c>
    </row>
    <row r="990" spans="1:65" s="13" customFormat="1" ht="11.25">
      <c r="B990" s="207"/>
      <c r="C990" s="208"/>
      <c r="D990" s="209" t="s">
        <v>236</v>
      </c>
      <c r="E990" s="210" t="s">
        <v>1</v>
      </c>
      <c r="F990" s="211" t="s">
        <v>2340</v>
      </c>
      <c r="G990" s="208"/>
      <c r="H990" s="212">
        <v>83</v>
      </c>
      <c r="I990" s="213"/>
      <c r="J990" s="208"/>
      <c r="K990" s="208"/>
      <c r="L990" s="214"/>
      <c r="M990" s="215"/>
      <c r="N990" s="216"/>
      <c r="O990" s="216"/>
      <c r="P990" s="216"/>
      <c r="Q990" s="216"/>
      <c r="R990" s="216"/>
      <c r="S990" s="216"/>
      <c r="T990" s="217"/>
      <c r="AT990" s="218" t="s">
        <v>236</v>
      </c>
      <c r="AU990" s="218" t="s">
        <v>88</v>
      </c>
      <c r="AV990" s="13" t="s">
        <v>88</v>
      </c>
      <c r="AW990" s="13" t="s">
        <v>32</v>
      </c>
      <c r="AX990" s="13" t="s">
        <v>77</v>
      </c>
      <c r="AY990" s="218" t="s">
        <v>227</v>
      </c>
    </row>
    <row r="991" spans="1:65" s="13" customFormat="1" ht="11.25">
      <c r="B991" s="207"/>
      <c r="C991" s="208"/>
      <c r="D991" s="209" t="s">
        <v>236</v>
      </c>
      <c r="E991" s="210" t="s">
        <v>1</v>
      </c>
      <c r="F991" s="211" t="s">
        <v>2341</v>
      </c>
      <c r="G991" s="208"/>
      <c r="H991" s="212">
        <v>76.5</v>
      </c>
      <c r="I991" s="213"/>
      <c r="J991" s="208"/>
      <c r="K991" s="208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236</v>
      </c>
      <c r="AU991" s="218" t="s">
        <v>88</v>
      </c>
      <c r="AV991" s="13" t="s">
        <v>88</v>
      </c>
      <c r="AW991" s="13" t="s">
        <v>32</v>
      </c>
      <c r="AX991" s="13" t="s">
        <v>77</v>
      </c>
      <c r="AY991" s="218" t="s">
        <v>227</v>
      </c>
    </row>
    <row r="992" spans="1:65" s="15" customFormat="1" ht="11.25">
      <c r="B992" s="229"/>
      <c r="C992" s="230"/>
      <c r="D992" s="209" t="s">
        <v>236</v>
      </c>
      <c r="E992" s="231" t="s">
        <v>1</v>
      </c>
      <c r="F992" s="232" t="s">
        <v>244</v>
      </c>
      <c r="G992" s="230"/>
      <c r="H992" s="233">
        <v>831</v>
      </c>
      <c r="I992" s="234"/>
      <c r="J992" s="230"/>
      <c r="K992" s="230"/>
      <c r="L992" s="235"/>
      <c r="M992" s="236"/>
      <c r="N992" s="237"/>
      <c r="O992" s="237"/>
      <c r="P992" s="237"/>
      <c r="Q992" s="237"/>
      <c r="R992" s="237"/>
      <c r="S992" s="237"/>
      <c r="T992" s="238"/>
      <c r="AT992" s="239" t="s">
        <v>236</v>
      </c>
      <c r="AU992" s="239" t="s">
        <v>88</v>
      </c>
      <c r="AV992" s="15" t="s">
        <v>234</v>
      </c>
      <c r="AW992" s="15" t="s">
        <v>32</v>
      </c>
      <c r="AX992" s="15" t="s">
        <v>85</v>
      </c>
      <c r="AY992" s="239" t="s">
        <v>227</v>
      </c>
    </row>
    <row r="993" spans="1:65" s="2" customFormat="1" ht="14.45" customHeight="1">
      <c r="A993" s="35"/>
      <c r="B993" s="36"/>
      <c r="C993" s="194" t="s">
        <v>2342</v>
      </c>
      <c r="D993" s="194" t="s">
        <v>229</v>
      </c>
      <c r="E993" s="195" t="s">
        <v>2343</v>
      </c>
      <c r="F993" s="196" t="s">
        <v>2344</v>
      </c>
      <c r="G993" s="197" t="s">
        <v>342</v>
      </c>
      <c r="H993" s="198">
        <v>28</v>
      </c>
      <c r="I993" s="199"/>
      <c r="J993" s="200">
        <f>ROUND(I993*H993,2)</f>
        <v>0</v>
      </c>
      <c r="K993" s="196" t="s">
        <v>249</v>
      </c>
      <c r="L993" s="40"/>
      <c r="M993" s="201" t="s">
        <v>1</v>
      </c>
      <c r="N993" s="202" t="s">
        <v>42</v>
      </c>
      <c r="O993" s="72"/>
      <c r="P993" s="203">
        <f>O993*H993</f>
        <v>0</v>
      </c>
      <c r="Q993" s="203">
        <v>0.06</v>
      </c>
      <c r="R993" s="203">
        <f>Q993*H993</f>
        <v>1.68</v>
      </c>
      <c r="S993" s="203">
        <v>0</v>
      </c>
      <c r="T993" s="204">
        <f>S993*H993</f>
        <v>0</v>
      </c>
      <c r="U993" s="35"/>
      <c r="V993" s="35"/>
      <c r="W993" s="35"/>
      <c r="X993" s="35"/>
      <c r="Y993" s="35"/>
      <c r="Z993" s="35"/>
      <c r="AA993" s="35"/>
      <c r="AB993" s="35"/>
      <c r="AC993" s="35"/>
      <c r="AD993" s="35"/>
      <c r="AE993" s="35"/>
      <c r="AR993" s="205" t="s">
        <v>234</v>
      </c>
      <c r="AT993" s="205" t="s">
        <v>229</v>
      </c>
      <c r="AU993" s="205" t="s">
        <v>88</v>
      </c>
      <c r="AY993" s="18" t="s">
        <v>227</v>
      </c>
      <c r="BE993" s="206">
        <f>IF(N993="základní",J993,0)</f>
        <v>0</v>
      </c>
      <c r="BF993" s="206">
        <f>IF(N993="snížená",J993,0)</f>
        <v>0</v>
      </c>
      <c r="BG993" s="206">
        <f>IF(N993="zákl. přenesená",J993,0)</f>
        <v>0</v>
      </c>
      <c r="BH993" s="206">
        <f>IF(N993="sníž. přenesená",J993,0)</f>
        <v>0</v>
      </c>
      <c r="BI993" s="206">
        <f>IF(N993="nulová",J993,0)</f>
        <v>0</v>
      </c>
      <c r="BJ993" s="18" t="s">
        <v>85</v>
      </c>
      <c r="BK993" s="206">
        <f>ROUND(I993*H993,2)</f>
        <v>0</v>
      </c>
      <c r="BL993" s="18" t="s">
        <v>234</v>
      </c>
      <c r="BM993" s="205" t="s">
        <v>2345</v>
      </c>
    </row>
    <row r="994" spans="1:65" s="13" customFormat="1" ht="11.25">
      <c r="B994" s="207"/>
      <c r="C994" s="208"/>
      <c r="D994" s="209" t="s">
        <v>236</v>
      </c>
      <c r="E994" s="210" t="s">
        <v>1</v>
      </c>
      <c r="F994" s="211" t="s">
        <v>2346</v>
      </c>
      <c r="G994" s="208"/>
      <c r="H994" s="212">
        <v>5</v>
      </c>
      <c r="I994" s="213"/>
      <c r="J994" s="208"/>
      <c r="K994" s="208"/>
      <c r="L994" s="214"/>
      <c r="M994" s="215"/>
      <c r="N994" s="216"/>
      <c r="O994" s="216"/>
      <c r="P994" s="216"/>
      <c r="Q994" s="216"/>
      <c r="R994" s="216"/>
      <c r="S994" s="216"/>
      <c r="T994" s="217"/>
      <c r="AT994" s="218" t="s">
        <v>236</v>
      </c>
      <c r="AU994" s="218" t="s">
        <v>88</v>
      </c>
      <c r="AV994" s="13" t="s">
        <v>88</v>
      </c>
      <c r="AW994" s="13" t="s">
        <v>32</v>
      </c>
      <c r="AX994" s="13" t="s">
        <v>77</v>
      </c>
      <c r="AY994" s="218" t="s">
        <v>227</v>
      </c>
    </row>
    <row r="995" spans="1:65" s="13" customFormat="1" ht="11.25">
      <c r="B995" s="207"/>
      <c r="C995" s="208"/>
      <c r="D995" s="209" t="s">
        <v>236</v>
      </c>
      <c r="E995" s="210" t="s">
        <v>1</v>
      </c>
      <c r="F995" s="211" t="s">
        <v>2332</v>
      </c>
      <c r="G995" s="208"/>
      <c r="H995" s="212">
        <v>8</v>
      </c>
      <c r="I995" s="213"/>
      <c r="J995" s="208"/>
      <c r="K995" s="208"/>
      <c r="L995" s="214"/>
      <c r="M995" s="215"/>
      <c r="N995" s="216"/>
      <c r="O995" s="216"/>
      <c r="P995" s="216"/>
      <c r="Q995" s="216"/>
      <c r="R995" s="216"/>
      <c r="S995" s="216"/>
      <c r="T995" s="217"/>
      <c r="AT995" s="218" t="s">
        <v>236</v>
      </c>
      <c r="AU995" s="218" t="s">
        <v>88</v>
      </c>
      <c r="AV995" s="13" t="s">
        <v>88</v>
      </c>
      <c r="AW995" s="13" t="s">
        <v>32</v>
      </c>
      <c r="AX995" s="13" t="s">
        <v>77</v>
      </c>
      <c r="AY995" s="218" t="s">
        <v>227</v>
      </c>
    </row>
    <row r="996" spans="1:65" s="13" customFormat="1" ht="11.25">
      <c r="B996" s="207"/>
      <c r="C996" s="208"/>
      <c r="D996" s="209" t="s">
        <v>236</v>
      </c>
      <c r="E996" s="210" t="s">
        <v>1</v>
      </c>
      <c r="F996" s="211" t="s">
        <v>2347</v>
      </c>
      <c r="G996" s="208"/>
      <c r="H996" s="212">
        <v>6</v>
      </c>
      <c r="I996" s="213"/>
      <c r="J996" s="208"/>
      <c r="K996" s="208"/>
      <c r="L996" s="214"/>
      <c r="M996" s="215"/>
      <c r="N996" s="216"/>
      <c r="O996" s="216"/>
      <c r="P996" s="216"/>
      <c r="Q996" s="216"/>
      <c r="R996" s="216"/>
      <c r="S996" s="216"/>
      <c r="T996" s="217"/>
      <c r="AT996" s="218" t="s">
        <v>236</v>
      </c>
      <c r="AU996" s="218" t="s">
        <v>88</v>
      </c>
      <c r="AV996" s="13" t="s">
        <v>88</v>
      </c>
      <c r="AW996" s="13" t="s">
        <v>32</v>
      </c>
      <c r="AX996" s="13" t="s">
        <v>77</v>
      </c>
      <c r="AY996" s="218" t="s">
        <v>227</v>
      </c>
    </row>
    <row r="997" spans="1:65" s="13" customFormat="1" ht="11.25">
      <c r="B997" s="207"/>
      <c r="C997" s="208"/>
      <c r="D997" s="209" t="s">
        <v>236</v>
      </c>
      <c r="E997" s="210" t="s">
        <v>1</v>
      </c>
      <c r="F997" s="211" t="s">
        <v>2348</v>
      </c>
      <c r="G997" s="208"/>
      <c r="H997" s="212">
        <v>9</v>
      </c>
      <c r="I997" s="213"/>
      <c r="J997" s="208"/>
      <c r="K997" s="208"/>
      <c r="L997" s="214"/>
      <c r="M997" s="215"/>
      <c r="N997" s="216"/>
      <c r="O997" s="216"/>
      <c r="P997" s="216"/>
      <c r="Q997" s="216"/>
      <c r="R997" s="216"/>
      <c r="S997" s="216"/>
      <c r="T997" s="217"/>
      <c r="AT997" s="218" t="s">
        <v>236</v>
      </c>
      <c r="AU997" s="218" t="s">
        <v>88</v>
      </c>
      <c r="AV997" s="13" t="s">
        <v>88</v>
      </c>
      <c r="AW997" s="13" t="s">
        <v>32</v>
      </c>
      <c r="AX997" s="13" t="s">
        <v>77</v>
      </c>
      <c r="AY997" s="218" t="s">
        <v>227</v>
      </c>
    </row>
    <row r="998" spans="1:65" s="15" customFormat="1" ht="11.25">
      <c r="B998" s="229"/>
      <c r="C998" s="230"/>
      <c r="D998" s="209" t="s">
        <v>236</v>
      </c>
      <c r="E998" s="231" t="s">
        <v>1</v>
      </c>
      <c r="F998" s="232" t="s">
        <v>244</v>
      </c>
      <c r="G998" s="230"/>
      <c r="H998" s="233">
        <v>28</v>
      </c>
      <c r="I998" s="234"/>
      <c r="J998" s="230"/>
      <c r="K998" s="230"/>
      <c r="L998" s="235"/>
      <c r="M998" s="236"/>
      <c r="N998" s="237"/>
      <c r="O998" s="237"/>
      <c r="P998" s="237"/>
      <c r="Q998" s="237"/>
      <c r="R998" s="237"/>
      <c r="S998" s="237"/>
      <c r="T998" s="238"/>
      <c r="AT998" s="239" t="s">
        <v>236</v>
      </c>
      <c r="AU998" s="239" t="s">
        <v>88</v>
      </c>
      <c r="AV998" s="15" t="s">
        <v>234</v>
      </c>
      <c r="AW998" s="15" t="s">
        <v>32</v>
      </c>
      <c r="AX998" s="15" t="s">
        <v>85</v>
      </c>
      <c r="AY998" s="239" t="s">
        <v>227</v>
      </c>
    </row>
    <row r="999" spans="1:65" s="2" customFormat="1" ht="14.45" customHeight="1">
      <c r="A999" s="35"/>
      <c r="B999" s="36"/>
      <c r="C999" s="194" t="s">
        <v>2349</v>
      </c>
      <c r="D999" s="194" t="s">
        <v>229</v>
      </c>
      <c r="E999" s="195" t="s">
        <v>2350</v>
      </c>
      <c r="F999" s="196" t="s">
        <v>2351</v>
      </c>
      <c r="G999" s="197" t="s">
        <v>342</v>
      </c>
      <c r="H999" s="198">
        <v>1</v>
      </c>
      <c r="I999" s="199"/>
      <c r="J999" s="200">
        <f>ROUND(I999*H999,2)</f>
        <v>0</v>
      </c>
      <c r="K999" s="196" t="s">
        <v>249</v>
      </c>
      <c r="L999" s="40"/>
      <c r="M999" s="201" t="s">
        <v>1</v>
      </c>
      <c r="N999" s="202" t="s">
        <v>42</v>
      </c>
      <c r="O999" s="72"/>
      <c r="P999" s="203">
        <f>O999*H999</f>
        <v>0</v>
      </c>
      <c r="Q999" s="203">
        <v>0</v>
      </c>
      <c r="R999" s="203">
        <f>Q999*H999</f>
        <v>0</v>
      </c>
      <c r="S999" s="203">
        <v>0</v>
      </c>
      <c r="T999" s="204">
        <f>S999*H999</f>
        <v>0</v>
      </c>
      <c r="U999" s="35"/>
      <c r="V999" s="35"/>
      <c r="W999" s="35"/>
      <c r="X999" s="35"/>
      <c r="Y999" s="35"/>
      <c r="Z999" s="35"/>
      <c r="AA999" s="35"/>
      <c r="AB999" s="35"/>
      <c r="AC999" s="35"/>
      <c r="AD999" s="35"/>
      <c r="AE999" s="35"/>
      <c r="AR999" s="205" t="s">
        <v>234</v>
      </c>
      <c r="AT999" s="205" t="s">
        <v>229</v>
      </c>
      <c r="AU999" s="205" t="s">
        <v>88</v>
      </c>
      <c r="AY999" s="18" t="s">
        <v>227</v>
      </c>
      <c r="BE999" s="206">
        <f>IF(N999="základní",J999,0)</f>
        <v>0</v>
      </c>
      <c r="BF999" s="206">
        <f>IF(N999="snížená",J999,0)</f>
        <v>0</v>
      </c>
      <c r="BG999" s="206">
        <f>IF(N999="zákl. přenesená",J999,0)</f>
        <v>0</v>
      </c>
      <c r="BH999" s="206">
        <f>IF(N999="sníž. přenesená",J999,0)</f>
        <v>0</v>
      </c>
      <c r="BI999" s="206">
        <f>IF(N999="nulová",J999,0)</f>
        <v>0</v>
      </c>
      <c r="BJ999" s="18" t="s">
        <v>85</v>
      </c>
      <c r="BK999" s="206">
        <f>ROUND(I999*H999,2)</f>
        <v>0</v>
      </c>
      <c r="BL999" s="18" t="s">
        <v>234</v>
      </c>
      <c r="BM999" s="205" t="s">
        <v>2352</v>
      </c>
    </row>
    <row r="1000" spans="1:65" s="14" customFormat="1" ht="11.25">
      <c r="B1000" s="219"/>
      <c r="C1000" s="220"/>
      <c r="D1000" s="209" t="s">
        <v>236</v>
      </c>
      <c r="E1000" s="221" t="s">
        <v>1</v>
      </c>
      <c r="F1000" s="222" t="s">
        <v>2353</v>
      </c>
      <c r="G1000" s="220"/>
      <c r="H1000" s="221" t="s">
        <v>1</v>
      </c>
      <c r="I1000" s="223"/>
      <c r="J1000" s="220"/>
      <c r="K1000" s="220"/>
      <c r="L1000" s="224"/>
      <c r="M1000" s="225"/>
      <c r="N1000" s="226"/>
      <c r="O1000" s="226"/>
      <c r="P1000" s="226"/>
      <c r="Q1000" s="226"/>
      <c r="R1000" s="226"/>
      <c r="S1000" s="226"/>
      <c r="T1000" s="227"/>
      <c r="AT1000" s="228" t="s">
        <v>236</v>
      </c>
      <c r="AU1000" s="228" t="s">
        <v>88</v>
      </c>
      <c r="AV1000" s="14" t="s">
        <v>85</v>
      </c>
      <c r="AW1000" s="14" t="s">
        <v>32</v>
      </c>
      <c r="AX1000" s="14" t="s">
        <v>77</v>
      </c>
      <c r="AY1000" s="228" t="s">
        <v>227</v>
      </c>
    </row>
    <row r="1001" spans="1:65" s="14" customFormat="1" ht="22.5">
      <c r="B1001" s="219"/>
      <c r="C1001" s="220"/>
      <c r="D1001" s="209" t="s">
        <v>236</v>
      </c>
      <c r="E1001" s="221" t="s">
        <v>1</v>
      </c>
      <c r="F1001" s="222" t="s">
        <v>2354</v>
      </c>
      <c r="G1001" s="220"/>
      <c r="H1001" s="221" t="s">
        <v>1</v>
      </c>
      <c r="I1001" s="223"/>
      <c r="J1001" s="220"/>
      <c r="K1001" s="220"/>
      <c r="L1001" s="224"/>
      <c r="M1001" s="225"/>
      <c r="N1001" s="226"/>
      <c r="O1001" s="226"/>
      <c r="P1001" s="226"/>
      <c r="Q1001" s="226"/>
      <c r="R1001" s="226"/>
      <c r="S1001" s="226"/>
      <c r="T1001" s="227"/>
      <c r="AT1001" s="228" t="s">
        <v>236</v>
      </c>
      <c r="AU1001" s="228" t="s">
        <v>88</v>
      </c>
      <c r="AV1001" s="14" t="s">
        <v>85</v>
      </c>
      <c r="AW1001" s="14" t="s">
        <v>32</v>
      </c>
      <c r="AX1001" s="14" t="s">
        <v>77</v>
      </c>
      <c r="AY1001" s="228" t="s">
        <v>227</v>
      </c>
    </row>
    <row r="1002" spans="1:65" s="14" customFormat="1" ht="22.5">
      <c r="B1002" s="219"/>
      <c r="C1002" s="220"/>
      <c r="D1002" s="209" t="s">
        <v>236</v>
      </c>
      <c r="E1002" s="221" t="s">
        <v>1</v>
      </c>
      <c r="F1002" s="222" t="s">
        <v>2355</v>
      </c>
      <c r="G1002" s="220"/>
      <c r="H1002" s="221" t="s">
        <v>1</v>
      </c>
      <c r="I1002" s="223"/>
      <c r="J1002" s="220"/>
      <c r="K1002" s="220"/>
      <c r="L1002" s="224"/>
      <c r="M1002" s="225"/>
      <c r="N1002" s="226"/>
      <c r="O1002" s="226"/>
      <c r="P1002" s="226"/>
      <c r="Q1002" s="226"/>
      <c r="R1002" s="226"/>
      <c r="S1002" s="226"/>
      <c r="T1002" s="227"/>
      <c r="AT1002" s="228" t="s">
        <v>236</v>
      </c>
      <c r="AU1002" s="228" t="s">
        <v>88</v>
      </c>
      <c r="AV1002" s="14" t="s">
        <v>85</v>
      </c>
      <c r="AW1002" s="14" t="s">
        <v>32</v>
      </c>
      <c r="AX1002" s="14" t="s">
        <v>77</v>
      </c>
      <c r="AY1002" s="228" t="s">
        <v>227</v>
      </c>
    </row>
    <row r="1003" spans="1:65" s="14" customFormat="1" ht="22.5">
      <c r="B1003" s="219"/>
      <c r="C1003" s="220"/>
      <c r="D1003" s="209" t="s">
        <v>236</v>
      </c>
      <c r="E1003" s="221" t="s">
        <v>1</v>
      </c>
      <c r="F1003" s="222" t="s">
        <v>2356</v>
      </c>
      <c r="G1003" s="220"/>
      <c r="H1003" s="221" t="s">
        <v>1</v>
      </c>
      <c r="I1003" s="223"/>
      <c r="J1003" s="220"/>
      <c r="K1003" s="220"/>
      <c r="L1003" s="224"/>
      <c r="M1003" s="225"/>
      <c r="N1003" s="226"/>
      <c r="O1003" s="226"/>
      <c r="P1003" s="226"/>
      <c r="Q1003" s="226"/>
      <c r="R1003" s="226"/>
      <c r="S1003" s="226"/>
      <c r="T1003" s="227"/>
      <c r="AT1003" s="228" t="s">
        <v>236</v>
      </c>
      <c r="AU1003" s="228" t="s">
        <v>88</v>
      </c>
      <c r="AV1003" s="14" t="s">
        <v>85</v>
      </c>
      <c r="AW1003" s="14" t="s">
        <v>32</v>
      </c>
      <c r="AX1003" s="14" t="s">
        <v>77</v>
      </c>
      <c r="AY1003" s="228" t="s">
        <v>227</v>
      </c>
    </row>
    <row r="1004" spans="1:65" s="14" customFormat="1" ht="22.5">
      <c r="B1004" s="219"/>
      <c r="C1004" s="220"/>
      <c r="D1004" s="209" t="s">
        <v>236</v>
      </c>
      <c r="E1004" s="221" t="s">
        <v>1</v>
      </c>
      <c r="F1004" s="222" t="s">
        <v>2357</v>
      </c>
      <c r="G1004" s="220"/>
      <c r="H1004" s="221" t="s">
        <v>1</v>
      </c>
      <c r="I1004" s="223"/>
      <c r="J1004" s="220"/>
      <c r="K1004" s="220"/>
      <c r="L1004" s="224"/>
      <c r="M1004" s="225"/>
      <c r="N1004" s="226"/>
      <c r="O1004" s="226"/>
      <c r="P1004" s="226"/>
      <c r="Q1004" s="226"/>
      <c r="R1004" s="226"/>
      <c r="S1004" s="226"/>
      <c r="T1004" s="227"/>
      <c r="AT1004" s="228" t="s">
        <v>236</v>
      </c>
      <c r="AU1004" s="228" t="s">
        <v>88</v>
      </c>
      <c r="AV1004" s="14" t="s">
        <v>85</v>
      </c>
      <c r="AW1004" s="14" t="s">
        <v>32</v>
      </c>
      <c r="AX1004" s="14" t="s">
        <v>77</v>
      </c>
      <c r="AY1004" s="228" t="s">
        <v>227</v>
      </c>
    </row>
    <row r="1005" spans="1:65" s="14" customFormat="1" ht="11.25">
      <c r="B1005" s="219"/>
      <c r="C1005" s="220"/>
      <c r="D1005" s="209" t="s">
        <v>236</v>
      </c>
      <c r="E1005" s="221" t="s">
        <v>1</v>
      </c>
      <c r="F1005" s="222" t="s">
        <v>2358</v>
      </c>
      <c r="G1005" s="220"/>
      <c r="H1005" s="221" t="s">
        <v>1</v>
      </c>
      <c r="I1005" s="223"/>
      <c r="J1005" s="220"/>
      <c r="K1005" s="220"/>
      <c r="L1005" s="224"/>
      <c r="M1005" s="225"/>
      <c r="N1005" s="226"/>
      <c r="O1005" s="226"/>
      <c r="P1005" s="226"/>
      <c r="Q1005" s="226"/>
      <c r="R1005" s="226"/>
      <c r="S1005" s="226"/>
      <c r="T1005" s="227"/>
      <c r="AT1005" s="228" t="s">
        <v>236</v>
      </c>
      <c r="AU1005" s="228" t="s">
        <v>88</v>
      </c>
      <c r="AV1005" s="14" t="s">
        <v>85</v>
      </c>
      <c r="AW1005" s="14" t="s">
        <v>32</v>
      </c>
      <c r="AX1005" s="14" t="s">
        <v>77</v>
      </c>
      <c r="AY1005" s="228" t="s">
        <v>227</v>
      </c>
    </row>
    <row r="1006" spans="1:65" s="14" customFormat="1" ht="11.25">
      <c r="B1006" s="219"/>
      <c r="C1006" s="220"/>
      <c r="D1006" s="209" t="s">
        <v>236</v>
      </c>
      <c r="E1006" s="221" t="s">
        <v>1</v>
      </c>
      <c r="F1006" s="222" t="s">
        <v>2359</v>
      </c>
      <c r="G1006" s="220"/>
      <c r="H1006" s="221" t="s">
        <v>1</v>
      </c>
      <c r="I1006" s="223"/>
      <c r="J1006" s="220"/>
      <c r="K1006" s="220"/>
      <c r="L1006" s="224"/>
      <c r="M1006" s="225"/>
      <c r="N1006" s="226"/>
      <c r="O1006" s="226"/>
      <c r="P1006" s="226"/>
      <c r="Q1006" s="226"/>
      <c r="R1006" s="226"/>
      <c r="S1006" s="226"/>
      <c r="T1006" s="227"/>
      <c r="AT1006" s="228" t="s">
        <v>236</v>
      </c>
      <c r="AU1006" s="228" t="s">
        <v>88</v>
      </c>
      <c r="AV1006" s="14" t="s">
        <v>85</v>
      </c>
      <c r="AW1006" s="14" t="s">
        <v>32</v>
      </c>
      <c r="AX1006" s="14" t="s">
        <v>77</v>
      </c>
      <c r="AY1006" s="228" t="s">
        <v>227</v>
      </c>
    </row>
    <row r="1007" spans="1:65" s="14" customFormat="1" ht="22.5">
      <c r="B1007" s="219"/>
      <c r="C1007" s="220"/>
      <c r="D1007" s="209" t="s">
        <v>236</v>
      </c>
      <c r="E1007" s="221" t="s">
        <v>1</v>
      </c>
      <c r="F1007" s="222" t="s">
        <v>2360</v>
      </c>
      <c r="G1007" s="220"/>
      <c r="H1007" s="221" t="s">
        <v>1</v>
      </c>
      <c r="I1007" s="223"/>
      <c r="J1007" s="220"/>
      <c r="K1007" s="220"/>
      <c r="L1007" s="224"/>
      <c r="M1007" s="225"/>
      <c r="N1007" s="226"/>
      <c r="O1007" s="226"/>
      <c r="P1007" s="226"/>
      <c r="Q1007" s="226"/>
      <c r="R1007" s="226"/>
      <c r="S1007" s="226"/>
      <c r="T1007" s="227"/>
      <c r="AT1007" s="228" t="s">
        <v>236</v>
      </c>
      <c r="AU1007" s="228" t="s">
        <v>88</v>
      </c>
      <c r="AV1007" s="14" t="s">
        <v>85</v>
      </c>
      <c r="AW1007" s="14" t="s">
        <v>32</v>
      </c>
      <c r="AX1007" s="14" t="s">
        <v>77</v>
      </c>
      <c r="AY1007" s="228" t="s">
        <v>227</v>
      </c>
    </row>
    <row r="1008" spans="1:65" s="14" customFormat="1" ht="22.5">
      <c r="B1008" s="219"/>
      <c r="C1008" s="220"/>
      <c r="D1008" s="209" t="s">
        <v>236</v>
      </c>
      <c r="E1008" s="221" t="s">
        <v>1</v>
      </c>
      <c r="F1008" s="222" t="s">
        <v>2361</v>
      </c>
      <c r="G1008" s="220"/>
      <c r="H1008" s="221" t="s">
        <v>1</v>
      </c>
      <c r="I1008" s="223"/>
      <c r="J1008" s="220"/>
      <c r="K1008" s="220"/>
      <c r="L1008" s="224"/>
      <c r="M1008" s="225"/>
      <c r="N1008" s="226"/>
      <c r="O1008" s="226"/>
      <c r="P1008" s="226"/>
      <c r="Q1008" s="226"/>
      <c r="R1008" s="226"/>
      <c r="S1008" s="226"/>
      <c r="T1008" s="227"/>
      <c r="AT1008" s="228" t="s">
        <v>236</v>
      </c>
      <c r="AU1008" s="228" t="s">
        <v>88</v>
      </c>
      <c r="AV1008" s="14" t="s">
        <v>85</v>
      </c>
      <c r="AW1008" s="14" t="s">
        <v>32</v>
      </c>
      <c r="AX1008" s="14" t="s">
        <v>77</v>
      </c>
      <c r="AY1008" s="228" t="s">
        <v>227</v>
      </c>
    </row>
    <row r="1009" spans="1:65" s="14" customFormat="1" ht="11.25">
      <c r="B1009" s="219"/>
      <c r="C1009" s="220"/>
      <c r="D1009" s="209" t="s">
        <v>236</v>
      </c>
      <c r="E1009" s="221" t="s">
        <v>1</v>
      </c>
      <c r="F1009" s="222" t="s">
        <v>2362</v>
      </c>
      <c r="G1009" s="220"/>
      <c r="H1009" s="221" t="s">
        <v>1</v>
      </c>
      <c r="I1009" s="223"/>
      <c r="J1009" s="220"/>
      <c r="K1009" s="220"/>
      <c r="L1009" s="224"/>
      <c r="M1009" s="225"/>
      <c r="N1009" s="226"/>
      <c r="O1009" s="226"/>
      <c r="P1009" s="226"/>
      <c r="Q1009" s="226"/>
      <c r="R1009" s="226"/>
      <c r="S1009" s="226"/>
      <c r="T1009" s="227"/>
      <c r="AT1009" s="228" t="s">
        <v>236</v>
      </c>
      <c r="AU1009" s="228" t="s">
        <v>88</v>
      </c>
      <c r="AV1009" s="14" t="s">
        <v>85</v>
      </c>
      <c r="AW1009" s="14" t="s">
        <v>32</v>
      </c>
      <c r="AX1009" s="14" t="s">
        <v>77</v>
      </c>
      <c r="AY1009" s="228" t="s">
        <v>227</v>
      </c>
    </row>
    <row r="1010" spans="1:65" s="14" customFormat="1" ht="11.25">
      <c r="B1010" s="219"/>
      <c r="C1010" s="220"/>
      <c r="D1010" s="209" t="s">
        <v>236</v>
      </c>
      <c r="E1010" s="221" t="s">
        <v>1</v>
      </c>
      <c r="F1010" s="222" t="s">
        <v>2363</v>
      </c>
      <c r="G1010" s="220"/>
      <c r="H1010" s="221" t="s">
        <v>1</v>
      </c>
      <c r="I1010" s="223"/>
      <c r="J1010" s="220"/>
      <c r="K1010" s="220"/>
      <c r="L1010" s="224"/>
      <c r="M1010" s="225"/>
      <c r="N1010" s="226"/>
      <c r="O1010" s="226"/>
      <c r="P1010" s="226"/>
      <c r="Q1010" s="226"/>
      <c r="R1010" s="226"/>
      <c r="S1010" s="226"/>
      <c r="T1010" s="227"/>
      <c r="AT1010" s="228" t="s">
        <v>236</v>
      </c>
      <c r="AU1010" s="228" t="s">
        <v>88</v>
      </c>
      <c r="AV1010" s="14" t="s">
        <v>85</v>
      </c>
      <c r="AW1010" s="14" t="s">
        <v>32</v>
      </c>
      <c r="AX1010" s="14" t="s">
        <v>77</v>
      </c>
      <c r="AY1010" s="228" t="s">
        <v>227</v>
      </c>
    </row>
    <row r="1011" spans="1:65" s="14" customFormat="1" ht="11.25">
      <c r="B1011" s="219"/>
      <c r="C1011" s="220"/>
      <c r="D1011" s="209" t="s">
        <v>236</v>
      </c>
      <c r="E1011" s="221" t="s">
        <v>1</v>
      </c>
      <c r="F1011" s="222" t="s">
        <v>2364</v>
      </c>
      <c r="G1011" s="220"/>
      <c r="H1011" s="221" t="s">
        <v>1</v>
      </c>
      <c r="I1011" s="223"/>
      <c r="J1011" s="220"/>
      <c r="K1011" s="220"/>
      <c r="L1011" s="224"/>
      <c r="M1011" s="225"/>
      <c r="N1011" s="226"/>
      <c r="O1011" s="226"/>
      <c r="P1011" s="226"/>
      <c r="Q1011" s="226"/>
      <c r="R1011" s="226"/>
      <c r="S1011" s="226"/>
      <c r="T1011" s="227"/>
      <c r="AT1011" s="228" t="s">
        <v>236</v>
      </c>
      <c r="AU1011" s="228" t="s">
        <v>88</v>
      </c>
      <c r="AV1011" s="14" t="s">
        <v>85</v>
      </c>
      <c r="AW1011" s="14" t="s">
        <v>32</v>
      </c>
      <c r="AX1011" s="14" t="s">
        <v>77</v>
      </c>
      <c r="AY1011" s="228" t="s">
        <v>227</v>
      </c>
    </row>
    <row r="1012" spans="1:65" s="13" customFormat="1" ht="11.25">
      <c r="B1012" s="207"/>
      <c r="C1012" s="208"/>
      <c r="D1012" s="209" t="s">
        <v>236</v>
      </c>
      <c r="E1012" s="210" t="s">
        <v>1</v>
      </c>
      <c r="F1012" s="211" t="s">
        <v>85</v>
      </c>
      <c r="G1012" s="208"/>
      <c r="H1012" s="212">
        <v>1</v>
      </c>
      <c r="I1012" s="213"/>
      <c r="J1012" s="208"/>
      <c r="K1012" s="208"/>
      <c r="L1012" s="214"/>
      <c r="M1012" s="215"/>
      <c r="N1012" s="216"/>
      <c r="O1012" s="216"/>
      <c r="P1012" s="216"/>
      <c r="Q1012" s="216"/>
      <c r="R1012" s="216"/>
      <c r="S1012" s="216"/>
      <c r="T1012" s="217"/>
      <c r="AT1012" s="218" t="s">
        <v>236</v>
      </c>
      <c r="AU1012" s="218" t="s">
        <v>88</v>
      </c>
      <c r="AV1012" s="13" t="s">
        <v>88</v>
      </c>
      <c r="AW1012" s="13" t="s">
        <v>32</v>
      </c>
      <c r="AX1012" s="13" t="s">
        <v>85</v>
      </c>
      <c r="AY1012" s="218" t="s">
        <v>227</v>
      </c>
    </row>
    <row r="1013" spans="1:65" s="12" customFormat="1" ht="22.9" customHeight="1">
      <c r="B1013" s="178"/>
      <c r="C1013" s="179"/>
      <c r="D1013" s="180" t="s">
        <v>76</v>
      </c>
      <c r="E1013" s="192" t="s">
        <v>718</v>
      </c>
      <c r="F1013" s="192" t="s">
        <v>2365</v>
      </c>
      <c r="G1013" s="179"/>
      <c r="H1013" s="179"/>
      <c r="I1013" s="182"/>
      <c r="J1013" s="193">
        <f>BK1013</f>
        <v>0</v>
      </c>
      <c r="K1013" s="179"/>
      <c r="L1013" s="184"/>
      <c r="M1013" s="185"/>
      <c r="N1013" s="186"/>
      <c r="O1013" s="186"/>
      <c r="P1013" s="187">
        <f>SUM(P1014:P1079)</f>
        <v>0</v>
      </c>
      <c r="Q1013" s="186"/>
      <c r="R1013" s="187">
        <f>SUM(R1014:R1079)</f>
        <v>6.6461828599999997</v>
      </c>
      <c r="S1013" s="186"/>
      <c r="T1013" s="188">
        <f>SUM(T1014:T1079)</f>
        <v>84.795600000000007</v>
      </c>
      <c r="AR1013" s="189" t="s">
        <v>85</v>
      </c>
      <c r="AT1013" s="190" t="s">
        <v>76</v>
      </c>
      <c r="AU1013" s="190" t="s">
        <v>85</v>
      </c>
      <c r="AY1013" s="189" t="s">
        <v>227</v>
      </c>
      <c r="BK1013" s="191">
        <f>SUM(BK1014:BK1079)</f>
        <v>0</v>
      </c>
    </row>
    <row r="1014" spans="1:65" s="2" customFormat="1" ht="14.45" customHeight="1">
      <c r="A1014" s="35"/>
      <c r="B1014" s="36"/>
      <c r="C1014" s="194" t="s">
        <v>2366</v>
      </c>
      <c r="D1014" s="194" t="s">
        <v>229</v>
      </c>
      <c r="E1014" s="195" t="s">
        <v>643</v>
      </c>
      <c r="F1014" s="196" t="s">
        <v>644</v>
      </c>
      <c r="G1014" s="197" t="s">
        <v>402</v>
      </c>
      <c r="H1014" s="198">
        <v>0.625</v>
      </c>
      <c r="I1014" s="199"/>
      <c r="J1014" s="200">
        <f>ROUND(I1014*H1014,2)</f>
        <v>0</v>
      </c>
      <c r="K1014" s="196" t="s">
        <v>233</v>
      </c>
      <c r="L1014" s="40"/>
      <c r="M1014" s="201" t="s">
        <v>1</v>
      </c>
      <c r="N1014" s="202" t="s">
        <v>42</v>
      </c>
      <c r="O1014" s="72"/>
      <c r="P1014" s="203">
        <f>O1014*H1014</f>
        <v>0</v>
      </c>
      <c r="Q1014" s="203">
        <v>0</v>
      </c>
      <c r="R1014" s="203">
        <f>Q1014*H1014</f>
        <v>0</v>
      </c>
      <c r="S1014" s="203">
        <v>0</v>
      </c>
      <c r="T1014" s="204">
        <f>S1014*H1014</f>
        <v>0</v>
      </c>
      <c r="U1014" s="35"/>
      <c r="V1014" s="35"/>
      <c r="W1014" s="35"/>
      <c r="X1014" s="35"/>
      <c r="Y1014" s="35"/>
      <c r="Z1014" s="35"/>
      <c r="AA1014" s="35"/>
      <c r="AB1014" s="35"/>
      <c r="AC1014" s="35"/>
      <c r="AD1014" s="35"/>
      <c r="AE1014" s="35"/>
      <c r="AR1014" s="205" t="s">
        <v>234</v>
      </c>
      <c r="AT1014" s="205" t="s">
        <v>229</v>
      </c>
      <c r="AU1014" s="205" t="s">
        <v>88</v>
      </c>
      <c r="AY1014" s="18" t="s">
        <v>227</v>
      </c>
      <c r="BE1014" s="206">
        <f>IF(N1014="základní",J1014,0)</f>
        <v>0</v>
      </c>
      <c r="BF1014" s="206">
        <f>IF(N1014="snížená",J1014,0)</f>
        <v>0</v>
      </c>
      <c r="BG1014" s="206">
        <f>IF(N1014="zákl. přenesená",J1014,0)</f>
        <v>0</v>
      </c>
      <c r="BH1014" s="206">
        <f>IF(N1014="sníž. přenesená",J1014,0)</f>
        <v>0</v>
      </c>
      <c r="BI1014" s="206">
        <f>IF(N1014="nulová",J1014,0)</f>
        <v>0</v>
      </c>
      <c r="BJ1014" s="18" t="s">
        <v>85</v>
      </c>
      <c r="BK1014" s="206">
        <f>ROUND(I1014*H1014,2)</f>
        <v>0</v>
      </c>
      <c r="BL1014" s="18" t="s">
        <v>234</v>
      </c>
      <c r="BM1014" s="205" t="s">
        <v>2367</v>
      </c>
    </row>
    <row r="1015" spans="1:65" s="13" customFormat="1" ht="11.25">
      <c r="B1015" s="207"/>
      <c r="C1015" s="208"/>
      <c r="D1015" s="209" t="s">
        <v>236</v>
      </c>
      <c r="E1015" s="210" t="s">
        <v>1</v>
      </c>
      <c r="F1015" s="211" t="s">
        <v>2368</v>
      </c>
      <c r="G1015" s="208"/>
      <c r="H1015" s="212">
        <v>0.625</v>
      </c>
      <c r="I1015" s="213"/>
      <c r="J1015" s="208"/>
      <c r="K1015" s="208"/>
      <c r="L1015" s="214"/>
      <c r="M1015" s="215"/>
      <c r="N1015" s="216"/>
      <c r="O1015" s="216"/>
      <c r="P1015" s="216"/>
      <c r="Q1015" s="216"/>
      <c r="R1015" s="216"/>
      <c r="S1015" s="216"/>
      <c r="T1015" s="217"/>
      <c r="AT1015" s="218" t="s">
        <v>236</v>
      </c>
      <c r="AU1015" s="218" t="s">
        <v>88</v>
      </c>
      <c r="AV1015" s="13" t="s">
        <v>88</v>
      </c>
      <c r="AW1015" s="13" t="s">
        <v>32</v>
      </c>
      <c r="AX1015" s="13" t="s">
        <v>77</v>
      </c>
      <c r="AY1015" s="218" t="s">
        <v>227</v>
      </c>
    </row>
    <row r="1016" spans="1:65" s="15" customFormat="1" ht="11.25">
      <c r="B1016" s="229"/>
      <c r="C1016" s="230"/>
      <c r="D1016" s="209" t="s">
        <v>236</v>
      </c>
      <c r="E1016" s="231" t="s">
        <v>1504</v>
      </c>
      <c r="F1016" s="232" t="s">
        <v>244</v>
      </c>
      <c r="G1016" s="230"/>
      <c r="H1016" s="233">
        <v>0.625</v>
      </c>
      <c r="I1016" s="234"/>
      <c r="J1016" s="230"/>
      <c r="K1016" s="230"/>
      <c r="L1016" s="235"/>
      <c r="M1016" s="236"/>
      <c r="N1016" s="237"/>
      <c r="O1016" s="237"/>
      <c r="P1016" s="237"/>
      <c r="Q1016" s="237"/>
      <c r="R1016" s="237"/>
      <c r="S1016" s="237"/>
      <c r="T1016" s="238"/>
      <c r="AT1016" s="239" t="s">
        <v>236</v>
      </c>
      <c r="AU1016" s="239" t="s">
        <v>88</v>
      </c>
      <c r="AV1016" s="15" t="s">
        <v>234</v>
      </c>
      <c r="AW1016" s="15" t="s">
        <v>32</v>
      </c>
      <c r="AX1016" s="15" t="s">
        <v>85</v>
      </c>
      <c r="AY1016" s="239" t="s">
        <v>227</v>
      </c>
    </row>
    <row r="1017" spans="1:65" s="2" customFormat="1" ht="24.2" customHeight="1">
      <c r="A1017" s="35"/>
      <c r="B1017" s="36"/>
      <c r="C1017" s="194" t="s">
        <v>2369</v>
      </c>
      <c r="D1017" s="194" t="s">
        <v>229</v>
      </c>
      <c r="E1017" s="195" t="s">
        <v>604</v>
      </c>
      <c r="F1017" s="196" t="s">
        <v>605</v>
      </c>
      <c r="G1017" s="197" t="s">
        <v>402</v>
      </c>
      <c r="H1017" s="198">
        <v>0.625</v>
      </c>
      <c r="I1017" s="199"/>
      <c r="J1017" s="200">
        <f>ROUND(I1017*H1017,2)</f>
        <v>0</v>
      </c>
      <c r="K1017" s="196" t="s">
        <v>233</v>
      </c>
      <c r="L1017" s="40"/>
      <c r="M1017" s="201" t="s">
        <v>1</v>
      </c>
      <c r="N1017" s="202" t="s">
        <v>42</v>
      </c>
      <c r="O1017" s="72"/>
      <c r="P1017" s="203">
        <f>O1017*H1017</f>
        <v>0</v>
      </c>
      <c r="Q1017" s="203">
        <v>0</v>
      </c>
      <c r="R1017" s="203">
        <f>Q1017*H1017</f>
        <v>0</v>
      </c>
      <c r="S1017" s="203">
        <v>0</v>
      </c>
      <c r="T1017" s="204">
        <f>S1017*H1017</f>
        <v>0</v>
      </c>
      <c r="U1017" s="35"/>
      <c r="V1017" s="35"/>
      <c r="W1017" s="35"/>
      <c r="X1017" s="35"/>
      <c r="Y1017" s="35"/>
      <c r="Z1017" s="35"/>
      <c r="AA1017" s="35"/>
      <c r="AB1017" s="35"/>
      <c r="AC1017" s="35"/>
      <c r="AD1017" s="35"/>
      <c r="AE1017" s="35"/>
      <c r="AR1017" s="205" t="s">
        <v>234</v>
      </c>
      <c r="AT1017" s="205" t="s">
        <v>229</v>
      </c>
      <c r="AU1017" s="205" t="s">
        <v>88</v>
      </c>
      <c r="AY1017" s="18" t="s">
        <v>227</v>
      </c>
      <c r="BE1017" s="206">
        <f>IF(N1017="základní",J1017,0)</f>
        <v>0</v>
      </c>
      <c r="BF1017" s="206">
        <f>IF(N1017="snížená",J1017,0)</f>
        <v>0</v>
      </c>
      <c r="BG1017" s="206">
        <f>IF(N1017="zákl. přenesená",J1017,0)</f>
        <v>0</v>
      </c>
      <c r="BH1017" s="206">
        <f>IF(N1017="sníž. přenesená",J1017,0)</f>
        <v>0</v>
      </c>
      <c r="BI1017" s="206">
        <f>IF(N1017="nulová",J1017,0)</f>
        <v>0</v>
      </c>
      <c r="BJ1017" s="18" t="s">
        <v>85</v>
      </c>
      <c r="BK1017" s="206">
        <f>ROUND(I1017*H1017,2)</f>
        <v>0</v>
      </c>
      <c r="BL1017" s="18" t="s">
        <v>234</v>
      </c>
      <c r="BM1017" s="205" t="s">
        <v>2370</v>
      </c>
    </row>
    <row r="1018" spans="1:65" s="13" customFormat="1" ht="11.25">
      <c r="B1018" s="207"/>
      <c r="C1018" s="208"/>
      <c r="D1018" s="209" t="s">
        <v>236</v>
      </c>
      <c r="E1018" s="210" t="s">
        <v>1</v>
      </c>
      <c r="F1018" s="211" t="s">
        <v>2371</v>
      </c>
      <c r="G1018" s="208"/>
      <c r="H1018" s="212">
        <v>0.625</v>
      </c>
      <c r="I1018" s="213"/>
      <c r="J1018" s="208"/>
      <c r="K1018" s="208"/>
      <c r="L1018" s="214"/>
      <c r="M1018" s="215"/>
      <c r="N1018" s="216"/>
      <c r="O1018" s="216"/>
      <c r="P1018" s="216"/>
      <c r="Q1018" s="216"/>
      <c r="R1018" s="216"/>
      <c r="S1018" s="216"/>
      <c r="T1018" s="217"/>
      <c r="AT1018" s="218" t="s">
        <v>236</v>
      </c>
      <c r="AU1018" s="218" t="s">
        <v>88</v>
      </c>
      <c r="AV1018" s="13" t="s">
        <v>88</v>
      </c>
      <c r="AW1018" s="13" t="s">
        <v>32</v>
      </c>
      <c r="AX1018" s="13" t="s">
        <v>85</v>
      </c>
      <c r="AY1018" s="218" t="s">
        <v>227</v>
      </c>
    </row>
    <row r="1019" spans="1:65" s="2" customFormat="1" ht="24.2" customHeight="1">
      <c r="A1019" s="35"/>
      <c r="B1019" s="36"/>
      <c r="C1019" s="194" t="s">
        <v>2372</v>
      </c>
      <c r="D1019" s="194" t="s">
        <v>229</v>
      </c>
      <c r="E1019" s="195" t="s">
        <v>655</v>
      </c>
      <c r="F1019" s="196" t="s">
        <v>656</v>
      </c>
      <c r="G1019" s="197" t="s">
        <v>402</v>
      </c>
      <c r="H1019" s="198">
        <v>0.625</v>
      </c>
      <c r="I1019" s="199"/>
      <c r="J1019" s="200">
        <f>ROUND(I1019*H1019,2)</f>
        <v>0</v>
      </c>
      <c r="K1019" s="196" t="s">
        <v>233</v>
      </c>
      <c r="L1019" s="40"/>
      <c r="M1019" s="201" t="s">
        <v>1</v>
      </c>
      <c r="N1019" s="202" t="s">
        <v>42</v>
      </c>
      <c r="O1019" s="72"/>
      <c r="P1019" s="203">
        <f>O1019*H1019</f>
        <v>0</v>
      </c>
      <c r="Q1019" s="203">
        <v>0</v>
      </c>
      <c r="R1019" s="203">
        <f>Q1019*H1019</f>
        <v>0</v>
      </c>
      <c r="S1019" s="203">
        <v>0</v>
      </c>
      <c r="T1019" s="204">
        <f>S1019*H1019</f>
        <v>0</v>
      </c>
      <c r="U1019" s="35"/>
      <c r="V1019" s="35"/>
      <c r="W1019" s="35"/>
      <c r="X1019" s="35"/>
      <c r="Y1019" s="35"/>
      <c r="Z1019" s="35"/>
      <c r="AA1019" s="35"/>
      <c r="AB1019" s="35"/>
      <c r="AC1019" s="35"/>
      <c r="AD1019" s="35"/>
      <c r="AE1019" s="35"/>
      <c r="AR1019" s="205" t="s">
        <v>234</v>
      </c>
      <c r="AT1019" s="205" t="s">
        <v>229</v>
      </c>
      <c r="AU1019" s="205" t="s">
        <v>88</v>
      </c>
      <c r="AY1019" s="18" t="s">
        <v>227</v>
      </c>
      <c r="BE1019" s="206">
        <f>IF(N1019="základní",J1019,0)</f>
        <v>0</v>
      </c>
      <c r="BF1019" s="206">
        <f>IF(N1019="snížená",J1019,0)</f>
        <v>0</v>
      </c>
      <c r="BG1019" s="206">
        <f>IF(N1019="zákl. přenesená",J1019,0)</f>
        <v>0</v>
      </c>
      <c r="BH1019" s="206">
        <f>IF(N1019="sníž. přenesená",J1019,0)</f>
        <v>0</v>
      </c>
      <c r="BI1019" s="206">
        <f>IF(N1019="nulová",J1019,0)</f>
        <v>0</v>
      </c>
      <c r="BJ1019" s="18" t="s">
        <v>85</v>
      </c>
      <c r="BK1019" s="206">
        <f>ROUND(I1019*H1019,2)</f>
        <v>0</v>
      </c>
      <c r="BL1019" s="18" t="s">
        <v>234</v>
      </c>
      <c r="BM1019" s="205" t="s">
        <v>2373</v>
      </c>
    </row>
    <row r="1020" spans="1:65" s="2" customFormat="1" ht="24.2" customHeight="1">
      <c r="A1020" s="35"/>
      <c r="B1020" s="36"/>
      <c r="C1020" s="194" t="s">
        <v>2374</v>
      </c>
      <c r="D1020" s="194" t="s">
        <v>229</v>
      </c>
      <c r="E1020" s="195" t="s">
        <v>704</v>
      </c>
      <c r="F1020" s="196" t="s">
        <v>705</v>
      </c>
      <c r="G1020" s="197" t="s">
        <v>402</v>
      </c>
      <c r="H1020" s="198">
        <v>0.22500000000000001</v>
      </c>
      <c r="I1020" s="199"/>
      <c r="J1020" s="200">
        <f>ROUND(I1020*H1020,2)</f>
        <v>0</v>
      </c>
      <c r="K1020" s="196" t="s">
        <v>233</v>
      </c>
      <c r="L1020" s="40"/>
      <c r="M1020" s="201" t="s">
        <v>1</v>
      </c>
      <c r="N1020" s="202" t="s">
        <v>42</v>
      </c>
      <c r="O1020" s="72"/>
      <c r="P1020" s="203">
        <f>O1020*H1020</f>
        <v>0</v>
      </c>
      <c r="Q1020" s="203">
        <v>2.234</v>
      </c>
      <c r="R1020" s="203">
        <f>Q1020*H1020</f>
        <v>0.50265000000000004</v>
      </c>
      <c r="S1020" s="203">
        <v>0</v>
      </c>
      <c r="T1020" s="204">
        <f>S1020*H1020</f>
        <v>0</v>
      </c>
      <c r="U1020" s="35"/>
      <c r="V1020" s="35"/>
      <c r="W1020" s="35"/>
      <c r="X1020" s="35"/>
      <c r="Y1020" s="35"/>
      <c r="Z1020" s="35"/>
      <c r="AA1020" s="35"/>
      <c r="AB1020" s="35"/>
      <c r="AC1020" s="35"/>
      <c r="AD1020" s="35"/>
      <c r="AE1020" s="35"/>
      <c r="AR1020" s="205" t="s">
        <v>234</v>
      </c>
      <c r="AT1020" s="205" t="s">
        <v>229</v>
      </c>
      <c r="AU1020" s="205" t="s">
        <v>88</v>
      </c>
      <c r="AY1020" s="18" t="s">
        <v>227</v>
      </c>
      <c r="BE1020" s="206">
        <f>IF(N1020="základní",J1020,0)</f>
        <v>0</v>
      </c>
      <c r="BF1020" s="206">
        <f>IF(N1020="snížená",J1020,0)</f>
        <v>0</v>
      </c>
      <c r="BG1020" s="206">
        <f>IF(N1020="zákl. přenesená",J1020,0)</f>
        <v>0</v>
      </c>
      <c r="BH1020" s="206">
        <f>IF(N1020="sníž. přenesená",J1020,0)</f>
        <v>0</v>
      </c>
      <c r="BI1020" s="206">
        <f>IF(N1020="nulová",J1020,0)</f>
        <v>0</v>
      </c>
      <c r="BJ1020" s="18" t="s">
        <v>85</v>
      </c>
      <c r="BK1020" s="206">
        <f>ROUND(I1020*H1020,2)</f>
        <v>0</v>
      </c>
      <c r="BL1020" s="18" t="s">
        <v>234</v>
      </c>
      <c r="BM1020" s="205" t="s">
        <v>2375</v>
      </c>
    </row>
    <row r="1021" spans="1:65" s="13" customFormat="1" ht="11.25">
      <c r="B1021" s="207"/>
      <c r="C1021" s="208"/>
      <c r="D1021" s="209" t="s">
        <v>236</v>
      </c>
      <c r="E1021" s="210" t="s">
        <v>1</v>
      </c>
      <c r="F1021" s="211" t="s">
        <v>2376</v>
      </c>
      <c r="G1021" s="208"/>
      <c r="H1021" s="212">
        <v>0.22500000000000001</v>
      </c>
      <c r="I1021" s="213"/>
      <c r="J1021" s="208"/>
      <c r="K1021" s="208"/>
      <c r="L1021" s="214"/>
      <c r="M1021" s="215"/>
      <c r="N1021" s="216"/>
      <c r="O1021" s="216"/>
      <c r="P1021" s="216"/>
      <c r="Q1021" s="216"/>
      <c r="R1021" s="216"/>
      <c r="S1021" s="216"/>
      <c r="T1021" s="217"/>
      <c r="AT1021" s="218" t="s">
        <v>236</v>
      </c>
      <c r="AU1021" s="218" t="s">
        <v>88</v>
      </c>
      <c r="AV1021" s="13" t="s">
        <v>88</v>
      </c>
      <c r="AW1021" s="13" t="s">
        <v>32</v>
      </c>
      <c r="AX1021" s="13" t="s">
        <v>77</v>
      </c>
      <c r="AY1021" s="218" t="s">
        <v>227</v>
      </c>
    </row>
    <row r="1022" spans="1:65" s="15" customFormat="1" ht="11.25">
      <c r="B1022" s="229"/>
      <c r="C1022" s="230"/>
      <c r="D1022" s="209" t="s">
        <v>236</v>
      </c>
      <c r="E1022" s="231" t="s">
        <v>1481</v>
      </c>
      <c r="F1022" s="232" t="s">
        <v>244</v>
      </c>
      <c r="G1022" s="230"/>
      <c r="H1022" s="233">
        <v>0.22500000000000001</v>
      </c>
      <c r="I1022" s="234"/>
      <c r="J1022" s="230"/>
      <c r="K1022" s="230"/>
      <c r="L1022" s="235"/>
      <c r="M1022" s="236"/>
      <c r="N1022" s="237"/>
      <c r="O1022" s="237"/>
      <c r="P1022" s="237"/>
      <c r="Q1022" s="237"/>
      <c r="R1022" s="237"/>
      <c r="S1022" s="237"/>
      <c r="T1022" s="238"/>
      <c r="AT1022" s="239" t="s">
        <v>236</v>
      </c>
      <c r="AU1022" s="239" t="s">
        <v>88</v>
      </c>
      <c r="AV1022" s="15" t="s">
        <v>234</v>
      </c>
      <c r="AW1022" s="15" t="s">
        <v>32</v>
      </c>
      <c r="AX1022" s="15" t="s">
        <v>85</v>
      </c>
      <c r="AY1022" s="239" t="s">
        <v>227</v>
      </c>
    </row>
    <row r="1023" spans="1:65" s="2" customFormat="1" ht="24.2" customHeight="1">
      <c r="A1023" s="35"/>
      <c r="B1023" s="36"/>
      <c r="C1023" s="194" t="s">
        <v>2377</v>
      </c>
      <c r="D1023" s="194" t="s">
        <v>229</v>
      </c>
      <c r="E1023" s="195" t="s">
        <v>711</v>
      </c>
      <c r="F1023" s="196" t="s">
        <v>712</v>
      </c>
      <c r="G1023" s="197" t="s">
        <v>248</v>
      </c>
      <c r="H1023" s="198">
        <v>0.6</v>
      </c>
      <c r="I1023" s="199"/>
      <c r="J1023" s="200">
        <f>ROUND(I1023*H1023,2)</f>
        <v>0</v>
      </c>
      <c r="K1023" s="196" t="s">
        <v>233</v>
      </c>
      <c r="L1023" s="40"/>
      <c r="M1023" s="201" t="s">
        <v>1</v>
      </c>
      <c r="N1023" s="202" t="s">
        <v>42</v>
      </c>
      <c r="O1023" s="72"/>
      <c r="P1023" s="203">
        <f>O1023*H1023</f>
        <v>0</v>
      </c>
      <c r="Q1023" s="203">
        <v>6.3200000000000001E-3</v>
      </c>
      <c r="R1023" s="203">
        <f>Q1023*H1023</f>
        <v>3.7919999999999998E-3</v>
      </c>
      <c r="S1023" s="203">
        <v>0</v>
      </c>
      <c r="T1023" s="204">
        <f>S1023*H1023</f>
        <v>0</v>
      </c>
      <c r="U1023" s="35"/>
      <c r="V1023" s="35"/>
      <c r="W1023" s="35"/>
      <c r="X1023" s="35"/>
      <c r="Y1023" s="35"/>
      <c r="Z1023" s="35"/>
      <c r="AA1023" s="35"/>
      <c r="AB1023" s="35"/>
      <c r="AC1023" s="35"/>
      <c r="AD1023" s="35"/>
      <c r="AE1023" s="35"/>
      <c r="AR1023" s="205" t="s">
        <v>234</v>
      </c>
      <c r="AT1023" s="205" t="s">
        <v>229</v>
      </c>
      <c r="AU1023" s="205" t="s">
        <v>88</v>
      </c>
      <c r="AY1023" s="18" t="s">
        <v>227</v>
      </c>
      <c r="BE1023" s="206">
        <f>IF(N1023="základní",J1023,0)</f>
        <v>0</v>
      </c>
      <c r="BF1023" s="206">
        <f>IF(N1023="snížená",J1023,0)</f>
        <v>0</v>
      </c>
      <c r="BG1023" s="206">
        <f>IF(N1023="zákl. přenesená",J1023,0)</f>
        <v>0</v>
      </c>
      <c r="BH1023" s="206">
        <f>IF(N1023="sníž. přenesená",J1023,0)</f>
        <v>0</v>
      </c>
      <c r="BI1023" s="206">
        <f>IF(N1023="nulová",J1023,0)</f>
        <v>0</v>
      </c>
      <c r="BJ1023" s="18" t="s">
        <v>85</v>
      </c>
      <c r="BK1023" s="206">
        <f>ROUND(I1023*H1023,2)</f>
        <v>0</v>
      </c>
      <c r="BL1023" s="18" t="s">
        <v>234</v>
      </c>
      <c r="BM1023" s="205" t="s">
        <v>2378</v>
      </c>
    </row>
    <row r="1024" spans="1:65" s="13" customFormat="1" ht="11.25">
      <c r="B1024" s="207"/>
      <c r="C1024" s="208"/>
      <c r="D1024" s="209" t="s">
        <v>236</v>
      </c>
      <c r="E1024" s="210" t="s">
        <v>1</v>
      </c>
      <c r="F1024" s="211" t="s">
        <v>2379</v>
      </c>
      <c r="G1024" s="208"/>
      <c r="H1024" s="212">
        <v>0.6</v>
      </c>
      <c r="I1024" s="213"/>
      <c r="J1024" s="208"/>
      <c r="K1024" s="208"/>
      <c r="L1024" s="214"/>
      <c r="M1024" s="215"/>
      <c r="N1024" s="216"/>
      <c r="O1024" s="216"/>
      <c r="P1024" s="216"/>
      <c r="Q1024" s="216"/>
      <c r="R1024" s="216"/>
      <c r="S1024" s="216"/>
      <c r="T1024" s="217"/>
      <c r="AT1024" s="218" t="s">
        <v>236</v>
      </c>
      <c r="AU1024" s="218" t="s">
        <v>88</v>
      </c>
      <c r="AV1024" s="13" t="s">
        <v>88</v>
      </c>
      <c r="AW1024" s="13" t="s">
        <v>32</v>
      </c>
      <c r="AX1024" s="13" t="s">
        <v>85</v>
      </c>
      <c r="AY1024" s="218" t="s">
        <v>227</v>
      </c>
    </row>
    <row r="1025" spans="1:65" s="2" customFormat="1" ht="14.45" customHeight="1">
      <c r="A1025" s="35"/>
      <c r="B1025" s="36"/>
      <c r="C1025" s="194" t="s">
        <v>2380</v>
      </c>
      <c r="D1025" s="194" t="s">
        <v>229</v>
      </c>
      <c r="E1025" s="195" t="s">
        <v>670</v>
      </c>
      <c r="F1025" s="196" t="s">
        <v>671</v>
      </c>
      <c r="G1025" s="197" t="s">
        <v>342</v>
      </c>
      <c r="H1025" s="198">
        <v>1</v>
      </c>
      <c r="I1025" s="199"/>
      <c r="J1025" s="200">
        <f t="shared" ref="J1025:J1036" si="10">ROUND(I1025*H1025,2)</f>
        <v>0</v>
      </c>
      <c r="K1025" s="196" t="s">
        <v>233</v>
      </c>
      <c r="L1025" s="40"/>
      <c r="M1025" s="201" t="s">
        <v>1</v>
      </c>
      <c r="N1025" s="202" t="s">
        <v>42</v>
      </c>
      <c r="O1025" s="72"/>
      <c r="P1025" s="203">
        <f t="shared" ref="P1025:P1036" si="11">O1025*H1025</f>
        <v>0</v>
      </c>
      <c r="Q1025" s="203">
        <v>6.6E-3</v>
      </c>
      <c r="R1025" s="203">
        <f t="shared" ref="R1025:R1036" si="12">Q1025*H1025</f>
        <v>6.6E-3</v>
      </c>
      <c r="S1025" s="203">
        <v>0</v>
      </c>
      <c r="T1025" s="204">
        <f t="shared" ref="T1025:T1036" si="13">S1025*H1025</f>
        <v>0</v>
      </c>
      <c r="U1025" s="35"/>
      <c r="V1025" s="35"/>
      <c r="W1025" s="35"/>
      <c r="X1025" s="35"/>
      <c r="Y1025" s="35"/>
      <c r="Z1025" s="35"/>
      <c r="AA1025" s="35"/>
      <c r="AB1025" s="35"/>
      <c r="AC1025" s="35"/>
      <c r="AD1025" s="35"/>
      <c r="AE1025" s="35"/>
      <c r="AR1025" s="205" t="s">
        <v>234</v>
      </c>
      <c r="AT1025" s="205" t="s">
        <v>229</v>
      </c>
      <c r="AU1025" s="205" t="s">
        <v>88</v>
      </c>
      <c r="AY1025" s="18" t="s">
        <v>227</v>
      </c>
      <c r="BE1025" s="206">
        <f t="shared" ref="BE1025:BE1036" si="14">IF(N1025="základní",J1025,0)</f>
        <v>0</v>
      </c>
      <c r="BF1025" s="206">
        <f t="shared" ref="BF1025:BF1036" si="15">IF(N1025="snížená",J1025,0)</f>
        <v>0</v>
      </c>
      <c r="BG1025" s="206">
        <f t="shared" ref="BG1025:BG1036" si="16">IF(N1025="zákl. přenesená",J1025,0)</f>
        <v>0</v>
      </c>
      <c r="BH1025" s="206">
        <f t="shared" ref="BH1025:BH1036" si="17">IF(N1025="sníž. přenesená",J1025,0)</f>
        <v>0</v>
      </c>
      <c r="BI1025" s="206">
        <f t="shared" ref="BI1025:BI1036" si="18">IF(N1025="nulová",J1025,0)</f>
        <v>0</v>
      </c>
      <c r="BJ1025" s="18" t="s">
        <v>85</v>
      </c>
      <c r="BK1025" s="206">
        <f t="shared" ref="BK1025:BK1036" si="19">ROUND(I1025*H1025,2)</f>
        <v>0</v>
      </c>
      <c r="BL1025" s="18" t="s">
        <v>234</v>
      </c>
      <c r="BM1025" s="205" t="s">
        <v>2381</v>
      </c>
    </row>
    <row r="1026" spans="1:65" s="2" customFormat="1" ht="24.2" customHeight="1">
      <c r="A1026" s="35"/>
      <c r="B1026" s="36"/>
      <c r="C1026" s="251" t="s">
        <v>2382</v>
      </c>
      <c r="D1026" s="251" t="s">
        <v>556</v>
      </c>
      <c r="E1026" s="252" t="s">
        <v>679</v>
      </c>
      <c r="F1026" s="253" t="s">
        <v>680</v>
      </c>
      <c r="G1026" s="254" t="s">
        <v>342</v>
      </c>
      <c r="H1026" s="255">
        <v>1.01</v>
      </c>
      <c r="I1026" s="256"/>
      <c r="J1026" s="257">
        <f t="shared" si="10"/>
        <v>0</v>
      </c>
      <c r="K1026" s="253" t="s">
        <v>233</v>
      </c>
      <c r="L1026" s="258"/>
      <c r="M1026" s="259" t="s">
        <v>1</v>
      </c>
      <c r="N1026" s="260" t="s">
        <v>42</v>
      </c>
      <c r="O1026" s="72"/>
      <c r="P1026" s="203">
        <f t="shared" si="11"/>
        <v>0</v>
      </c>
      <c r="Q1026" s="203">
        <v>5.0999999999999997E-2</v>
      </c>
      <c r="R1026" s="203">
        <f t="shared" si="12"/>
        <v>5.151E-2</v>
      </c>
      <c r="S1026" s="203">
        <v>0</v>
      </c>
      <c r="T1026" s="204">
        <f t="shared" si="13"/>
        <v>0</v>
      </c>
      <c r="U1026" s="35"/>
      <c r="V1026" s="35"/>
      <c r="W1026" s="35"/>
      <c r="X1026" s="35"/>
      <c r="Y1026" s="35"/>
      <c r="Z1026" s="35"/>
      <c r="AA1026" s="35"/>
      <c r="AB1026" s="35"/>
      <c r="AC1026" s="35"/>
      <c r="AD1026" s="35"/>
      <c r="AE1026" s="35"/>
      <c r="AR1026" s="205" t="s">
        <v>271</v>
      </c>
      <c r="AT1026" s="205" t="s">
        <v>556</v>
      </c>
      <c r="AU1026" s="205" t="s">
        <v>88</v>
      </c>
      <c r="AY1026" s="18" t="s">
        <v>227</v>
      </c>
      <c r="BE1026" s="206">
        <f t="shared" si="14"/>
        <v>0</v>
      </c>
      <c r="BF1026" s="206">
        <f t="shared" si="15"/>
        <v>0</v>
      </c>
      <c r="BG1026" s="206">
        <f t="shared" si="16"/>
        <v>0</v>
      </c>
      <c r="BH1026" s="206">
        <f t="shared" si="17"/>
        <v>0</v>
      </c>
      <c r="BI1026" s="206">
        <f t="shared" si="18"/>
        <v>0</v>
      </c>
      <c r="BJ1026" s="18" t="s">
        <v>85</v>
      </c>
      <c r="BK1026" s="206">
        <f t="shared" si="19"/>
        <v>0</v>
      </c>
      <c r="BL1026" s="18" t="s">
        <v>234</v>
      </c>
      <c r="BM1026" s="205" t="s">
        <v>2383</v>
      </c>
    </row>
    <row r="1027" spans="1:65" s="2" customFormat="1" ht="14.45" customHeight="1">
      <c r="A1027" s="35"/>
      <c r="B1027" s="36"/>
      <c r="C1027" s="194" t="s">
        <v>2384</v>
      </c>
      <c r="D1027" s="194" t="s">
        <v>229</v>
      </c>
      <c r="E1027" s="195" t="s">
        <v>687</v>
      </c>
      <c r="F1027" s="196" t="s">
        <v>688</v>
      </c>
      <c r="G1027" s="197" t="s">
        <v>342</v>
      </c>
      <c r="H1027" s="198">
        <v>1</v>
      </c>
      <c r="I1027" s="199"/>
      <c r="J1027" s="200">
        <f t="shared" si="10"/>
        <v>0</v>
      </c>
      <c r="K1027" s="196" t="s">
        <v>233</v>
      </c>
      <c r="L1027" s="40"/>
      <c r="M1027" s="201" t="s">
        <v>1</v>
      </c>
      <c r="N1027" s="202" t="s">
        <v>42</v>
      </c>
      <c r="O1027" s="72"/>
      <c r="P1027" s="203">
        <f t="shared" si="11"/>
        <v>0</v>
      </c>
      <c r="Q1027" s="203">
        <v>6.6E-3</v>
      </c>
      <c r="R1027" s="203">
        <f t="shared" si="12"/>
        <v>6.6E-3</v>
      </c>
      <c r="S1027" s="203">
        <v>0</v>
      </c>
      <c r="T1027" s="204">
        <f t="shared" si="13"/>
        <v>0</v>
      </c>
      <c r="U1027" s="35"/>
      <c r="V1027" s="35"/>
      <c r="W1027" s="35"/>
      <c r="X1027" s="35"/>
      <c r="Y1027" s="35"/>
      <c r="Z1027" s="35"/>
      <c r="AA1027" s="35"/>
      <c r="AB1027" s="35"/>
      <c r="AC1027" s="35"/>
      <c r="AD1027" s="35"/>
      <c r="AE1027" s="35"/>
      <c r="AR1027" s="205" t="s">
        <v>234</v>
      </c>
      <c r="AT1027" s="205" t="s">
        <v>229</v>
      </c>
      <c r="AU1027" s="205" t="s">
        <v>88</v>
      </c>
      <c r="AY1027" s="18" t="s">
        <v>227</v>
      </c>
      <c r="BE1027" s="206">
        <f t="shared" si="14"/>
        <v>0</v>
      </c>
      <c r="BF1027" s="206">
        <f t="shared" si="15"/>
        <v>0</v>
      </c>
      <c r="BG1027" s="206">
        <f t="shared" si="16"/>
        <v>0</v>
      </c>
      <c r="BH1027" s="206">
        <f t="shared" si="17"/>
        <v>0</v>
      </c>
      <c r="BI1027" s="206">
        <f t="shared" si="18"/>
        <v>0</v>
      </c>
      <c r="BJ1027" s="18" t="s">
        <v>85</v>
      </c>
      <c r="BK1027" s="206">
        <f t="shared" si="19"/>
        <v>0</v>
      </c>
      <c r="BL1027" s="18" t="s">
        <v>234</v>
      </c>
      <c r="BM1027" s="205" t="s">
        <v>2385</v>
      </c>
    </row>
    <row r="1028" spans="1:65" s="2" customFormat="1" ht="24.2" customHeight="1">
      <c r="A1028" s="35"/>
      <c r="B1028" s="36"/>
      <c r="C1028" s="251" t="s">
        <v>2386</v>
      </c>
      <c r="D1028" s="251" t="s">
        <v>556</v>
      </c>
      <c r="E1028" s="252" t="s">
        <v>691</v>
      </c>
      <c r="F1028" s="253" t="s">
        <v>692</v>
      </c>
      <c r="G1028" s="254" t="s">
        <v>342</v>
      </c>
      <c r="H1028" s="255">
        <v>1.01</v>
      </c>
      <c r="I1028" s="256"/>
      <c r="J1028" s="257">
        <f t="shared" si="10"/>
        <v>0</v>
      </c>
      <c r="K1028" s="253" t="s">
        <v>233</v>
      </c>
      <c r="L1028" s="258"/>
      <c r="M1028" s="259" t="s">
        <v>1</v>
      </c>
      <c r="N1028" s="260" t="s">
        <v>42</v>
      </c>
      <c r="O1028" s="72"/>
      <c r="P1028" s="203">
        <f t="shared" si="11"/>
        <v>0</v>
      </c>
      <c r="Q1028" s="203">
        <v>8.1000000000000003E-2</v>
      </c>
      <c r="R1028" s="203">
        <f t="shared" si="12"/>
        <v>8.1810000000000008E-2</v>
      </c>
      <c r="S1028" s="203">
        <v>0</v>
      </c>
      <c r="T1028" s="204">
        <f t="shared" si="13"/>
        <v>0</v>
      </c>
      <c r="U1028" s="35"/>
      <c r="V1028" s="35"/>
      <c r="W1028" s="35"/>
      <c r="X1028" s="35"/>
      <c r="Y1028" s="35"/>
      <c r="Z1028" s="35"/>
      <c r="AA1028" s="35"/>
      <c r="AB1028" s="35"/>
      <c r="AC1028" s="35"/>
      <c r="AD1028" s="35"/>
      <c r="AE1028" s="35"/>
      <c r="AR1028" s="205" t="s">
        <v>271</v>
      </c>
      <c r="AT1028" s="205" t="s">
        <v>556</v>
      </c>
      <c r="AU1028" s="205" t="s">
        <v>88</v>
      </c>
      <c r="AY1028" s="18" t="s">
        <v>227</v>
      </c>
      <c r="BE1028" s="206">
        <f t="shared" si="14"/>
        <v>0</v>
      </c>
      <c r="BF1028" s="206">
        <f t="shared" si="15"/>
        <v>0</v>
      </c>
      <c r="BG1028" s="206">
        <f t="shared" si="16"/>
        <v>0</v>
      </c>
      <c r="BH1028" s="206">
        <f t="shared" si="17"/>
        <v>0</v>
      </c>
      <c r="BI1028" s="206">
        <f t="shared" si="18"/>
        <v>0</v>
      </c>
      <c r="BJ1028" s="18" t="s">
        <v>85</v>
      </c>
      <c r="BK1028" s="206">
        <f t="shared" si="19"/>
        <v>0</v>
      </c>
      <c r="BL1028" s="18" t="s">
        <v>234</v>
      </c>
      <c r="BM1028" s="205" t="s">
        <v>2387</v>
      </c>
    </row>
    <row r="1029" spans="1:65" s="2" customFormat="1" ht="24.2" customHeight="1">
      <c r="A1029" s="35"/>
      <c r="B1029" s="36"/>
      <c r="C1029" s="194" t="s">
        <v>2388</v>
      </c>
      <c r="D1029" s="194" t="s">
        <v>229</v>
      </c>
      <c r="E1029" s="195" t="s">
        <v>695</v>
      </c>
      <c r="F1029" s="196" t="s">
        <v>696</v>
      </c>
      <c r="G1029" s="197" t="s">
        <v>342</v>
      </c>
      <c r="H1029" s="198">
        <v>1</v>
      </c>
      <c r="I1029" s="199"/>
      <c r="J1029" s="200">
        <f t="shared" si="10"/>
        <v>0</v>
      </c>
      <c r="K1029" s="196" t="s">
        <v>233</v>
      </c>
      <c r="L1029" s="40"/>
      <c r="M1029" s="201" t="s">
        <v>1</v>
      </c>
      <c r="N1029" s="202" t="s">
        <v>42</v>
      </c>
      <c r="O1029" s="72"/>
      <c r="P1029" s="203">
        <f t="shared" si="11"/>
        <v>0</v>
      </c>
      <c r="Q1029" s="203">
        <v>8.8319999999999996E-2</v>
      </c>
      <c r="R1029" s="203">
        <f t="shared" si="12"/>
        <v>8.8319999999999996E-2</v>
      </c>
      <c r="S1029" s="203">
        <v>0</v>
      </c>
      <c r="T1029" s="204">
        <f t="shared" si="13"/>
        <v>0</v>
      </c>
      <c r="U1029" s="35"/>
      <c r="V1029" s="35"/>
      <c r="W1029" s="35"/>
      <c r="X1029" s="35"/>
      <c r="Y1029" s="35"/>
      <c r="Z1029" s="35"/>
      <c r="AA1029" s="35"/>
      <c r="AB1029" s="35"/>
      <c r="AC1029" s="35"/>
      <c r="AD1029" s="35"/>
      <c r="AE1029" s="35"/>
      <c r="AR1029" s="205" t="s">
        <v>234</v>
      </c>
      <c r="AT1029" s="205" t="s">
        <v>229</v>
      </c>
      <c r="AU1029" s="205" t="s">
        <v>88</v>
      </c>
      <c r="AY1029" s="18" t="s">
        <v>227</v>
      </c>
      <c r="BE1029" s="206">
        <f t="shared" si="14"/>
        <v>0</v>
      </c>
      <c r="BF1029" s="206">
        <f t="shared" si="15"/>
        <v>0</v>
      </c>
      <c r="BG1029" s="206">
        <f t="shared" si="16"/>
        <v>0</v>
      </c>
      <c r="BH1029" s="206">
        <f t="shared" si="17"/>
        <v>0</v>
      </c>
      <c r="BI1029" s="206">
        <f t="shared" si="18"/>
        <v>0</v>
      </c>
      <c r="BJ1029" s="18" t="s">
        <v>85</v>
      </c>
      <c r="BK1029" s="206">
        <f t="shared" si="19"/>
        <v>0</v>
      </c>
      <c r="BL1029" s="18" t="s">
        <v>234</v>
      </c>
      <c r="BM1029" s="205" t="s">
        <v>2389</v>
      </c>
    </row>
    <row r="1030" spans="1:65" s="2" customFormat="1" ht="24.2" customHeight="1">
      <c r="A1030" s="35"/>
      <c r="B1030" s="36"/>
      <c r="C1030" s="194" t="s">
        <v>2390</v>
      </c>
      <c r="D1030" s="194" t="s">
        <v>229</v>
      </c>
      <c r="E1030" s="195" t="s">
        <v>841</v>
      </c>
      <c r="F1030" s="196" t="s">
        <v>842</v>
      </c>
      <c r="G1030" s="197" t="s">
        <v>342</v>
      </c>
      <c r="H1030" s="198">
        <v>1</v>
      </c>
      <c r="I1030" s="199"/>
      <c r="J1030" s="200">
        <f t="shared" si="10"/>
        <v>0</v>
      </c>
      <c r="K1030" s="196" t="s">
        <v>233</v>
      </c>
      <c r="L1030" s="40"/>
      <c r="M1030" s="201" t="s">
        <v>1</v>
      </c>
      <c r="N1030" s="202" t="s">
        <v>42</v>
      </c>
      <c r="O1030" s="72"/>
      <c r="P1030" s="203">
        <f t="shared" si="11"/>
        <v>0</v>
      </c>
      <c r="Q1030" s="203">
        <v>2.8539999999999999E-2</v>
      </c>
      <c r="R1030" s="203">
        <f t="shared" si="12"/>
        <v>2.8539999999999999E-2</v>
      </c>
      <c r="S1030" s="203">
        <v>0</v>
      </c>
      <c r="T1030" s="204">
        <f t="shared" si="13"/>
        <v>0</v>
      </c>
      <c r="U1030" s="35"/>
      <c r="V1030" s="35"/>
      <c r="W1030" s="35"/>
      <c r="X1030" s="35"/>
      <c r="Y1030" s="35"/>
      <c r="Z1030" s="35"/>
      <c r="AA1030" s="35"/>
      <c r="AB1030" s="35"/>
      <c r="AC1030" s="35"/>
      <c r="AD1030" s="35"/>
      <c r="AE1030" s="35"/>
      <c r="AR1030" s="205" t="s">
        <v>234</v>
      </c>
      <c r="AT1030" s="205" t="s">
        <v>229</v>
      </c>
      <c r="AU1030" s="205" t="s">
        <v>88</v>
      </c>
      <c r="AY1030" s="18" t="s">
        <v>227</v>
      </c>
      <c r="BE1030" s="206">
        <f t="shared" si="14"/>
        <v>0</v>
      </c>
      <c r="BF1030" s="206">
        <f t="shared" si="15"/>
        <v>0</v>
      </c>
      <c r="BG1030" s="206">
        <f t="shared" si="16"/>
        <v>0</v>
      </c>
      <c r="BH1030" s="206">
        <f t="shared" si="17"/>
        <v>0</v>
      </c>
      <c r="BI1030" s="206">
        <f t="shared" si="18"/>
        <v>0</v>
      </c>
      <c r="BJ1030" s="18" t="s">
        <v>85</v>
      </c>
      <c r="BK1030" s="206">
        <f t="shared" si="19"/>
        <v>0</v>
      </c>
      <c r="BL1030" s="18" t="s">
        <v>234</v>
      </c>
      <c r="BM1030" s="205" t="s">
        <v>2391</v>
      </c>
    </row>
    <row r="1031" spans="1:65" s="2" customFormat="1" ht="24.2" customHeight="1">
      <c r="A1031" s="35"/>
      <c r="B1031" s="36"/>
      <c r="C1031" s="251" t="s">
        <v>2392</v>
      </c>
      <c r="D1031" s="251" t="s">
        <v>556</v>
      </c>
      <c r="E1031" s="252" t="s">
        <v>2393</v>
      </c>
      <c r="F1031" s="253" t="s">
        <v>2394</v>
      </c>
      <c r="G1031" s="254" t="s">
        <v>342</v>
      </c>
      <c r="H1031" s="255">
        <v>1.01</v>
      </c>
      <c r="I1031" s="256"/>
      <c r="J1031" s="257">
        <f t="shared" si="10"/>
        <v>0</v>
      </c>
      <c r="K1031" s="253" t="s">
        <v>249</v>
      </c>
      <c r="L1031" s="258"/>
      <c r="M1031" s="259" t="s">
        <v>1</v>
      </c>
      <c r="N1031" s="260" t="s">
        <v>42</v>
      </c>
      <c r="O1031" s="72"/>
      <c r="P1031" s="203">
        <f t="shared" si="11"/>
        <v>0</v>
      </c>
      <c r="Q1031" s="203">
        <v>1.6</v>
      </c>
      <c r="R1031" s="203">
        <f t="shared" si="12"/>
        <v>1.6160000000000001</v>
      </c>
      <c r="S1031" s="203">
        <v>0</v>
      </c>
      <c r="T1031" s="204">
        <f t="shared" si="13"/>
        <v>0</v>
      </c>
      <c r="U1031" s="35"/>
      <c r="V1031" s="35"/>
      <c r="W1031" s="35"/>
      <c r="X1031" s="35"/>
      <c r="Y1031" s="35"/>
      <c r="Z1031" s="35"/>
      <c r="AA1031" s="35"/>
      <c r="AB1031" s="35"/>
      <c r="AC1031" s="35"/>
      <c r="AD1031" s="35"/>
      <c r="AE1031" s="35"/>
      <c r="AR1031" s="205" t="s">
        <v>271</v>
      </c>
      <c r="AT1031" s="205" t="s">
        <v>556</v>
      </c>
      <c r="AU1031" s="205" t="s">
        <v>88</v>
      </c>
      <c r="AY1031" s="18" t="s">
        <v>227</v>
      </c>
      <c r="BE1031" s="206">
        <f t="shared" si="14"/>
        <v>0</v>
      </c>
      <c r="BF1031" s="206">
        <f t="shared" si="15"/>
        <v>0</v>
      </c>
      <c r="BG1031" s="206">
        <f t="shared" si="16"/>
        <v>0</v>
      </c>
      <c r="BH1031" s="206">
        <f t="shared" si="17"/>
        <v>0</v>
      </c>
      <c r="BI1031" s="206">
        <f t="shared" si="18"/>
        <v>0</v>
      </c>
      <c r="BJ1031" s="18" t="s">
        <v>85</v>
      </c>
      <c r="BK1031" s="206">
        <f t="shared" si="19"/>
        <v>0</v>
      </c>
      <c r="BL1031" s="18" t="s">
        <v>234</v>
      </c>
      <c r="BM1031" s="205" t="s">
        <v>2395</v>
      </c>
    </row>
    <row r="1032" spans="1:65" s="2" customFormat="1" ht="24.2" customHeight="1">
      <c r="A1032" s="35"/>
      <c r="B1032" s="36"/>
      <c r="C1032" s="194" t="s">
        <v>2396</v>
      </c>
      <c r="D1032" s="194" t="s">
        <v>229</v>
      </c>
      <c r="E1032" s="195" t="s">
        <v>849</v>
      </c>
      <c r="F1032" s="196" t="s">
        <v>850</v>
      </c>
      <c r="G1032" s="197" t="s">
        <v>342</v>
      </c>
      <c r="H1032" s="198">
        <v>3</v>
      </c>
      <c r="I1032" s="199"/>
      <c r="J1032" s="200">
        <f t="shared" si="10"/>
        <v>0</v>
      </c>
      <c r="K1032" s="196" t="s">
        <v>233</v>
      </c>
      <c r="L1032" s="40"/>
      <c r="M1032" s="201" t="s">
        <v>1</v>
      </c>
      <c r="N1032" s="202" t="s">
        <v>42</v>
      </c>
      <c r="O1032" s="72"/>
      <c r="P1032" s="203">
        <f t="shared" si="11"/>
        <v>0</v>
      </c>
      <c r="Q1032" s="203">
        <v>1.0189999999999999E-2</v>
      </c>
      <c r="R1032" s="203">
        <f t="shared" si="12"/>
        <v>3.057E-2</v>
      </c>
      <c r="S1032" s="203">
        <v>0</v>
      </c>
      <c r="T1032" s="204">
        <f t="shared" si="13"/>
        <v>0</v>
      </c>
      <c r="U1032" s="35"/>
      <c r="V1032" s="35"/>
      <c r="W1032" s="35"/>
      <c r="X1032" s="35"/>
      <c r="Y1032" s="35"/>
      <c r="Z1032" s="35"/>
      <c r="AA1032" s="35"/>
      <c r="AB1032" s="35"/>
      <c r="AC1032" s="35"/>
      <c r="AD1032" s="35"/>
      <c r="AE1032" s="35"/>
      <c r="AR1032" s="205" t="s">
        <v>234</v>
      </c>
      <c r="AT1032" s="205" t="s">
        <v>229</v>
      </c>
      <c r="AU1032" s="205" t="s">
        <v>88</v>
      </c>
      <c r="AY1032" s="18" t="s">
        <v>227</v>
      </c>
      <c r="BE1032" s="206">
        <f t="shared" si="14"/>
        <v>0</v>
      </c>
      <c r="BF1032" s="206">
        <f t="shared" si="15"/>
        <v>0</v>
      </c>
      <c r="BG1032" s="206">
        <f t="shared" si="16"/>
        <v>0</v>
      </c>
      <c r="BH1032" s="206">
        <f t="shared" si="17"/>
        <v>0</v>
      </c>
      <c r="BI1032" s="206">
        <f t="shared" si="18"/>
        <v>0</v>
      </c>
      <c r="BJ1032" s="18" t="s">
        <v>85</v>
      </c>
      <c r="BK1032" s="206">
        <f t="shared" si="19"/>
        <v>0</v>
      </c>
      <c r="BL1032" s="18" t="s">
        <v>234</v>
      </c>
      <c r="BM1032" s="205" t="s">
        <v>2397</v>
      </c>
    </row>
    <row r="1033" spans="1:65" s="2" customFormat="1" ht="14.45" customHeight="1">
      <c r="A1033" s="35"/>
      <c r="B1033" s="36"/>
      <c r="C1033" s="251" t="s">
        <v>2398</v>
      </c>
      <c r="D1033" s="251" t="s">
        <v>556</v>
      </c>
      <c r="E1033" s="252" t="s">
        <v>861</v>
      </c>
      <c r="F1033" s="253" t="s">
        <v>862</v>
      </c>
      <c r="G1033" s="254" t="s">
        <v>342</v>
      </c>
      <c r="H1033" s="255">
        <v>1.01</v>
      </c>
      <c r="I1033" s="256"/>
      <c r="J1033" s="257">
        <f t="shared" si="10"/>
        <v>0</v>
      </c>
      <c r="K1033" s="253" t="s">
        <v>233</v>
      </c>
      <c r="L1033" s="258"/>
      <c r="M1033" s="259" t="s">
        <v>1</v>
      </c>
      <c r="N1033" s="260" t="s">
        <v>42</v>
      </c>
      <c r="O1033" s="72"/>
      <c r="P1033" s="203">
        <f t="shared" si="11"/>
        <v>0</v>
      </c>
      <c r="Q1033" s="203">
        <v>1.0129999999999999</v>
      </c>
      <c r="R1033" s="203">
        <f t="shared" si="12"/>
        <v>1.0231299999999999</v>
      </c>
      <c r="S1033" s="203">
        <v>0</v>
      </c>
      <c r="T1033" s="204">
        <f t="shared" si="13"/>
        <v>0</v>
      </c>
      <c r="U1033" s="35"/>
      <c r="V1033" s="35"/>
      <c r="W1033" s="35"/>
      <c r="X1033" s="35"/>
      <c r="Y1033" s="35"/>
      <c r="Z1033" s="35"/>
      <c r="AA1033" s="35"/>
      <c r="AB1033" s="35"/>
      <c r="AC1033" s="35"/>
      <c r="AD1033" s="35"/>
      <c r="AE1033" s="35"/>
      <c r="AR1033" s="205" t="s">
        <v>271</v>
      </c>
      <c r="AT1033" s="205" t="s">
        <v>556</v>
      </c>
      <c r="AU1033" s="205" t="s">
        <v>88</v>
      </c>
      <c r="AY1033" s="18" t="s">
        <v>227</v>
      </c>
      <c r="BE1033" s="206">
        <f t="shared" si="14"/>
        <v>0</v>
      </c>
      <c r="BF1033" s="206">
        <f t="shared" si="15"/>
        <v>0</v>
      </c>
      <c r="BG1033" s="206">
        <f t="shared" si="16"/>
        <v>0</v>
      </c>
      <c r="BH1033" s="206">
        <f t="shared" si="17"/>
        <v>0</v>
      </c>
      <c r="BI1033" s="206">
        <f t="shared" si="18"/>
        <v>0</v>
      </c>
      <c r="BJ1033" s="18" t="s">
        <v>85</v>
      </c>
      <c r="BK1033" s="206">
        <f t="shared" si="19"/>
        <v>0</v>
      </c>
      <c r="BL1033" s="18" t="s">
        <v>234</v>
      </c>
      <c r="BM1033" s="205" t="s">
        <v>2399</v>
      </c>
    </row>
    <row r="1034" spans="1:65" s="2" customFormat="1" ht="14.45" customHeight="1">
      <c r="A1034" s="35"/>
      <c r="B1034" s="36"/>
      <c r="C1034" s="251" t="s">
        <v>2400</v>
      </c>
      <c r="D1034" s="251" t="s">
        <v>556</v>
      </c>
      <c r="E1034" s="252" t="s">
        <v>857</v>
      </c>
      <c r="F1034" s="253" t="s">
        <v>858</v>
      </c>
      <c r="G1034" s="254" t="s">
        <v>342</v>
      </c>
      <c r="H1034" s="255">
        <v>1.01</v>
      </c>
      <c r="I1034" s="256"/>
      <c r="J1034" s="257">
        <f t="shared" si="10"/>
        <v>0</v>
      </c>
      <c r="K1034" s="253" t="s">
        <v>233</v>
      </c>
      <c r="L1034" s="258"/>
      <c r="M1034" s="259" t="s">
        <v>1</v>
      </c>
      <c r="N1034" s="260" t="s">
        <v>42</v>
      </c>
      <c r="O1034" s="72"/>
      <c r="P1034" s="203">
        <f t="shared" si="11"/>
        <v>0</v>
      </c>
      <c r="Q1034" s="203">
        <v>0.50600000000000001</v>
      </c>
      <c r="R1034" s="203">
        <f t="shared" si="12"/>
        <v>0.51105999999999996</v>
      </c>
      <c r="S1034" s="203">
        <v>0</v>
      </c>
      <c r="T1034" s="204">
        <f t="shared" si="13"/>
        <v>0</v>
      </c>
      <c r="U1034" s="35"/>
      <c r="V1034" s="35"/>
      <c r="W1034" s="35"/>
      <c r="X1034" s="35"/>
      <c r="Y1034" s="35"/>
      <c r="Z1034" s="35"/>
      <c r="AA1034" s="35"/>
      <c r="AB1034" s="35"/>
      <c r="AC1034" s="35"/>
      <c r="AD1034" s="35"/>
      <c r="AE1034" s="35"/>
      <c r="AR1034" s="205" t="s">
        <v>271</v>
      </c>
      <c r="AT1034" s="205" t="s">
        <v>556</v>
      </c>
      <c r="AU1034" s="205" t="s">
        <v>88</v>
      </c>
      <c r="AY1034" s="18" t="s">
        <v>227</v>
      </c>
      <c r="BE1034" s="206">
        <f t="shared" si="14"/>
        <v>0</v>
      </c>
      <c r="BF1034" s="206">
        <f t="shared" si="15"/>
        <v>0</v>
      </c>
      <c r="BG1034" s="206">
        <f t="shared" si="16"/>
        <v>0</v>
      </c>
      <c r="BH1034" s="206">
        <f t="shared" si="17"/>
        <v>0</v>
      </c>
      <c r="BI1034" s="206">
        <f t="shared" si="18"/>
        <v>0</v>
      </c>
      <c r="BJ1034" s="18" t="s">
        <v>85</v>
      </c>
      <c r="BK1034" s="206">
        <f t="shared" si="19"/>
        <v>0</v>
      </c>
      <c r="BL1034" s="18" t="s">
        <v>234</v>
      </c>
      <c r="BM1034" s="205" t="s">
        <v>2401</v>
      </c>
    </row>
    <row r="1035" spans="1:65" s="2" customFormat="1" ht="14.45" customHeight="1">
      <c r="A1035" s="35"/>
      <c r="B1035" s="36"/>
      <c r="C1035" s="251" t="s">
        <v>2402</v>
      </c>
      <c r="D1035" s="251" t="s">
        <v>556</v>
      </c>
      <c r="E1035" s="252" t="s">
        <v>853</v>
      </c>
      <c r="F1035" s="253" t="s">
        <v>854</v>
      </c>
      <c r="G1035" s="254" t="s">
        <v>342</v>
      </c>
      <c r="H1035" s="255">
        <v>1.01</v>
      </c>
      <c r="I1035" s="256"/>
      <c r="J1035" s="257">
        <f t="shared" si="10"/>
        <v>0</v>
      </c>
      <c r="K1035" s="253" t="s">
        <v>233</v>
      </c>
      <c r="L1035" s="258"/>
      <c r="M1035" s="259" t="s">
        <v>1</v>
      </c>
      <c r="N1035" s="260" t="s">
        <v>42</v>
      </c>
      <c r="O1035" s="72"/>
      <c r="P1035" s="203">
        <f t="shared" si="11"/>
        <v>0</v>
      </c>
      <c r="Q1035" s="203">
        <v>0.254</v>
      </c>
      <c r="R1035" s="203">
        <f t="shared" si="12"/>
        <v>0.25653999999999999</v>
      </c>
      <c r="S1035" s="203">
        <v>0</v>
      </c>
      <c r="T1035" s="204">
        <f t="shared" si="13"/>
        <v>0</v>
      </c>
      <c r="U1035" s="35"/>
      <c r="V1035" s="35"/>
      <c r="W1035" s="35"/>
      <c r="X1035" s="35"/>
      <c r="Y1035" s="35"/>
      <c r="Z1035" s="35"/>
      <c r="AA1035" s="35"/>
      <c r="AB1035" s="35"/>
      <c r="AC1035" s="35"/>
      <c r="AD1035" s="35"/>
      <c r="AE1035" s="35"/>
      <c r="AR1035" s="205" t="s">
        <v>271</v>
      </c>
      <c r="AT1035" s="205" t="s">
        <v>556</v>
      </c>
      <c r="AU1035" s="205" t="s">
        <v>88</v>
      </c>
      <c r="AY1035" s="18" t="s">
        <v>227</v>
      </c>
      <c r="BE1035" s="206">
        <f t="shared" si="14"/>
        <v>0</v>
      </c>
      <c r="BF1035" s="206">
        <f t="shared" si="15"/>
        <v>0</v>
      </c>
      <c r="BG1035" s="206">
        <f t="shared" si="16"/>
        <v>0</v>
      </c>
      <c r="BH1035" s="206">
        <f t="shared" si="17"/>
        <v>0</v>
      </c>
      <c r="BI1035" s="206">
        <f t="shared" si="18"/>
        <v>0</v>
      </c>
      <c r="BJ1035" s="18" t="s">
        <v>85</v>
      </c>
      <c r="BK1035" s="206">
        <f t="shared" si="19"/>
        <v>0</v>
      </c>
      <c r="BL1035" s="18" t="s">
        <v>234</v>
      </c>
      <c r="BM1035" s="205" t="s">
        <v>2403</v>
      </c>
    </row>
    <row r="1036" spans="1:65" s="2" customFormat="1" ht="24.2" customHeight="1">
      <c r="A1036" s="35"/>
      <c r="B1036" s="36"/>
      <c r="C1036" s="251" t="s">
        <v>2404</v>
      </c>
      <c r="D1036" s="251" t="s">
        <v>556</v>
      </c>
      <c r="E1036" s="252" t="s">
        <v>865</v>
      </c>
      <c r="F1036" s="253" t="s">
        <v>866</v>
      </c>
      <c r="G1036" s="254" t="s">
        <v>342</v>
      </c>
      <c r="H1036" s="255">
        <v>3.06</v>
      </c>
      <c r="I1036" s="256"/>
      <c r="J1036" s="257">
        <f t="shared" si="10"/>
        <v>0</v>
      </c>
      <c r="K1036" s="253" t="s">
        <v>233</v>
      </c>
      <c r="L1036" s="258"/>
      <c r="M1036" s="259" t="s">
        <v>1</v>
      </c>
      <c r="N1036" s="260" t="s">
        <v>42</v>
      </c>
      <c r="O1036" s="72"/>
      <c r="P1036" s="203">
        <f t="shared" si="11"/>
        <v>0</v>
      </c>
      <c r="Q1036" s="203">
        <v>2E-3</v>
      </c>
      <c r="R1036" s="203">
        <f t="shared" si="12"/>
        <v>6.1200000000000004E-3</v>
      </c>
      <c r="S1036" s="203">
        <v>0</v>
      </c>
      <c r="T1036" s="204">
        <f t="shared" si="13"/>
        <v>0</v>
      </c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R1036" s="205" t="s">
        <v>271</v>
      </c>
      <c r="AT1036" s="205" t="s">
        <v>556</v>
      </c>
      <c r="AU1036" s="205" t="s">
        <v>88</v>
      </c>
      <c r="AY1036" s="18" t="s">
        <v>227</v>
      </c>
      <c r="BE1036" s="206">
        <f t="shared" si="14"/>
        <v>0</v>
      </c>
      <c r="BF1036" s="206">
        <f t="shared" si="15"/>
        <v>0</v>
      </c>
      <c r="BG1036" s="206">
        <f t="shared" si="16"/>
        <v>0</v>
      </c>
      <c r="BH1036" s="206">
        <f t="shared" si="17"/>
        <v>0</v>
      </c>
      <c r="BI1036" s="206">
        <f t="shared" si="18"/>
        <v>0</v>
      </c>
      <c r="BJ1036" s="18" t="s">
        <v>85</v>
      </c>
      <c r="BK1036" s="206">
        <f t="shared" si="19"/>
        <v>0</v>
      </c>
      <c r="BL1036" s="18" t="s">
        <v>234</v>
      </c>
      <c r="BM1036" s="205" t="s">
        <v>2405</v>
      </c>
    </row>
    <row r="1037" spans="1:65" s="13" customFormat="1" ht="11.25">
      <c r="B1037" s="207"/>
      <c r="C1037" s="208"/>
      <c r="D1037" s="209" t="s">
        <v>236</v>
      </c>
      <c r="E1037" s="208"/>
      <c r="F1037" s="211" t="s">
        <v>2091</v>
      </c>
      <c r="G1037" s="208"/>
      <c r="H1037" s="212">
        <v>3.06</v>
      </c>
      <c r="I1037" s="213"/>
      <c r="J1037" s="208"/>
      <c r="K1037" s="208"/>
      <c r="L1037" s="214"/>
      <c r="M1037" s="215"/>
      <c r="N1037" s="216"/>
      <c r="O1037" s="216"/>
      <c r="P1037" s="216"/>
      <c r="Q1037" s="216"/>
      <c r="R1037" s="216"/>
      <c r="S1037" s="216"/>
      <c r="T1037" s="217"/>
      <c r="AT1037" s="218" t="s">
        <v>236</v>
      </c>
      <c r="AU1037" s="218" t="s">
        <v>88</v>
      </c>
      <c r="AV1037" s="13" t="s">
        <v>88</v>
      </c>
      <c r="AW1037" s="13" t="s">
        <v>4</v>
      </c>
      <c r="AX1037" s="13" t="s">
        <v>85</v>
      </c>
      <c r="AY1037" s="218" t="s">
        <v>227</v>
      </c>
    </row>
    <row r="1038" spans="1:65" s="2" customFormat="1" ht="24.2" customHeight="1">
      <c r="A1038" s="35"/>
      <c r="B1038" s="36"/>
      <c r="C1038" s="194" t="s">
        <v>2406</v>
      </c>
      <c r="D1038" s="194" t="s">
        <v>229</v>
      </c>
      <c r="E1038" s="195" t="s">
        <v>870</v>
      </c>
      <c r="F1038" s="196" t="s">
        <v>871</v>
      </c>
      <c r="G1038" s="197" t="s">
        <v>342</v>
      </c>
      <c r="H1038" s="198">
        <v>1</v>
      </c>
      <c r="I1038" s="199"/>
      <c r="J1038" s="200">
        <f>ROUND(I1038*H1038,2)</f>
        <v>0</v>
      </c>
      <c r="K1038" s="196" t="s">
        <v>233</v>
      </c>
      <c r="L1038" s="40"/>
      <c r="M1038" s="201" t="s">
        <v>1</v>
      </c>
      <c r="N1038" s="202" t="s">
        <v>42</v>
      </c>
      <c r="O1038" s="72"/>
      <c r="P1038" s="203">
        <f>O1038*H1038</f>
        <v>0</v>
      </c>
      <c r="Q1038" s="203">
        <v>1.248E-2</v>
      </c>
      <c r="R1038" s="203">
        <f>Q1038*H1038</f>
        <v>1.248E-2</v>
      </c>
      <c r="S1038" s="203">
        <v>0</v>
      </c>
      <c r="T1038" s="204">
        <f>S1038*H1038</f>
        <v>0</v>
      </c>
      <c r="U1038" s="35"/>
      <c r="V1038" s="35"/>
      <c r="W1038" s="35"/>
      <c r="X1038" s="35"/>
      <c r="Y1038" s="35"/>
      <c r="Z1038" s="35"/>
      <c r="AA1038" s="35"/>
      <c r="AB1038" s="35"/>
      <c r="AC1038" s="35"/>
      <c r="AD1038" s="35"/>
      <c r="AE1038" s="35"/>
      <c r="AR1038" s="205" t="s">
        <v>234</v>
      </c>
      <c r="AT1038" s="205" t="s">
        <v>229</v>
      </c>
      <c r="AU1038" s="205" t="s">
        <v>88</v>
      </c>
      <c r="AY1038" s="18" t="s">
        <v>227</v>
      </c>
      <c r="BE1038" s="206">
        <f>IF(N1038="základní",J1038,0)</f>
        <v>0</v>
      </c>
      <c r="BF1038" s="206">
        <f>IF(N1038="snížená",J1038,0)</f>
        <v>0</v>
      </c>
      <c r="BG1038" s="206">
        <f>IF(N1038="zákl. přenesená",J1038,0)</f>
        <v>0</v>
      </c>
      <c r="BH1038" s="206">
        <f>IF(N1038="sníž. přenesená",J1038,0)</f>
        <v>0</v>
      </c>
      <c r="BI1038" s="206">
        <f>IF(N1038="nulová",J1038,0)</f>
        <v>0</v>
      </c>
      <c r="BJ1038" s="18" t="s">
        <v>85</v>
      </c>
      <c r="BK1038" s="206">
        <f>ROUND(I1038*H1038,2)</f>
        <v>0</v>
      </c>
      <c r="BL1038" s="18" t="s">
        <v>234</v>
      </c>
      <c r="BM1038" s="205" t="s">
        <v>2407</v>
      </c>
    </row>
    <row r="1039" spans="1:65" s="2" customFormat="1" ht="14.45" customHeight="1">
      <c r="A1039" s="35"/>
      <c r="B1039" s="36"/>
      <c r="C1039" s="251" t="s">
        <v>2408</v>
      </c>
      <c r="D1039" s="251" t="s">
        <v>556</v>
      </c>
      <c r="E1039" s="252" t="s">
        <v>874</v>
      </c>
      <c r="F1039" s="253" t="s">
        <v>875</v>
      </c>
      <c r="G1039" s="254" t="s">
        <v>342</v>
      </c>
      <c r="H1039" s="255">
        <v>1.01</v>
      </c>
      <c r="I1039" s="256"/>
      <c r="J1039" s="257">
        <f>ROUND(I1039*H1039,2)</f>
        <v>0</v>
      </c>
      <c r="K1039" s="253" t="s">
        <v>249</v>
      </c>
      <c r="L1039" s="258"/>
      <c r="M1039" s="259" t="s">
        <v>1</v>
      </c>
      <c r="N1039" s="260" t="s">
        <v>42</v>
      </c>
      <c r="O1039" s="72"/>
      <c r="P1039" s="203">
        <f>O1039*H1039</f>
        <v>0</v>
      </c>
      <c r="Q1039" s="203">
        <v>0.58499999999999996</v>
      </c>
      <c r="R1039" s="203">
        <f>Q1039*H1039</f>
        <v>0.59084999999999999</v>
      </c>
      <c r="S1039" s="203">
        <v>0</v>
      </c>
      <c r="T1039" s="204">
        <f>S1039*H1039</f>
        <v>0</v>
      </c>
      <c r="U1039" s="35"/>
      <c r="V1039" s="35"/>
      <c r="W1039" s="35"/>
      <c r="X1039" s="35"/>
      <c r="Y1039" s="35"/>
      <c r="Z1039" s="35"/>
      <c r="AA1039" s="35"/>
      <c r="AB1039" s="35"/>
      <c r="AC1039" s="35"/>
      <c r="AD1039" s="35"/>
      <c r="AE1039" s="35"/>
      <c r="AR1039" s="205" t="s">
        <v>271</v>
      </c>
      <c r="AT1039" s="205" t="s">
        <v>556</v>
      </c>
      <c r="AU1039" s="205" t="s">
        <v>88</v>
      </c>
      <c r="AY1039" s="18" t="s">
        <v>227</v>
      </c>
      <c r="BE1039" s="206">
        <f>IF(N1039="základní",J1039,0)</f>
        <v>0</v>
      </c>
      <c r="BF1039" s="206">
        <f>IF(N1039="snížená",J1039,0)</f>
        <v>0</v>
      </c>
      <c r="BG1039" s="206">
        <f>IF(N1039="zákl. přenesená",J1039,0)</f>
        <v>0</v>
      </c>
      <c r="BH1039" s="206">
        <f>IF(N1039="sníž. přenesená",J1039,0)</f>
        <v>0</v>
      </c>
      <c r="BI1039" s="206">
        <f>IF(N1039="nulová",J1039,0)</f>
        <v>0</v>
      </c>
      <c r="BJ1039" s="18" t="s">
        <v>85</v>
      </c>
      <c r="BK1039" s="206">
        <f>ROUND(I1039*H1039,2)</f>
        <v>0</v>
      </c>
      <c r="BL1039" s="18" t="s">
        <v>234</v>
      </c>
      <c r="BM1039" s="205" t="s">
        <v>2409</v>
      </c>
    </row>
    <row r="1040" spans="1:65" s="2" customFormat="1" ht="24.2" customHeight="1">
      <c r="A1040" s="35"/>
      <c r="B1040" s="36"/>
      <c r="C1040" s="251" t="s">
        <v>2410</v>
      </c>
      <c r="D1040" s="251" t="s">
        <v>556</v>
      </c>
      <c r="E1040" s="252" t="s">
        <v>865</v>
      </c>
      <c r="F1040" s="253" t="s">
        <v>866</v>
      </c>
      <c r="G1040" s="254" t="s">
        <v>342</v>
      </c>
      <c r="H1040" s="255">
        <v>1.01</v>
      </c>
      <c r="I1040" s="256"/>
      <c r="J1040" s="257">
        <f>ROUND(I1040*H1040,2)</f>
        <v>0</v>
      </c>
      <c r="K1040" s="253" t="s">
        <v>233</v>
      </c>
      <c r="L1040" s="258"/>
      <c r="M1040" s="259" t="s">
        <v>1</v>
      </c>
      <c r="N1040" s="260" t="s">
        <v>42</v>
      </c>
      <c r="O1040" s="72"/>
      <c r="P1040" s="203">
        <f>O1040*H1040</f>
        <v>0</v>
      </c>
      <c r="Q1040" s="203">
        <v>2E-3</v>
      </c>
      <c r="R1040" s="203">
        <f>Q1040*H1040</f>
        <v>2.0200000000000001E-3</v>
      </c>
      <c r="S1040" s="203">
        <v>0</v>
      </c>
      <c r="T1040" s="204">
        <f>S1040*H1040</f>
        <v>0</v>
      </c>
      <c r="U1040" s="35"/>
      <c r="V1040" s="35"/>
      <c r="W1040" s="35"/>
      <c r="X1040" s="35"/>
      <c r="Y1040" s="35"/>
      <c r="Z1040" s="35"/>
      <c r="AA1040" s="35"/>
      <c r="AB1040" s="35"/>
      <c r="AC1040" s="35"/>
      <c r="AD1040" s="35"/>
      <c r="AE1040" s="35"/>
      <c r="AR1040" s="205" t="s">
        <v>271</v>
      </c>
      <c r="AT1040" s="205" t="s">
        <v>556</v>
      </c>
      <c r="AU1040" s="205" t="s">
        <v>88</v>
      </c>
      <c r="AY1040" s="18" t="s">
        <v>227</v>
      </c>
      <c r="BE1040" s="206">
        <f>IF(N1040="základní",J1040,0)</f>
        <v>0</v>
      </c>
      <c r="BF1040" s="206">
        <f>IF(N1040="snížená",J1040,0)</f>
        <v>0</v>
      </c>
      <c r="BG1040" s="206">
        <f>IF(N1040="zákl. přenesená",J1040,0)</f>
        <v>0</v>
      </c>
      <c r="BH1040" s="206">
        <f>IF(N1040="sníž. přenesená",J1040,0)</f>
        <v>0</v>
      </c>
      <c r="BI1040" s="206">
        <f>IF(N1040="nulová",J1040,0)</f>
        <v>0</v>
      </c>
      <c r="BJ1040" s="18" t="s">
        <v>85</v>
      </c>
      <c r="BK1040" s="206">
        <f>ROUND(I1040*H1040,2)</f>
        <v>0</v>
      </c>
      <c r="BL1040" s="18" t="s">
        <v>234</v>
      </c>
      <c r="BM1040" s="205" t="s">
        <v>2411</v>
      </c>
    </row>
    <row r="1041" spans="1:65" s="13" customFormat="1" ht="11.25">
      <c r="B1041" s="207"/>
      <c r="C1041" s="208"/>
      <c r="D1041" s="209" t="s">
        <v>236</v>
      </c>
      <c r="E1041" s="208"/>
      <c r="F1041" s="211" t="s">
        <v>2102</v>
      </c>
      <c r="G1041" s="208"/>
      <c r="H1041" s="212">
        <v>1.01</v>
      </c>
      <c r="I1041" s="213"/>
      <c r="J1041" s="208"/>
      <c r="K1041" s="208"/>
      <c r="L1041" s="214"/>
      <c r="M1041" s="215"/>
      <c r="N1041" s="216"/>
      <c r="O1041" s="216"/>
      <c r="P1041" s="216"/>
      <c r="Q1041" s="216"/>
      <c r="R1041" s="216"/>
      <c r="S1041" s="216"/>
      <c r="T1041" s="217"/>
      <c r="AT1041" s="218" t="s">
        <v>236</v>
      </c>
      <c r="AU1041" s="218" t="s">
        <v>88</v>
      </c>
      <c r="AV1041" s="13" t="s">
        <v>88</v>
      </c>
      <c r="AW1041" s="13" t="s">
        <v>4</v>
      </c>
      <c r="AX1041" s="13" t="s">
        <v>85</v>
      </c>
      <c r="AY1041" s="218" t="s">
        <v>227</v>
      </c>
    </row>
    <row r="1042" spans="1:65" s="2" customFormat="1" ht="24.2" customHeight="1">
      <c r="A1042" s="35"/>
      <c r="B1042" s="36"/>
      <c r="C1042" s="194" t="s">
        <v>2412</v>
      </c>
      <c r="D1042" s="194" t="s">
        <v>229</v>
      </c>
      <c r="E1042" s="195" t="s">
        <v>982</v>
      </c>
      <c r="F1042" s="196" t="s">
        <v>983</v>
      </c>
      <c r="G1042" s="197" t="s">
        <v>342</v>
      </c>
      <c r="H1042" s="198">
        <v>1</v>
      </c>
      <c r="I1042" s="199"/>
      <c r="J1042" s="200">
        <f>ROUND(I1042*H1042,2)</f>
        <v>0</v>
      </c>
      <c r="K1042" s="196" t="s">
        <v>233</v>
      </c>
      <c r="L1042" s="40"/>
      <c r="M1042" s="201" t="s">
        <v>1</v>
      </c>
      <c r="N1042" s="202" t="s">
        <v>42</v>
      </c>
      <c r="O1042" s="72"/>
      <c r="P1042" s="203">
        <f>O1042*H1042</f>
        <v>0</v>
      </c>
      <c r="Q1042" s="203">
        <v>0.21734000000000001</v>
      </c>
      <c r="R1042" s="203">
        <f>Q1042*H1042</f>
        <v>0.21734000000000001</v>
      </c>
      <c r="S1042" s="203">
        <v>0</v>
      </c>
      <c r="T1042" s="204">
        <f>S1042*H1042</f>
        <v>0</v>
      </c>
      <c r="U1042" s="35"/>
      <c r="V1042" s="35"/>
      <c r="W1042" s="35"/>
      <c r="X1042" s="35"/>
      <c r="Y1042" s="35"/>
      <c r="Z1042" s="35"/>
      <c r="AA1042" s="35"/>
      <c r="AB1042" s="35"/>
      <c r="AC1042" s="35"/>
      <c r="AD1042" s="35"/>
      <c r="AE1042" s="35"/>
      <c r="AR1042" s="205" t="s">
        <v>234</v>
      </c>
      <c r="AT1042" s="205" t="s">
        <v>229</v>
      </c>
      <c r="AU1042" s="205" t="s">
        <v>88</v>
      </c>
      <c r="AY1042" s="18" t="s">
        <v>227</v>
      </c>
      <c r="BE1042" s="206">
        <f>IF(N1042="základní",J1042,0)</f>
        <v>0</v>
      </c>
      <c r="BF1042" s="206">
        <f>IF(N1042="snížená",J1042,0)</f>
        <v>0</v>
      </c>
      <c r="BG1042" s="206">
        <f>IF(N1042="zákl. přenesená",J1042,0)</f>
        <v>0</v>
      </c>
      <c r="BH1042" s="206">
        <f>IF(N1042="sníž. přenesená",J1042,0)</f>
        <v>0</v>
      </c>
      <c r="BI1042" s="206">
        <f>IF(N1042="nulová",J1042,0)</f>
        <v>0</v>
      </c>
      <c r="BJ1042" s="18" t="s">
        <v>85</v>
      </c>
      <c r="BK1042" s="206">
        <f>ROUND(I1042*H1042,2)</f>
        <v>0</v>
      </c>
      <c r="BL1042" s="18" t="s">
        <v>234</v>
      </c>
      <c r="BM1042" s="205" t="s">
        <v>2413</v>
      </c>
    </row>
    <row r="1043" spans="1:65" s="2" customFormat="1" ht="24.2" customHeight="1">
      <c r="A1043" s="35"/>
      <c r="B1043" s="36"/>
      <c r="C1043" s="251" t="s">
        <v>2414</v>
      </c>
      <c r="D1043" s="251" t="s">
        <v>556</v>
      </c>
      <c r="E1043" s="252" t="s">
        <v>986</v>
      </c>
      <c r="F1043" s="253" t="s">
        <v>987</v>
      </c>
      <c r="G1043" s="254" t="s">
        <v>342</v>
      </c>
      <c r="H1043" s="255">
        <v>1</v>
      </c>
      <c r="I1043" s="256"/>
      <c r="J1043" s="257">
        <f>ROUND(I1043*H1043,2)</f>
        <v>0</v>
      </c>
      <c r="K1043" s="253" t="s">
        <v>249</v>
      </c>
      <c r="L1043" s="258"/>
      <c r="M1043" s="259" t="s">
        <v>1</v>
      </c>
      <c r="N1043" s="260" t="s">
        <v>42</v>
      </c>
      <c r="O1043" s="72"/>
      <c r="P1043" s="203">
        <f>O1043*H1043</f>
        <v>0</v>
      </c>
      <c r="Q1043" s="203">
        <v>9.1999999999999998E-2</v>
      </c>
      <c r="R1043" s="203">
        <f>Q1043*H1043</f>
        <v>9.1999999999999998E-2</v>
      </c>
      <c r="S1043" s="203">
        <v>0</v>
      </c>
      <c r="T1043" s="204">
        <f>S1043*H1043</f>
        <v>0</v>
      </c>
      <c r="U1043" s="35"/>
      <c r="V1043" s="35"/>
      <c r="W1043" s="35"/>
      <c r="X1043" s="35"/>
      <c r="Y1043" s="35"/>
      <c r="Z1043" s="35"/>
      <c r="AA1043" s="35"/>
      <c r="AB1043" s="35"/>
      <c r="AC1043" s="35"/>
      <c r="AD1043" s="35"/>
      <c r="AE1043" s="35"/>
      <c r="AR1043" s="205" t="s">
        <v>271</v>
      </c>
      <c r="AT1043" s="205" t="s">
        <v>556</v>
      </c>
      <c r="AU1043" s="205" t="s">
        <v>88</v>
      </c>
      <c r="AY1043" s="18" t="s">
        <v>227</v>
      </c>
      <c r="BE1043" s="206">
        <f>IF(N1043="základní",J1043,0)</f>
        <v>0</v>
      </c>
      <c r="BF1043" s="206">
        <f>IF(N1043="snížená",J1043,0)</f>
        <v>0</v>
      </c>
      <c r="BG1043" s="206">
        <f>IF(N1043="zákl. přenesená",J1043,0)</f>
        <v>0</v>
      </c>
      <c r="BH1043" s="206">
        <f>IF(N1043="sníž. přenesená",J1043,0)</f>
        <v>0</v>
      </c>
      <c r="BI1043" s="206">
        <f>IF(N1043="nulová",J1043,0)</f>
        <v>0</v>
      </c>
      <c r="BJ1043" s="18" t="s">
        <v>85</v>
      </c>
      <c r="BK1043" s="206">
        <f>ROUND(I1043*H1043,2)</f>
        <v>0</v>
      </c>
      <c r="BL1043" s="18" t="s">
        <v>234</v>
      </c>
      <c r="BM1043" s="205" t="s">
        <v>2415</v>
      </c>
    </row>
    <row r="1044" spans="1:65" s="2" customFormat="1" ht="24.2" customHeight="1">
      <c r="A1044" s="35"/>
      <c r="B1044" s="36"/>
      <c r="C1044" s="194" t="s">
        <v>2416</v>
      </c>
      <c r="D1044" s="194" t="s">
        <v>229</v>
      </c>
      <c r="E1044" s="195" t="s">
        <v>2417</v>
      </c>
      <c r="F1044" s="196" t="s">
        <v>2418</v>
      </c>
      <c r="G1044" s="197" t="s">
        <v>402</v>
      </c>
      <c r="H1044" s="198">
        <v>0.36399999999999999</v>
      </c>
      <c r="I1044" s="199"/>
      <c r="J1044" s="200">
        <f>ROUND(I1044*H1044,2)</f>
        <v>0</v>
      </c>
      <c r="K1044" s="196" t="s">
        <v>233</v>
      </c>
      <c r="L1044" s="40"/>
      <c r="M1044" s="201" t="s">
        <v>1</v>
      </c>
      <c r="N1044" s="202" t="s">
        <v>42</v>
      </c>
      <c r="O1044" s="72"/>
      <c r="P1044" s="203">
        <f>O1044*H1044</f>
        <v>0</v>
      </c>
      <c r="Q1044" s="203">
        <v>2.234</v>
      </c>
      <c r="R1044" s="203">
        <f>Q1044*H1044</f>
        <v>0.81317600000000001</v>
      </c>
      <c r="S1044" s="203">
        <v>0</v>
      </c>
      <c r="T1044" s="204">
        <f>S1044*H1044</f>
        <v>0</v>
      </c>
      <c r="U1044" s="35"/>
      <c r="V1044" s="35"/>
      <c r="W1044" s="35"/>
      <c r="X1044" s="35"/>
      <c r="Y1044" s="35"/>
      <c r="Z1044" s="35"/>
      <c r="AA1044" s="35"/>
      <c r="AB1044" s="35"/>
      <c r="AC1044" s="35"/>
      <c r="AD1044" s="35"/>
      <c r="AE1044" s="35"/>
      <c r="AR1044" s="205" t="s">
        <v>234</v>
      </c>
      <c r="AT1044" s="205" t="s">
        <v>229</v>
      </c>
      <c r="AU1044" s="205" t="s">
        <v>88</v>
      </c>
      <c r="AY1044" s="18" t="s">
        <v>227</v>
      </c>
      <c r="BE1044" s="206">
        <f>IF(N1044="základní",J1044,0)</f>
        <v>0</v>
      </c>
      <c r="BF1044" s="206">
        <f>IF(N1044="snížená",J1044,0)</f>
        <v>0</v>
      </c>
      <c r="BG1044" s="206">
        <f>IF(N1044="zákl. přenesená",J1044,0)</f>
        <v>0</v>
      </c>
      <c r="BH1044" s="206">
        <f>IF(N1044="sníž. přenesená",J1044,0)</f>
        <v>0</v>
      </c>
      <c r="BI1044" s="206">
        <f>IF(N1044="nulová",J1044,0)</f>
        <v>0</v>
      </c>
      <c r="BJ1044" s="18" t="s">
        <v>85</v>
      </c>
      <c r="BK1044" s="206">
        <f>ROUND(I1044*H1044,2)</f>
        <v>0</v>
      </c>
      <c r="BL1044" s="18" t="s">
        <v>234</v>
      </c>
      <c r="BM1044" s="205" t="s">
        <v>2419</v>
      </c>
    </row>
    <row r="1045" spans="1:65" s="14" customFormat="1" ht="11.25">
      <c r="B1045" s="219"/>
      <c r="C1045" s="220"/>
      <c r="D1045" s="209" t="s">
        <v>236</v>
      </c>
      <c r="E1045" s="221" t="s">
        <v>1</v>
      </c>
      <c r="F1045" s="222" t="s">
        <v>2420</v>
      </c>
      <c r="G1045" s="220"/>
      <c r="H1045" s="221" t="s">
        <v>1</v>
      </c>
      <c r="I1045" s="223"/>
      <c r="J1045" s="220"/>
      <c r="K1045" s="220"/>
      <c r="L1045" s="224"/>
      <c r="M1045" s="225"/>
      <c r="N1045" s="226"/>
      <c r="O1045" s="226"/>
      <c r="P1045" s="226"/>
      <c r="Q1045" s="226"/>
      <c r="R1045" s="226"/>
      <c r="S1045" s="226"/>
      <c r="T1045" s="227"/>
      <c r="AT1045" s="228" t="s">
        <v>236</v>
      </c>
      <c r="AU1045" s="228" t="s">
        <v>88</v>
      </c>
      <c r="AV1045" s="14" t="s">
        <v>85</v>
      </c>
      <c r="AW1045" s="14" t="s">
        <v>32</v>
      </c>
      <c r="AX1045" s="14" t="s">
        <v>77</v>
      </c>
      <c r="AY1045" s="228" t="s">
        <v>227</v>
      </c>
    </row>
    <row r="1046" spans="1:65" s="13" customFormat="1" ht="11.25">
      <c r="B1046" s="207"/>
      <c r="C1046" s="208"/>
      <c r="D1046" s="209" t="s">
        <v>236</v>
      </c>
      <c r="E1046" s="210" t="s">
        <v>1</v>
      </c>
      <c r="F1046" s="211" t="s">
        <v>2421</v>
      </c>
      <c r="G1046" s="208"/>
      <c r="H1046" s="212">
        <v>0.53</v>
      </c>
      <c r="I1046" s="213"/>
      <c r="J1046" s="208"/>
      <c r="K1046" s="208"/>
      <c r="L1046" s="214"/>
      <c r="M1046" s="215"/>
      <c r="N1046" s="216"/>
      <c r="O1046" s="216"/>
      <c r="P1046" s="216"/>
      <c r="Q1046" s="216"/>
      <c r="R1046" s="216"/>
      <c r="S1046" s="216"/>
      <c r="T1046" s="217"/>
      <c r="AT1046" s="218" t="s">
        <v>236</v>
      </c>
      <c r="AU1046" s="218" t="s">
        <v>88</v>
      </c>
      <c r="AV1046" s="13" t="s">
        <v>88</v>
      </c>
      <c r="AW1046" s="13" t="s">
        <v>32</v>
      </c>
      <c r="AX1046" s="13" t="s">
        <v>77</v>
      </c>
      <c r="AY1046" s="218" t="s">
        <v>227</v>
      </c>
    </row>
    <row r="1047" spans="1:65" s="13" customFormat="1" ht="11.25">
      <c r="B1047" s="207"/>
      <c r="C1047" s="208"/>
      <c r="D1047" s="209" t="s">
        <v>236</v>
      </c>
      <c r="E1047" s="210" t="s">
        <v>1</v>
      </c>
      <c r="F1047" s="211" t="s">
        <v>2422</v>
      </c>
      <c r="G1047" s="208"/>
      <c r="H1047" s="212">
        <v>-0.16600000000000001</v>
      </c>
      <c r="I1047" s="213"/>
      <c r="J1047" s="208"/>
      <c r="K1047" s="208"/>
      <c r="L1047" s="214"/>
      <c r="M1047" s="215"/>
      <c r="N1047" s="216"/>
      <c r="O1047" s="216"/>
      <c r="P1047" s="216"/>
      <c r="Q1047" s="216"/>
      <c r="R1047" s="216"/>
      <c r="S1047" s="216"/>
      <c r="T1047" s="217"/>
      <c r="AT1047" s="218" t="s">
        <v>236</v>
      </c>
      <c r="AU1047" s="218" t="s">
        <v>88</v>
      </c>
      <c r="AV1047" s="13" t="s">
        <v>88</v>
      </c>
      <c r="AW1047" s="13" t="s">
        <v>32</v>
      </c>
      <c r="AX1047" s="13" t="s">
        <v>77</v>
      </c>
      <c r="AY1047" s="218" t="s">
        <v>227</v>
      </c>
    </row>
    <row r="1048" spans="1:65" s="15" customFormat="1" ht="11.25">
      <c r="B1048" s="229"/>
      <c r="C1048" s="230"/>
      <c r="D1048" s="209" t="s">
        <v>236</v>
      </c>
      <c r="E1048" s="231" t="s">
        <v>1</v>
      </c>
      <c r="F1048" s="232" t="s">
        <v>244</v>
      </c>
      <c r="G1048" s="230"/>
      <c r="H1048" s="233">
        <v>0.36399999999999999</v>
      </c>
      <c r="I1048" s="234"/>
      <c r="J1048" s="230"/>
      <c r="K1048" s="230"/>
      <c r="L1048" s="235"/>
      <c r="M1048" s="236"/>
      <c r="N1048" s="237"/>
      <c r="O1048" s="237"/>
      <c r="P1048" s="237"/>
      <c r="Q1048" s="237"/>
      <c r="R1048" s="237"/>
      <c r="S1048" s="237"/>
      <c r="T1048" s="238"/>
      <c r="AT1048" s="239" t="s">
        <v>236</v>
      </c>
      <c r="AU1048" s="239" t="s">
        <v>88</v>
      </c>
      <c r="AV1048" s="15" t="s">
        <v>234</v>
      </c>
      <c r="AW1048" s="15" t="s">
        <v>32</v>
      </c>
      <c r="AX1048" s="15" t="s">
        <v>85</v>
      </c>
      <c r="AY1048" s="239" t="s">
        <v>227</v>
      </c>
    </row>
    <row r="1049" spans="1:65" s="2" customFormat="1" ht="14.45" customHeight="1">
      <c r="A1049" s="35"/>
      <c r="B1049" s="36"/>
      <c r="C1049" s="194" t="s">
        <v>2423</v>
      </c>
      <c r="D1049" s="194" t="s">
        <v>229</v>
      </c>
      <c r="E1049" s="195" t="s">
        <v>2424</v>
      </c>
      <c r="F1049" s="196" t="s">
        <v>2425</v>
      </c>
      <c r="G1049" s="197" t="s">
        <v>248</v>
      </c>
      <c r="H1049" s="198">
        <v>1.4139999999999999</v>
      </c>
      <c r="I1049" s="199"/>
      <c r="J1049" s="200">
        <f>ROUND(I1049*H1049,2)</f>
        <v>0</v>
      </c>
      <c r="K1049" s="196" t="s">
        <v>249</v>
      </c>
      <c r="L1049" s="40"/>
      <c r="M1049" s="201" t="s">
        <v>1</v>
      </c>
      <c r="N1049" s="202" t="s">
        <v>42</v>
      </c>
      <c r="O1049" s="72"/>
      <c r="P1049" s="203">
        <f>O1049*H1049</f>
        <v>0</v>
      </c>
      <c r="Q1049" s="203">
        <v>6.3899999999999998E-3</v>
      </c>
      <c r="R1049" s="203">
        <f>Q1049*H1049</f>
        <v>9.0354599999999986E-3</v>
      </c>
      <c r="S1049" s="203">
        <v>0</v>
      </c>
      <c r="T1049" s="204">
        <f>S1049*H1049</f>
        <v>0</v>
      </c>
      <c r="U1049" s="35"/>
      <c r="V1049" s="35"/>
      <c r="W1049" s="35"/>
      <c r="X1049" s="35"/>
      <c r="Y1049" s="35"/>
      <c r="Z1049" s="35"/>
      <c r="AA1049" s="35"/>
      <c r="AB1049" s="35"/>
      <c r="AC1049" s="35"/>
      <c r="AD1049" s="35"/>
      <c r="AE1049" s="35"/>
      <c r="AR1049" s="205" t="s">
        <v>234</v>
      </c>
      <c r="AT1049" s="205" t="s">
        <v>229</v>
      </c>
      <c r="AU1049" s="205" t="s">
        <v>88</v>
      </c>
      <c r="AY1049" s="18" t="s">
        <v>227</v>
      </c>
      <c r="BE1049" s="206">
        <f>IF(N1049="základní",J1049,0)</f>
        <v>0</v>
      </c>
      <c r="BF1049" s="206">
        <f>IF(N1049="snížená",J1049,0)</f>
        <v>0</v>
      </c>
      <c r="BG1049" s="206">
        <f>IF(N1049="zákl. přenesená",J1049,0)</f>
        <v>0</v>
      </c>
      <c r="BH1049" s="206">
        <f>IF(N1049="sníž. přenesená",J1049,0)</f>
        <v>0</v>
      </c>
      <c r="BI1049" s="206">
        <f>IF(N1049="nulová",J1049,0)</f>
        <v>0</v>
      </c>
      <c r="BJ1049" s="18" t="s">
        <v>85</v>
      </c>
      <c r="BK1049" s="206">
        <f>ROUND(I1049*H1049,2)</f>
        <v>0</v>
      </c>
      <c r="BL1049" s="18" t="s">
        <v>234</v>
      </c>
      <c r="BM1049" s="205" t="s">
        <v>2426</v>
      </c>
    </row>
    <row r="1050" spans="1:65" s="14" customFormat="1" ht="11.25">
      <c r="B1050" s="219"/>
      <c r="C1050" s="220"/>
      <c r="D1050" s="209" t="s">
        <v>236</v>
      </c>
      <c r="E1050" s="221" t="s">
        <v>1</v>
      </c>
      <c r="F1050" s="222" t="s">
        <v>2420</v>
      </c>
      <c r="G1050" s="220"/>
      <c r="H1050" s="221" t="s">
        <v>1</v>
      </c>
      <c r="I1050" s="223"/>
      <c r="J1050" s="220"/>
      <c r="K1050" s="220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236</v>
      </c>
      <c r="AU1050" s="228" t="s">
        <v>88</v>
      </c>
      <c r="AV1050" s="14" t="s">
        <v>85</v>
      </c>
      <c r="AW1050" s="14" t="s">
        <v>32</v>
      </c>
      <c r="AX1050" s="14" t="s">
        <v>77</v>
      </c>
      <c r="AY1050" s="228" t="s">
        <v>227</v>
      </c>
    </row>
    <row r="1051" spans="1:65" s="13" customFormat="1" ht="11.25">
      <c r="B1051" s="207"/>
      <c r="C1051" s="208"/>
      <c r="D1051" s="209" t="s">
        <v>236</v>
      </c>
      <c r="E1051" s="210" t="s">
        <v>1</v>
      </c>
      <c r="F1051" s="211" t="s">
        <v>2427</v>
      </c>
      <c r="G1051" s="208"/>
      <c r="H1051" s="212">
        <v>1.4139999999999999</v>
      </c>
      <c r="I1051" s="213"/>
      <c r="J1051" s="208"/>
      <c r="K1051" s="208"/>
      <c r="L1051" s="214"/>
      <c r="M1051" s="215"/>
      <c r="N1051" s="216"/>
      <c r="O1051" s="216"/>
      <c r="P1051" s="216"/>
      <c r="Q1051" s="216"/>
      <c r="R1051" s="216"/>
      <c r="S1051" s="216"/>
      <c r="T1051" s="217"/>
      <c r="AT1051" s="218" t="s">
        <v>236</v>
      </c>
      <c r="AU1051" s="218" t="s">
        <v>88</v>
      </c>
      <c r="AV1051" s="13" t="s">
        <v>88</v>
      </c>
      <c r="AW1051" s="13" t="s">
        <v>32</v>
      </c>
      <c r="AX1051" s="13" t="s">
        <v>85</v>
      </c>
      <c r="AY1051" s="218" t="s">
        <v>227</v>
      </c>
    </row>
    <row r="1052" spans="1:65" s="2" customFormat="1" ht="24.2" customHeight="1">
      <c r="A1052" s="35"/>
      <c r="B1052" s="36"/>
      <c r="C1052" s="194" t="s">
        <v>2428</v>
      </c>
      <c r="D1052" s="194" t="s">
        <v>229</v>
      </c>
      <c r="E1052" s="195" t="s">
        <v>2429</v>
      </c>
      <c r="F1052" s="196" t="s">
        <v>2430</v>
      </c>
      <c r="G1052" s="197" t="s">
        <v>232</v>
      </c>
      <c r="H1052" s="198">
        <v>7.226</v>
      </c>
      <c r="I1052" s="199"/>
      <c r="J1052" s="200">
        <f>ROUND(I1052*H1052,2)</f>
        <v>0</v>
      </c>
      <c r="K1052" s="196" t="s">
        <v>233</v>
      </c>
      <c r="L1052" s="40"/>
      <c r="M1052" s="201" t="s">
        <v>1</v>
      </c>
      <c r="N1052" s="202" t="s">
        <v>42</v>
      </c>
      <c r="O1052" s="72"/>
      <c r="P1052" s="203">
        <f>O1052*H1052</f>
        <v>0</v>
      </c>
      <c r="Q1052" s="203">
        <v>7.1900000000000006E-2</v>
      </c>
      <c r="R1052" s="203">
        <f>Q1052*H1052</f>
        <v>0.51954940000000005</v>
      </c>
      <c r="S1052" s="203">
        <v>0</v>
      </c>
      <c r="T1052" s="204">
        <f>S1052*H1052</f>
        <v>0</v>
      </c>
      <c r="U1052" s="35"/>
      <c r="V1052" s="35"/>
      <c r="W1052" s="35"/>
      <c r="X1052" s="35"/>
      <c r="Y1052" s="35"/>
      <c r="Z1052" s="35"/>
      <c r="AA1052" s="35"/>
      <c r="AB1052" s="35"/>
      <c r="AC1052" s="35"/>
      <c r="AD1052" s="35"/>
      <c r="AE1052" s="35"/>
      <c r="AR1052" s="205" t="s">
        <v>234</v>
      </c>
      <c r="AT1052" s="205" t="s">
        <v>229</v>
      </c>
      <c r="AU1052" s="205" t="s">
        <v>88</v>
      </c>
      <c r="AY1052" s="18" t="s">
        <v>227</v>
      </c>
      <c r="BE1052" s="206">
        <f>IF(N1052="základní",J1052,0)</f>
        <v>0</v>
      </c>
      <c r="BF1052" s="206">
        <f>IF(N1052="snížená",J1052,0)</f>
        <v>0</v>
      </c>
      <c r="BG1052" s="206">
        <f>IF(N1052="zákl. přenesená",J1052,0)</f>
        <v>0</v>
      </c>
      <c r="BH1052" s="206">
        <f>IF(N1052="sníž. přenesená",J1052,0)</f>
        <v>0</v>
      </c>
      <c r="BI1052" s="206">
        <f>IF(N1052="nulová",J1052,0)</f>
        <v>0</v>
      </c>
      <c r="BJ1052" s="18" t="s">
        <v>85</v>
      </c>
      <c r="BK1052" s="206">
        <f>ROUND(I1052*H1052,2)</f>
        <v>0</v>
      </c>
      <c r="BL1052" s="18" t="s">
        <v>234</v>
      </c>
      <c r="BM1052" s="205" t="s">
        <v>2431</v>
      </c>
    </row>
    <row r="1053" spans="1:65" s="14" customFormat="1" ht="11.25">
      <c r="B1053" s="219"/>
      <c r="C1053" s="220"/>
      <c r="D1053" s="209" t="s">
        <v>236</v>
      </c>
      <c r="E1053" s="221" t="s">
        <v>1</v>
      </c>
      <c r="F1053" s="222" t="s">
        <v>2420</v>
      </c>
      <c r="G1053" s="220"/>
      <c r="H1053" s="221" t="s">
        <v>1</v>
      </c>
      <c r="I1053" s="223"/>
      <c r="J1053" s="220"/>
      <c r="K1053" s="220"/>
      <c r="L1053" s="224"/>
      <c r="M1053" s="225"/>
      <c r="N1053" s="226"/>
      <c r="O1053" s="226"/>
      <c r="P1053" s="226"/>
      <c r="Q1053" s="226"/>
      <c r="R1053" s="226"/>
      <c r="S1053" s="226"/>
      <c r="T1053" s="227"/>
      <c r="AT1053" s="228" t="s">
        <v>236</v>
      </c>
      <c r="AU1053" s="228" t="s">
        <v>88</v>
      </c>
      <c r="AV1053" s="14" t="s">
        <v>85</v>
      </c>
      <c r="AW1053" s="14" t="s">
        <v>32</v>
      </c>
      <c r="AX1053" s="14" t="s">
        <v>77</v>
      </c>
      <c r="AY1053" s="228" t="s">
        <v>227</v>
      </c>
    </row>
    <row r="1054" spans="1:65" s="13" customFormat="1" ht="11.25">
      <c r="B1054" s="207"/>
      <c r="C1054" s="208"/>
      <c r="D1054" s="209" t="s">
        <v>236</v>
      </c>
      <c r="E1054" s="210" t="s">
        <v>1</v>
      </c>
      <c r="F1054" s="211" t="s">
        <v>2432</v>
      </c>
      <c r="G1054" s="208"/>
      <c r="H1054" s="212">
        <v>7.226</v>
      </c>
      <c r="I1054" s="213"/>
      <c r="J1054" s="208"/>
      <c r="K1054" s="208"/>
      <c r="L1054" s="214"/>
      <c r="M1054" s="215"/>
      <c r="N1054" s="216"/>
      <c r="O1054" s="216"/>
      <c r="P1054" s="216"/>
      <c r="Q1054" s="216"/>
      <c r="R1054" s="216"/>
      <c r="S1054" s="216"/>
      <c r="T1054" s="217"/>
      <c r="AT1054" s="218" t="s">
        <v>236</v>
      </c>
      <c r="AU1054" s="218" t="s">
        <v>88</v>
      </c>
      <c r="AV1054" s="13" t="s">
        <v>88</v>
      </c>
      <c r="AW1054" s="13" t="s">
        <v>32</v>
      </c>
      <c r="AX1054" s="13" t="s">
        <v>85</v>
      </c>
      <c r="AY1054" s="218" t="s">
        <v>227</v>
      </c>
    </row>
    <row r="1055" spans="1:65" s="2" customFormat="1" ht="14.45" customHeight="1">
      <c r="A1055" s="35"/>
      <c r="B1055" s="36"/>
      <c r="C1055" s="251" t="s">
        <v>2433</v>
      </c>
      <c r="D1055" s="251" t="s">
        <v>556</v>
      </c>
      <c r="E1055" s="252" t="s">
        <v>2434</v>
      </c>
      <c r="F1055" s="253" t="s">
        <v>2435</v>
      </c>
      <c r="G1055" s="254" t="s">
        <v>248</v>
      </c>
      <c r="H1055" s="255">
        <v>0.79500000000000004</v>
      </c>
      <c r="I1055" s="256"/>
      <c r="J1055" s="257">
        <f>ROUND(I1055*H1055,2)</f>
        <v>0</v>
      </c>
      <c r="K1055" s="253" t="s">
        <v>233</v>
      </c>
      <c r="L1055" s="258"/>
      <c r="M1055" s="259" t="s">
        <v>1</v>
      </c>
      <c r="N1055" s="260" t="s">
        <v>42</v>
      </c>
      <c r="O1055" s="72"/>
      <c r="P1055" s="203">
        <f>O1055*H1055</f>
        <v>0</v>
      </c>
      <c r="Q1055" s="203">
        <v>0.222</v>
      </c>
      <c r="R1055" s="203">
        <f>Q1055*H1055</f>
        <v>0.17649000000000001</v>
      </c>
      <c r="S1055" s="203">
        <v>0</v>
      </c>
      <c r="T1055" s="204">
        <f>S1055*H1055</f>
        <v>0</v>
      </c>
      <c r="U1055" s="35"/>
      <c r="V1055" s="35"/>
      <c r="W1055" s="35"/>
      <c r="X1055" s="35"/>
      <c r="Y1055" s="35"/>
      <c r="Z1055" s="35"/>
      <c r="AA1055" s="35"/>
      <c r="AB1055" s="35"/>
      <c r="AC1055" s="35"/>
      <c r="AD1055" s="35"/>
      <c r="AE1055" s="35"/>
      <c r="AR1055" s="205" t="s">
        <v>271</v>
      </c>
      <c r="AT1055" s="205" t="s">
        <v>556</v>
      </c>
      <c r="AU1055" s="205" t="s">
        <v>88</v>
      </c>
      <c r="AY1055" s="18" t="s">
        <v>227</v>
      </c>
      <c r="BE1055" s="206">
        <f>IF(N1055="základní",J1055,0)</f>
        <v>0</v>
      </c>
      <c r="BF1055" s="206">
        <f>IF(N1055="snížená",J1055,0)</f>
        <v>0</v>
      </c>
      <c r="BG1055" s="206">
        <f>IF(N1055="zákl. přenesená",J1055,0)</f>
        <v>0</v>
      </c>
      <c r="BH1055" s="206">
        <f>IF(N1055="sníž. přenesená",J1055,0)</f>
        <v>0</v>
      </c>
      <c r="BI1055" s="206">
        <f>IF(N1055="nulová",J1055,0)</f>
        <v>0</v>
      </c>
      <c r="BJ1055" s="18" t="s">
        <v>85</v>
      </c>
      <c r="BK1055" s="206">
        <f>ROUND(I1055*H1055,2)</f>
        <v>0</v>
      </c>
      <c r="BL1055" s="18" t="s">
        <v>234</v>
      </c>
      <c r="BM1055" s="205" t="s">
        <v>2436</v>
      </c>
    </row>
    <row r="1056" spans="1:65" s="13" customFormat="1" ht="11.25">
      <c r="B1056" s="207"/>
      <c r="C1056" s="208"/>
      <c r="D1056" s="209" t="s">
        <v>236</v>
      </c>
      <c r="E1056" s="208"/>
      <c r="F1056" s="211" t="s">
        <v>2437</v>
      </c>
      <c r="G1056" s="208"/>
      <c r="H1056" s="212">
        <v>0.79500000000000004</v>
      </c>
      <c r="I1056" s="213"/>
      <c r="J1056" s="208"/>
      <c r="K1056" s="208"/>
      <c r="L1056" s="214"/>
      <c r="M1056" s="215"/>
      <c r="N1056" s="216"/>
      <c r="O1056" s="216"/>
      <c r="P1056" s="216"/>
      <c r="Q1056" s="216"/>
      <c r="R1056" s="216"/>
      <c r="S1056" s="216"/>
      <c r="T1056" s="217"/>
      <c r="AT1056" s="218" t="s">
        <v>236</v>
      </c>
      <c r="AU1056" s="218" t="s">
        <v>88</v>
      </c>
      <c r="AV1056" s="13" t="s">
        <v>88</v>
      </c>
      <c r="AW1056" s="13" t="s">
        <v>4</v>
      </c>
      <c r="AX1056" s="13" t="s">
        <v>85</v>
      </c>
      <c r="AY1056" s="218" t="s">
        <v>227</v>
      </c>
    </row>
    <row r="1057" spans="1:65" s="2" customFormat="1" ht="37.9" customHeight="1">
      <c r="A1057" s="35"/>
      <c r="B1057" s="36"/>
      <c r="C1057" s="194" t="s">
        <v>2438</v>
      </c>
      <c r="D1057" s="194" t="s">
        <v>229</v>
      </c>
      <c r="E1057" s="195" t="s">
        <v>996</v>
      </c>
      <c r="F1057" s="196" t="s">
        <v>997</v>
      </c>
      <c r="G1057" s="197" t="s">
        <v>342</v>
      </c>
      <c r="H1057" s="198">
        <v>1</v>
      </c>
      <c r="I1057" s="199"/>
      <c r="J1057" s="200">
        <f>ROUND(I1057*H1057,2)</f>
        <v>0</v>
      </c>
      <c r="K1057" s="196" t="s">
        <v>249</v>
      </c>
      <c r="L1057" s="40"/>
      <c r="M1057" s="201" t="s">
        <v>1</v>
      </c>
      <c r="N1057" s="202" t="s">
        <v>42</v>
      </c>
      <c r="O1057" s="72"/>
      <c r="P1057" s="203">
        <f>O1057*H1057</f>
        <v>0</v>
      </c>
      <c r="Q1057" s="203">
        <v>0</v>
      </c>
      <c r="R1057" s="203">
        <f>Q1057*H1057</f>
        <v>0</v>
      </c>
      <c r="S1057" s="203">
        <v>0.15</v>
      </c>
      <c r="T1057" s="204">
        <f>S1057*H1057</f>
        <v>0.15</v>
      </c>
      <c r="U1057" s="35"/>
      <c r="V1057" s="35"/>
      <c r="W1057" s="35"/>
      <c r="X1057" s="35"/>
      <c r="Y1057" s="35"/>
      <c r="Z1057" s="35"/>
      <c r="AA1057" s="35"/>
      <c r="AB1057" s="35"/>
      <c r="AC1057" s="35"/>
      <c r="AD1057" s="35"/>
      <c r="AE1057" s="35"/>
      <c r="AR1057" s="205" t="s">
        <v>234</v>
      </c>
      <c r="AT1057" s="205" t="s">
        <v>229</v>
      </c>
      <c r="AU1057" s="205" t="s">
        <v>88</v>
      </c>
      <c r="AY1057" s="18" t="s">
        <v>227</v>
      </c>
      <c r="BE1057" s="206">
        <f>IF(N1057="základní",J1057,0)</f>
        <v>0</v>
      </c>
      <c r="BF1057" s="206">
        <f>IF(N1057="snížená",J1057,0)</f>
        <v>0</v>
      </c>
      <c r="BG1057" s="206">
        <f>IF(N1057="zákl. přenesená",J1057,0)</f>
        <v>0</v>
      </c>
      <c r="BH1057" s="206">
        <f>IF(N1057="sníž. přenesená",J1057,0)</f>
        <v>0</v>
      </c>
      <c r="BI1057" s="206">
        <f>IF(N1057="nulová",J1057,0)</f>
        <v>0</v>
      </c>
      <c r="BJ1057" s="18" t="s">
        <v>85</v>
      </c>
      <c r="BK1057" s="206">
        <f>ROUND(I1057*H1057,2)</f>
        <v>0</v>
      </c>
      <c r="BL1057" s="18" t="s">
        <v>234</v>
      </c>
      <c r="BM1057" s="205" t="s">
        <v>2439</v>
      </c>
    </row>
    <row r="1058" spans="1:65" s="13" customFormat="1" ht="11.25">
      <c r="B1058" s="207"/>
      <c r="C1058" s="208"/>
      <c r="D1058" s="209" t="s">
        <v>236</v>
      </c>
      <c r="E1058" s="210" t="s">
        <v>1</v>
      </c>
      <c r="F1058" s="211" t="s">
        <v>2440</v>
      </c>
      <c r="G1058" s="208"/>
      <c r="H1058" s="212">
        <v>1</v>
      </c>
      <c r="I1058" s="213"/>
      <c r="J1058" s="208"/>
      <c r="K1058" s="208"/>
      <c r="L1058" s="214"/>
      <c r="M1058" s="215"/>
      <c r="N1058" s="216"/>
      <c r="O1058" s="216"/>
      <c r="P1058" s="216"/>
      <c r="Q1058" s="216"/>
      <c r="R1058" s="216"/>
      <c r="S1058" s="216"/>
      <c r="T1058" s="217"/>
      <c r="AT1058" s="218" t="s">
        <v>236</v>
      </c>
      <c r="AU1058" s="218" t="s">
        <v>88</v>
      </c>
      <c r="AV1058" s="13" t="s">
        <v>88</v>
      </c>
      <c r="AW1058" s="13" t="s">
        <v>32</v>
      </c>
      <c r="AX1058" s="13" t="s">
        <v>85</v>
      </c>
      <c r="AY1058" s="218" t="s">
        <v>227</v>
      </c>
    </row>
    <row r="1059" spans="1:65" s="2" customFormat="1" ht="24.2" customHeight="1">
      <c r="A1059" s="35"/>
      <c r="B1059" s="36"/>
      <c r="C1059" s="194" t="s">
        <v>2441</v>
      </c>
      <c r="D1059" s="194" t="s">
        <v>229</v>
      </c>
      <c r="E1059" s="195" t="s">
        <v>1008</v>
      </c>
      <c r="F1059" s="196" t="s">
        <v>1009</v>
      </c>
      <c r="G1059" s="197" t="s">
        <v>402</v>
      </c>
      <c r="H1059" s="198">
        <v>8.6850000000000005</v>
      </c>
      <c r="I1059" s="199"/>
      <c r="J1059" s="200">
        <f>ROUND(I1059*H1059,2)</f>
        <v>0</v>
      </c>
      <c r="K1059" s="196" t="s">
        <v>233</v>
      </c>
      <c r="L1059" s="40"/>
      <c r="M1059" s="201" t="s">
        <v>1</v>
      </c>
      <c r="N1059" s="202" t="s">
        <v>42</v>
      </c>
      <c r="O1059" s="72"/>
      <c r="P1059" s="203">
        <f>O1059*H1059</f>
        <v>0</v>
      </c>
      <c r="Q1059" s="203">
        <v>0</v>
      </c>
      <c r="R1059" s="203">
        <f>Q1059*H1059</f>
        <v>0</v>
      </c>
      <c r="S1059" s="203">
        <v>2.4</v>
      </c>
      <c r="T1059" s="204">
        <f>S1059*H1059</f>
        <v>20.844000000000001</v>
      </c>
      <c r="U1059" s="35"/>
      <c r="V1059" s="35"/>
      <c r="W1059" s="35"/>
      <c r="X1059" s="35"/>
      <c r="Y1059" s="35"/>
      <c r="Z1059" s="35"/>
      <c r="AA1059" s="35"/>
      <c r="AB1059" s="35"/>
      <c r="AC1059" s="35"/>
      <c r="AD1059" s="35"/>
      <c r="AE1059" s="35"/>
      <c r="AR1059" s="205" t="s">
        <v>234</v>
      </c>
      <c r="AT1059" s="205" t="s">
        <v>229</v>
      </c>
      <c r="AU1059" s="205" t="s">
        <v>88</v>
      </c>
      <c r="AY1059" s="18" t="s">
        <v>227</v>
      </c>
      <c r="BE1059" s="206">
        <f>IF(N1059="základní",J1059,0)</f>
        <v>0</v>
      </c>
      <c r="BF1059" s="206">
        <f>IF(N1059="snížená",J1059,0)</f>
        <v>0</v>
      </c>
      <c r="BG1059" s="206">
        <f>IF(N1059="zákl. přenesená",J1059,0)</f>
        <v>0</v>
      </c>
      <c r="BH1059" s="206">
        <f>IF(N1059="sníž. přenesená",J1059,0)</f>
        <v>0</v>
      </c>
      <c r="BI1059" s="206">
        <f>IF(N1059="nulová",J1059,0)</f>
        <v>0</v>
      </c>
      <c r="BJ1059" s="18" t="s">
        <v>85</v>
      </c>
      <c r="BK1059" s="206">
        <f>ROUND(I1059*H1059,2)</f>
        <v>0</v>
      </c>
      <c r="BL1059" s="18" t="s">
        <v>234</v>
      </c>
      <c r="BM1059" s="205" t="s">
        <v>2442</v>
      </c>
    </row>
    <row r="1060" spans="1:65" s="14" customFormat="1" ht="11.25">
      <c r="B1060" s="219"/>
      <c r="C1060" s="220"/>
      <c r="D1060" s="209" t="s">
        <v>236</v>
      </c>
      <c r="E1060" s="221" t="s">
        <v>1</v>
      </c>
      <c r="F1060" s="222" t="s">
        <v>2443</v>
      </c>
      <c r="G1060" s="220"/>
      <c r="H1060" s="221" t="s">
        <v>1</v>
      </c>
      <c r="I1060" s="223"/>
      <c r="J1060" s="220"/>
      <c r="K1060" s="220"/>
      <c r="L1060" s="224"/>
      <c r="M1060" s="225"/>
      <c r="N1060" s="226"/>
      <c r="O1060" s="226"/>
      <c r="P1060" s="226"/>
      <c r="Q1060" s="226"/>
      <c r="R1060" s="226"/>
      <c r="S1060" s="226"/>
      <c r="T1060" s="227"/>
      <c r="AT1060" s="228" t="s">
        <v>236</v>
      </c>
      <c r="AU1060" s="228" t="s">
        <v>88</v>
      </c>
      <c r="AV1060" s="14" t="s">
        <v>85</v>
      </c>
      <c r="AW1060" s="14" t="s">
        <v>32</v>
      </c>
      <c r="AX1060" s="14" t="s">
        <v>77</v>
      </c>
      <c r="AY1060" s="228" t="s">
        <v>227</v>
      </c>
    </row>
    <row r="1061" spans="1:65" s="13" customFormat="1" ht="11.25">
      <c r="B1061" s="207"/>
      <c r="C1061" s="208"/>
      <c r="D1061" s="209" t="s">
        <v>236</v>
      </c>
      <c r="E1061" s="210" t="s">
        <v>1</v>
      </c>
      <c r="F1061" s="211" t="s">
        <v>2444</v>
      </c>
      <c r="G1061" s="208"/>
      <c r="H1061" s="212">
        <v>23.984999999999999</v>
      </c>
      <c r="I1061" s="213"/>
      <c r="J1061" s="208"/>
      <c r="K1061" s="208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236</v>
      </c>
      <c r="AU1061" s="218" t="s">
        <v>88</v>
      </c>
      <c r="AV1061" s="13" t="s">
        <v>88</v>
      </c>
      <c r="AW1061" s="13" t="s">
        <v>32</v>
      </c>
      <c r="AX1061" s="13" t="s">
        <v>77</v>
      </c>
      <c r="AY1061" s="218" t="s">
        <v>227</v>
      </c>
    </row>
    <row r="1062" spans="1:65" s="13" customFormat="1" ht="11.25">
      <c r="B1062" s="207"/>
      <c r="C1062" s="208"/>
      <c r="D1062" s="209" t="s">
        <v>236</v>
      </c>
      <c r="E1062" s="210" t="s">
        <v>1</v>
      </c>
      <c r="F1062" s="211" t="s">
        <v>2445</v>
      </c>
      <c r="G1062" s="208"/>
      <c r="H1062" s="212">
        <v>-15.3</v>
      </c>
      <c r="I1062" s="213"/>
      <c r="J1062" s="208"/>
      <c r="K1062" s="208"/>
      <c r="L1062" s="214"/>
      <c r="M1062" s="215"/>
      <c r="N1062" s="216"/>
      <c r="O1062" s="216"/>
      <c r="P1062" s="216"/>
      <c r="Q1062" s="216"/>
      <c r="R1062" s="216"/>
      <c r="S1062" s="216"/>
      <c r="T1062" s="217"/>
      <c r="AT1062" s="218" t="s">
        <v>236</v>
      </c>
      <c r="AU1062" s="218" t="s">
        <v>88</v>
      </c>
      <c r="AV1062" s="13" t="s">
        <v>88</v>
      </c>
      <c r="AW1062" s="13" t="s">
        <v>32</v>
      </c>
      <c r="AX1062" s="13" t="s">
        <v>77</v>
      </c>
      <c r="AY1062" s="218" t="s">
        <v>227</v>
      </c>
    </row>
    <row r="1063" spans="1:65" s="15" customFormat="1" ht="11.25">
      <c r="B1063" s="229"/>
      <c r="C1063" s="230"/>
      <c r="D1063" s="209" t="s">
        <v>236</v>
      </c>
      <c r="E1063" s="231" t="s">
        <v>1</v>
      </c>
      <c r="F1063" s="232" t="s">
        <v>244</v>
      </c>
      <c r="G1063" s="230"/>
      <c r="H1063" s="233">
        <v>8.6850000000000005</v>
      </c>
      <c r="I1063" s="234"/>
      <c r="J1063" s="230"/>
      <c r="K1063" s="230"/>
      <c r="L1063" s="235"/>
      <c r="M1063" s="236"/>
      <c r="N1063" s="237"/>
      <c r="O1063" s="237"/>
      <c r="P1063" s="237"/>
      <c r="Q1063" s="237"/>
      <c r="R1063" s="237"/>
      <c r="S1063" s="237"/>
      <c r="T1063" s="238"/>
      <c r="AT1063" s="239" t="s">
        <v>236</v>
      </c>
      <c r="AU1063" s="239" t="s">
        <v>88</v>
      </c>
      <c r="AV1063" s="15" t="s">
        <v>234</v>
      </c>
      <c r="AW1063" s="15" t="s">
        <v>32</v>
      </c>
      <c r="AX1063" s="15" t="s">
        <v>85</v>
      </c>
      <c r="AY1063" s="239" t="s">
        <v>227</v>
      </c>
    </row>
    <row r="1064" spans="1:65" s="2" customFormat="1" ht="24.2" customHeight="1">
      <c r="A1064" s="35"/>
      <c r="B1064" s="36"/>
      <c r="C1064" s="194" t="s">
        <v>2446</v>
      </c>
      <c r="D1064" s="194" t="s">
        <v>229</v>
      </c>
      <c r="E1064" s="195" t="s">
        <v>2447</v>
      </c>
      <c r="F1064" s="196" t="s">
        <v>2448</v>
      </c>
      <c r="G1064" s="197" t="s">
        <v>402</v>
      </c>
      <c r="H1064" s="198">
        <v>1.208</v>
      </c>
      <c r="I1064" s="199"/>
      <c r="J1064" s="200">
        <f>ROUND(I1064*H1064,2)</f>
        <v>0</v>
      </c>
      <c r="K1064" s="196" t="s">
        <v>233</v>
      </c>
      <c r="L1064" s="40"/>
      <c r="M1064" s="201" t="s">
        <v>1</v>
      </c>
      <c r="N1064" s="202" t="s">
        <v>42</v>
      </c>
      <c r="O1064" s="72"/>
      <c r="P1064" s="203">
        <f>O1064*H1064</f>
        <v>0</v>
      </c>
      <c r="Q1064" s="203">
        <v>0</v>
      </c>
      <c r="R1064" s="203">
        <f>Q1064*H1064</f>
        <v>0</v>
      </c>
      <c r="S1064" s="203">
        <v>0.6</v>
      </c>
      <c r="T1064" s="204">
        <f>S1064*H1064</f>
        <v>0.7248</v>
      </c>
      <c r="U1064" s="35"/>
      <c r="V1064" s="35"/>
      <c r="W1064" s="35"/>
      <c r="X1064" s="35"/>
      <c r="Y1064" s="35"/>
      <c r="Z1064" s="35"/>
      <c r="AA1064" s="35"/>
      <c r="AB1064" s="35"/>
      <c r="AC1064" s="35"/>
      <c r="AD1064" s="35"/>
      <c r="AE1064" s="35"/>
      <c r="AR1064" s="205" t="s">
        <v>234</v>
      </c>
      <c r="AT1064" s="205" t="s">
        <v>229</v>
      </c>
      <c r="AU1064" s="205" t="s">
        <v>88</v>
      </c>
      <c r="AY1064" s="18" t="s">
        <v>227</v>
      </c>
      <c r="BE1064" s="206">
        <f>IF(N1064="základní",J1064,0)</f>
        <v>0</v>
      </c>
      <c r="BF1064" s="206">
        <f>IF(N1064="snížená",J1064,0)</f>
        <v>0</v>
      </c>
      <c r="BG1064" s="206">
        <f>IF(N1064="zákl. přenesená",J1064,0)</f>
        <v>0</v>
      </c>
      <c r="BH1064" s="206">
        <f>IF(N1064="sníž. přenesená",J1064,0)</f>
        <v>0</v>
      </c>
      <c r="BI1064" s="206">
        <f>IF(N1064="nulová",J1064,0)</f>
        <v>0</v>
      </c>
      <c r="BJ1064" s="18" t="s">
        <v>85</v>
      </c>
      <c r="BK1064" s="206">
        <f>ROUND(I1064*H1064,2)</f>
        <v>0</v>
      </c>
      <c r="BL1064" s="18" t="s">
        <v>234</v>
      </c>
      <c r="BM1064" s="205" t="s">
        <v>2449</v>
      </c>
    </row>
    <row r="1065" spans="1:65" s="14" customFormat="1" ht="11.25">
      <c r="B1065" s="219"/>
      <c r="C1065" s="220"/>
      <c r="D1065" s="209" t="s">
        <v>236</v>
      </c>
      <c r="E1065" s="221" t="s">
        <v>1</v>
      </c>
      <c r="F1065" s="222" t="s">
        <v>2443</v>
      </c>
      <c r="G1065" s="220"/>
      <c r="H1065" s="221" t="s">
        <v>1</v>
      </c>
      <c r="I1065" s="223"/>
      <c r="J1065" s="220"/>
      <c r="K1065" s="220"/>
      <c r="L1065" s="224"/>
      <c r="M1065" s="225"/>
      <c r="N1065" s="226"/>
      <c r="O1065" s="226"/>
      <c r="P1065" s="226"/>
      <c r="Q1065" s="226"/>
      <c r="R1065" s="226"/>
      <c r="S1065" s="226"/>
      <c r="T1065" s="227"/>
      <c r="AT1065" s="228" t="s">
        <v>236</v>
      </c>
      <c r="AU1065" s="228" t="s">
        <v>88</v>
      </c>
      <c r="AV1065" s="14" t="s">
        <v>85</v>
      </c>
      <c r="AW1065" s="14" t="s">
        <v>32</v>
      </c>
      <c r="AX1065" s="14" t="s">
        <v>77</v>
      </c>
      <c r="AY1065" s="228" t="s">
        <v>227</v>
      </c>
    </row>
    <row r="1066" spans="1:65" s="13" customFormat="1" ht="11.25">
      <c r="B1066" s="207"/>
      <c r="C1066" s="208"/>
      <c r="D1066" s="209" t="s">
        <v>236</v>
      </c>
      <c r="E1066" s="210" t="s">
        <v>1</v>
      </c>
      <c r="F1066" s="211" t="s">
        <v>2450</v>
      </c>
      <c r="G1066" s="208"/>
      <c r="H1066" s="212">
        <v>1.208</v>
      </c>
      <c r="I1066" s="213"/>
      <c r="J1066" s="208"/>
      <c r="K1066" s="208"/>
      <c r="L1066" s="214"/>
      <c r="M1066" s="215"/>
      <c r="N1066" s="216"/>
      <c r="O1066" s="216"/>
      <c r="P1066" s="216"/>
      <c r="Q1066" s="216"/>
      <c r="R1066" s="216"/>
      <c r="S1066" s="216"/>
      <c r="T1066" s="217"/>
      <c r="AT1066" s="218" t="s">
        <v>236</v>
      </c>
      <c r="AU1066" s="218" t="s">
        <v>88</v>
      </c>
      <c r="AV1066" s="13" t="s">
        <v>88</v>
      </c>
      <c r="AW1066" s="13" t="s">
        <v>32</v>
      </c>
      <c r="AX1066" s="13" t="s">
        <v>85</v>
      </c>
      <c r="AY1066" s="218" t="s">
        <v>227</v>
      </c>
    </row>
    <row r="1067" spans="1:65" s="2" customFormat="1" ht="24.2" customHeight="1">
      <c r="A1067" s="35"/>
      <c r="B1067" s="36"/>
      <c r="C1067" s="194" t="s">
        <v>2451</v>
      </c>
      <c r="D1067" s="194" t="s">
        <v>229</v>
      </c>
      <c r="E1067" s="195" t="s">
        <v>1008</v>
      </c>
      <c r="F1067" s="196" t="s">
        <v>1009</v>
      </c>
      <c r="G1067" s="197" t="s">
        <v>402</v>
      </c>
      <c r="H1067" s="198">
        <v>6.6420000000000003</v>
      </c>
      <c r="I1067" s="199"/>
      <c r="J1067" s="200">
        <f>ROUND(I1067*H1067,2)</f>
        <v>0</v>
      </c>
      <c r="K1067" s="196" t="s">
        <v>233</v>
      </c>
      <c r="L1067" s="40"/>
      <c r="M1067" s="201" t="s">
        <v>1</v>
      </c>
      <c r="N1067" s="202" t="s">
        <v>42</v>
      </c>
      <c r="O1067" s="72"/>
      <c r="P1067" s="203">
        <f>O1067*H1067</f>
        <v>0</v>
      </c>
      <c r="Q1067" s="203">
        <v>0</v>
      </c>
      <c r="R1067" s="203">
        <f>Q1067*H1067</f>
        <v>0</v>
      </c>
      <c r="S1067" s="203">
        <v>2.4</v>
      </c>
      <c r="T1067" s="204">
        <f>S1067*H1067</f>
        <v>15.940799999999999</v>
      </c>
      <c r="U1067" s="35"/>
      <c r="V1067" s="35"/>
      <c r="W1067" s="35"/>
      <c r="X1067" s="35"/>
      <c r="Y1067" s="35"/>
      <c r="Z1067" s="35"/>
      <c r="AA1067" s="35"/>
      <c r="AB1067" s="35"/>
      <c r="AC1067" s="35"/>
      <c r="AD1067" s="35"/>
      <c r="AE1067" s="35"/>
      <c r="AR1067" s="205" t="s">
        <v>234</v>
      </c>
      <c r="AT1067" s="205" t="s">
        <v>229</v>
      </c>
      <c r="AU1067" s="205" t="s">
        <v>88</v>
      </c>
      <c r="AY1067" s="18" t="s">
        <v>227</v>
      </c>
      <c r="BE1067" s="206">
        <f>IF(N1067="základní",J1067,0)</f>
        <v>0</v>
      </c>
      <c r="BF1067" s="206">
        <f>IF(N1067="snížená",J1067,0)</f>
        <v>0</v>
      </c>
      <c r="BG1067" s="206">
        <f>IF(N1067="zákl. přenesená",J1067,0)</f>
        <v>0</v>
      </c>
      <c r="BH1067" s="206">
        <f>IF(N1067="sníž. přenesená",J1067,0)</f>
        <v>0</v>
      </c>
      <c r="BI1067" s="206">
        <f>IF(N1067="nulová",J1067,0)</f>
        <v>0</v>
      </c>
      <c r="BJ1067" s="18" t="s">
        <v>85</v>
      </c>
      <c r="BK1067" s="206">
        <f>ROUND(I1067*H1067,2)</f>
        <v>0</v>
      </c>
      <c r="BL1067" s="18" t="s">
        <v>234</v>
      </c>
      <c r="BM1067" s="205" t="s">
        <v>2452</v>
      </c>
    </row>
    <row r="1068" spans="1:65" s="14" customFormat="1" ht="11.25">
      <c r="B1068" s="219"/>
      <c r="C1068" s="220"/>
      <c r="D1068" s="209" t="s">
        <v>236</v>
      </c>
      <c r="E1068" s="221" t="s">
        <v>1</v>
      </c>
      <c r="F1068" s="222" t="s">
        <v>1011</v>
      </c>
      <c r="G1068" s="220"/>
      <c r="H1068" s="221" t="s">
        <v>1</v>
      </c>
      <c r="I1068" s="223"/>
      <c r="J1068" s="220"/>
      <c r="K1068" s="220"/>
      <c r="L1068" s="224"/>
      <c r="M1068" s="225"/>
      <c r="N1068" s="226"/>
      <c r="O1068" s="226"/>
      <c r="P1068" s="226"/>
      <c r="Q1068" s="226"/>
      <c r="R1068" s="226"/>
      <c r="S1068" s="226"/>
      <c r="T1068" s="227"/>
      <c r="AT1068" s="228" t="s">
        <v>236</v>
      </c>
      <c r="AU1068" s="228" t="s">
        <v>88</v>
      </c>
      <c r="AV1068" s="14" t="s">
        <v>85</v>
      </c>
      <c r="AW1068" s="14" t="s">
        <v>32</v>
      </c>
      <c r="AX1068" s="14" t="s">
        <v>77</v>
      </c>
      <c r="AY1068" s="228" t="s">
        <v>227</v>
      </c>
    </row>
    <row r="1069" spans="1:65" s="13" customFormat="1" ht="11.25">
      <c r="B1069" s="207"/>
      <c r="C1069" s="208"/>
      <c r="D1069" s="209" t="s">
        <v>236</v>
      </c>
      <c r="E1069" s="210" t="s">
        <v>1</v>
      </c>
      <c r="F1069" s="211" t="s">
        <v>1012</v>
      </c>
      <c r="G1069" s="208"/>
      <c r="H1069" s="212">
        <v>5.9580000000000002</v>
      </c>
      <c r="I1069" s="213"/>
      <c r="J1069" s="208"/>
      <c r="K1069" s="208"/>
      <c r="L1069" s="214"/>
      <c r="M1069" s="215"/>
      <c r="N1069" s="216"/>
      <c r="O1069" s="216"/>
      <c r="P1069" s="216"/>
      <c r="Q1069" s="216"/>
      <c r="R1069" s="216"/>
      <c r="S1069" s="216"/>
      <c r="T1069" s="217"/>
      <c r="AT1069" s="218" t="s">
        <v>236</v>
      </c>
      <c r="AU1069" s="218" t="s">
        <v>88</v>
      </c>
      <c r="AV1069" s="13" t="s">
        <v>88</v>
      </c>
      <c r="AW1069" s="13" t="s">
        <v>32</v>
      </c>
      <c r="AX1069" s="13" t="s">
        <v>77</v>
      </c>
      <c r="AY1069" s="218" t="s">
        <v>227</v>
      </c>
    </row>
    <row r="1070" spans="1:65" s="13" customFormat="1" ht="11.25">
      <c r="B1070" s="207"/>
      <c r="C1070" s="208"/>
      <c r="D1070" s="209" t="s">
        <v>236</v>
      </c>
      <c r="E1070" s="210" t="s">
        <v>1</v>
      </c>
      <c r="F1070" s="211" t="s">
        <v>1013</v>
      </c>
      <c r="G1070" s="208"/>
      <c r="H1070" s="212">
        <v>0.68400000000000005</v>
      </c>
      <c r="I1070" s="213"/>
      <c r="J1070" s="208"/>
      <c r="K1070" s="208"/>
      <c r="L1070" s="214"/>
      <c r="M1070" s="215"/>
      <c r="N1070" s="216"/>
      <c r="O1070" s="216"/>
      <c r="P1070" s="216"/>
      <c r="Q1070" s="216"/>
      <c r="R1070" s="216"/>
      <c r="S1070" s="216"/>
      <c r="T1070" s="217"/>
      <c r="AT1070" s="218" t="s">
        <v>236</v>
      </c>
      <c r="AU1070" s="218" t="s">
        <v>88</v>
      </c>
      <c r="AV1070" s="13" t="s">
        <v>88</v>
      </c>
      <c r="AW1070" s="13" t="s">
        <v>32</v>
      </c>
      <c r="AX1070" s="13" t="s">
        <v>77</v>
      </c>
      <c r="AY1070" s="218" t="s">
        <v>227</v>
      </c>
    </row>
    <row r="1071" spans="1:65" s="15" customFormat="1" ht="11.25">
      <c r="B1071" s="229"/>
      <c r="C1071" s="230"/>
      <c r="D1071" s="209" t="s">
        <v>236</v>
      </c>
      <c r="E1071" s="231" t="s">
        <v>1</v>
      </c>
      <c r="F1071" s="232" t="s">
        <v>244</v>
      </c>
      <c r="G1071" s="230"/>
      <c r="H1071" s="233">
        <v>6.6420000000000003</v>
      </c>
      <c r="I1071" s="234"/>
      <c r="J1071" s="230"/>
      <c r="K1071" s="230"/>
      <c r="L1071" s="235"/>
      <c r="M1071" s="236"/>
      <c r="N1071" s="237"/>
      <c r="O1071" s="237"/>
      <c r="P1071" s="237"/>
      <c r="Q1071" s="237"/>
      <c r="R1071" s="237"/>
      <c r="S1071" s="237"/>
      <c r="T1071" s="238"/>
      <c r="AT1071" s="239" t="s">
        <v>236</v>
      </c>
      <c r="AU1071" s="239" t="s">
        <v>88</v>
      </c>
      <c r="AV1071" s="15" t="s">
        <v>234</v>
      </c>
      <c r="AW1071" s="15" t="s">
        <v>32</v>
      </c>
      <c r="AX1071" s="15" t="s">
        <v>85</v>
      </c>
      <c r="AY1071" s="239" t="s">
        <v>227</v>
      </c>
    </row>
    <row r="1072" spans="1:65" s="2" customFormat="1" ht="24.2" customHeight="1">
      <c r="A1072" s="35"/>
      <c r="B1072" s="36"/>
      <c r="C1072" s="194" t="s">
        <v>2453</v>
      </c>
      <c r="D1072" s="194" t="s">
        <v>229</v>
      </c>
      <c r="E1072" s="195" t="s">
        <v>1015</v>
      </c>
      <c r="F1072" s="196" t="s">
        <v>1016</v>
      </c>
      <c r="G1072" s="197" t="s">
        <v>232</v>
      </c>
      <c r="H1072" s="198">
        <v>147.30000000000001</v>
      </c>
      <c r="I1072" s="199"/>
      <c r="J1072" s="200">
        <f>ROUND(I1072*H1072,2)</f>
        <v>0</v>
      </c>
      <c r="K1072" s="196" t="s">
        <v>233</v>
      </c>
      <c r="L1072" s="40"/>
      <c r="M1072" s="201" t="s">
        <v>1</v>
      </c>
      <c r="N1072" s="202" t="s">
        <v>42</v>
      </c>
      <c r="O1072" s="72"/>
      <c r="P1072" s="203">
        <f>O1072*H1072</f>
        <v>0</v>
      </c>
      <c r="Q1072" s="203">
        <v>0</v>
      </c>
      <c r="R1072" s="203">
        <f>Q1072*H1072</f>
        <v>0</v>
      </c>
      <c r="S1072" s="203">
        <v>0.32</v>
      </c>
      <c r="T1072" s="204">
        <f>S1072*H1072</f>
        <v>47.136000000000003</v>
      </c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R1072" s="205" t="s">
        <v>234</v>
      </c>
      <c r="AT1072" s="205" t="s">
        <v>229</v>
      </c>
      <c r="AU1072" s="205" t="s">
        <v>88</v>
      </c>
      <c r="AY1072" s="18" t="s">
        <v>227</v>
      </c>
      <c r="BE1072" s="206">
        <f>IF(N1072="základní",J1072,0)</f>
        <v>0</v>
      </c>
      <c r="BF1072" s="206">
        <f>IF(N1072="snížená",J1072,0)</f>
        <v>0</v>
      </c>
      <c r="BG1072" s="206">
        <f>IF(N1072="zákl. přenesená",J1072,0)</f>
        <v>0</v>
      </c>
      <c r="BH1072" s="206">
        <f>IF(N1072="sníž. přenesená",J1072,0)</f>
        <v>0</v>
      </c>
      <c r="BI1072" s="206">
        <f>IF(N1072="nulová",J1072,0)</f>
        <v>0</v>
      </c>
      <c r="BJ1072" s="18" t="s">
        <v>85</v>
      </c>
      <c r="BK1072" s="206">
        <f>ROUND(I1072*H1072,2)</f>
        <v>0</v>
      </c>
      <c r="BL1072" s="18" t="s">
        <v>234</v>
      </c>
      <c r="BM1072" s="205" t="s">
        <v>2454</v>
      </c>
    </row>
    <row r="1073" spans="1:65" s="13" customFormat="1" ht="11.25">
      <c r="B1073" s="207"/>
      <c r="C1073" s="208"/>
      <c r="D1073" s="209" t="s">
        <v>236</v>
      </c>
      <c r="E1073" s="210" t="s">
        <v>1</v>
      </c>
      <c r="F1073" s="211" t="s">
        <v>1018</v>
      </c>
      <c r="G1073" s="208"/>
      <c r="H1073" s="212">
        <v>12.8</v>
      </c>
      <c r="I1073" s="213"/>
      <c r="J1073" s="208"/>
      <c r="K1073" s="208"/>
      <c r="L1073" s="214"/>
      <c r="M1073" s="215"/>
      <c r="N1073" s="216"/>
      <c r="O1073" s="216"/>
      <c r="P1073" s="216"/>
      <c r="Q1073" s="216"/>
      <c r="R1073" s="216"/>
      <c r="S1073" s="216"/>
      <c r="T1073" s="217"/>
      <c r="AT1073" s="218" t="s">
        <v>236</v>
      </c>
      <c r="AU1073" s="218" t="s">
        <v>88</v>
      </c>
      <c r="AV1073" s="13" t="s">
        <v>88</v>
      </c>
      <c r="AW1073" s="13" t="s">
        <v>32</v>
      </c>
      <c r="AX1073" s="13" t="s">
        <v>77</v>
      </c>
      <c r="AY1073" s="218" t="s">
        <v>227</v>
      </c>
    </row>
    <row r="1074" spans="1:65" s="13" customFormat="1" ht="11.25">
      <c r="B1074" s="207"/>
      <c r="C1074" s="208"/>
      <c r="D1074" s="209" t="s">
        <v>236</v>
      </c>
      <c r="E1074" s="210" t="s">
        <v>1</v>
      </c>
      <c r="F1074" s="211" t="s">
        <v>2455</v>
      </c>
      <c r="G1074" s="208"/>
      <c r="H1074" s="212">
        <v>134.5</v>
      </c>
      <c r="I1074" s="213"/>
      <c r="J1074" s="208"/>
      <c r="K1074" s="208"/>
      <c r="L1074" s="214"/>
      <c r="M1074" s="215"/>
      <c r="N1074" s="216"/>
      <c r="O1074" s="216"/>
      <c r="P1074" s="216"/>
      <c r="Q1074" s="216"/>
      <c r="R1074" s="216"/>
      <c r="S1074" s="216"/>
      <c r="T1074" s="217"/>
      <c r="AT1074" s="218" t="s">
        <v>236</v>
      </c>
      <c r="AU1074" s="218" t="s">
        <v>88</v>
      </c>
      <c r="AV1074" s="13" t="s">
        <v>88</v>
      </c>
      <c r="AW1074" s="13" t="s">
        <v>32</v>
      </c>
      <c r="AX1074" s="13" t="s">
        <v>77</v>
      </c>
      <c r="AY1074" s="218" t="s">
        <v>227</v>
      </c>
    </row>
    <row r="1075" spans="1:65" s="15" customFormat="1" ht="11.25">
      <c r="B1075" s="229"/>
      <c r="C1075" s="230"/>
      <c r="D1075" s="209" t="s">
        <v>236</v>
      </c>
      <c r="E1075" s="231" t="s">
        <v>1</v>
      </c>
      <c r="F1075" s="232" t="s">
        <v>1020</v>
      </c>
      <c r="G1075" s="230"/>
      <c r="H1075" s="233">
        <v>147.30000000000001</v>
      </c>
      <c r="I1075" s="234"/>
      <c r="J1075" s="230"/>
      <c r="K1075" s="230"/>
      <c r="L1075" s="235"/>
      <c r="M1075" s="236"/>
      <c r="N1075" s="237"/>
      <c r="O1075" s="237"/>
      <c r="P1075" s="237"/>
      <c r="Q1075" s="237"/>
      <c r="R1075" s="237"/>
      <c r="S1075" s="237"/>
      <c r="T1075" s="238"/>
      <c r="AT1075" s="239" t="s">
        <v>236</v>
      </c>
      <c r="AU1075" s="239" t="s">
        <v>88</v>
      </c>
      <c r="AV1075" s="15" t="s">
        <v>234</v>
      </c>
      <c r="AW1075" s="15" t="s">
        <v>32</v>
      </c>
      <c r="AX1075" s="15" t="s">
        <v>85</v>
      </c>
      <c r="AY1075" s="239" t="s">
        <v>227</v>
      </c>
    </row>
    <row r="1076" spans="1:65" s="2" customFormat="1" ht="14.45" customHeight="1">
      <c r="A1076" s="35"/>
      <c r="B1076" s="36"/>
      <c r="C1076" s="194" t="s">
        <v>2456</v>
      </c>
      <c r="D1076" s="194" t="s">
        <v>229</v>
      </c>
      <c r="E1076" s="195" t="s">
        <v>272</v>
      </c>
      <c r="F1076" s="196" t="s">
        <v>273</v>
      </c>
      <c r="G1076" s="197" t="s">
        <v>274</v>
      </c>
      <c r="H1076" s="198">
        <v>84.796000000000006</v>
      </c>
      <c r="I1076" s="199"/>
      <c r="J1076" s="200">
        <f>ROUND(I1076*H1076,2)</f>
        <v>0</v>
      </c>
      <c r="K1076" s="196" t="s">
        <v>233</v>
      </c>
      <c r="L1076" s="40"/>
      <c r="M1076" s="201" t="s">
        <v>1</v>
      </c>
      <c r="N1076" s="202" t="s">
        <v>42</v>
      </c>
      <c r="O1076" s="72"/>
      <c r="P1076" s="203">
        <f>O1076*H1076</f>
        <v>0</v>
      </c>
      <c r="Q1076" s="203">
        <v>0</v>
      </c>
      <c r="R1076" s="203">
        <f>Q1076*H1076</f>
        <v>0</v>
      </c>
      <c r="S1076" s="203">
        <v>0</v>
      </c>
      <c r="T1076" s="204">
        <f>S1076*H1076</f>
        <v>0</v>
      </c>
      <c r="U1076" s="35"/>
      <c r="V1076" s="35"/>
      <c r="W1076" s="35"/>
      <c r="X1076" s="35"/>
      <c r="Y1076" s="35"/>
      <c r="Z1076" s="35"/>
      <c r="AA1076" s="35"/>
      <c r="AB1076" s="35"/>
      <c r="AC1076" s="35"/>
      <c r="AD1076" s="35"/>
      <c r="AE1076" s="35"/>
      <c r="AR1076" s="205" t="s">
        <v>234</v>
      </c>
      <c r="AT1076" s="205" t="s">
        <v>229</v>
      </c>
      <c r="AU1076" s="205" t="s">
        <v>88</v>
      </c>
      <c r="AY1076" s="18" t="s">
        <v>227</v>
      </c>
      <c r="BE1076" s="206">
        <f>IF(N1076="základní",J1076,0)</f>
        <v>0</v>
      </c>
      <c r="BF1076" s="206">
        <f>IF(N1076="snížená",J1076,0)</f>
        <v>0</v>
      </c>
      <c r="BG1076" s="206">
        <f>IF(N1076="zákl. přenesená",J1076,0)</f>
        <v>0</v>
      </c>
      <c r="BH1076" s="206">
        <f>IF(N1076="sníž. přenesená",J1076,0)</f>
        <v>0</v>
      </c>
      <c r="BI1076" s="206">
        <f>IF(N1076="nulová",J1076,0)</f>
        <v>0</v>
      </c>
      <c r="BJ1076" s="18" t="s">
        <v>85</v>
      </c>
      <c r="BK1076" s="206">
        <f>ROUND(I1076*H1076,2)</f>
        <v>0</v>
      </c>
      <c r="BL1076" s="18" t="s">
        <v>234</v>
      </c>
      <c r="BM1076" s="205" t="s">
        <v>2457</v>
      </c>
    </row>
    <row r="1077" spans="1:65" s="2" customFormat="1" ht="24.2" customHeight="1">
      <c r="A1077" s="35"/>
      <c r="B1077" s="36"/>
      <c r="C1077" s="194" t="s">
        <v>2458</v>
      </c>
      <c r="D1077" s="194" t="s">
        <v>229</v>
      </c>
      <c r="E1077" s="195" t="s">
        <v>277</v>
      </c>
      <c r="F1077" s="196" t="s">
        <v>278</v>
      </c>
      <c r="G1077" s="197" t="s">
        <v>274</v>
      </c>
      <c r="H1077" s="198">
        <v>339.18400000000003</v>
      </c>
      <c r="I1077" s="199"/>
      <c r="J1077" s="200">
        <f>ROUND(I1077*H1077,2)</f>
        <v>0</v>
      </c>
      <c r="K1077" s="196" t="s">
        <v>233</v>
      </c>
      <c r="L1077" s="40"/>
      <c r="M1077" s="201" t="s">
        <v>1</v>
      </c>
      <c r="N1077" s="202" t="s">
        <v>42</v>
      </c>
      <c r="O1077" s="72"/>
      <c r="P1077" s="203">
        <f>O1077*H1077</f>
        <v>0</v>
      </c>
      <c r="Q1077" s="203">
        <v>0</v>
      </c>
      <c r="R1077" s="203">
        <f>Q1077*H1077</f>
        <v>0</v>
      </c>
      <c r="S1077" s="203">
        <v>0</v>
      </c>
      <c r="T1077" s="204">
        <f>S1077*H1077</f>
        <v>0</v>
      </c>
      <c r="U1077" s="35"/>
      <c r="V1077" s="35"/>
      <c r="W1077" s="35"/>
      <c r="X1077" s="35"/>
      <c r="Y1077" s="35"/>
      <c r="Z1077" s="35"/>
      <c r="AA1077" s="35"/>
      <c r="AB1077" s="35"/>
      <c r="AC1077" s="35"/>
      <c r="AD1077" s="35"/>
      <c r="AE1077" s="35"/>
      <c r="AR1077" s="205" t="s">
        <v>234</v>
      </c>
      <c r="AT1077" s="205" t="s">
        <v>229</v>
      </c>
      <c r="AU1077" s="205" t="s">
        <v>88</v>
      </c>
      <c r="AY1077" s="18" t="s">
        <v>227</v>
      </c>
      <c r="BE1077" s="206">
        <f>IF(N1077="základní",J1077,0)</f>
        <v>0</v>
      </c>
      <c r="BF1077" s="206">
        <f>IF(N1077="snížená",J1077,0)</f>
        <v>0</v>
      </c>
      <c r="BG1077" s="206">
        <f>IF(N1077="zákl. přenesená",J1077,0)</f>
        <v>0</v>
      </c>
      <c r="BH1077" s="206">
        <f>IF(N1077="sníž. přenesená",J1077,0)</f>
        <v>0</v>
      </c>
      <c r="BI1077" s="206">
        <f>IF(N1077="nulová",J1077,0)</f>
        <v>0</v>
      </c>
      <c r="BJ1077" s="18" t="s">
        <v>85</v>
      </c>
      <c r="BK1077" s="206">
        <f>ROUND(I1077*H1077,2)</f>
        <v>0</v>
      </c>
      <c r="BL1077" s="18" t="s">
        <v>234</v>
      </c>
      <c r="BM1077" s="205" t="s">
        <v>2459</v>
      </c>
    </row>
    <row r="1078" spans="1:65" s="13" customFormat="1" ht="11.25">
      <c r="B1078" s="207"/>
      <c r="C1078" s="208"/>
      <c r="D1078" s="209" t="s">
        <v>236</v>
      </c>
      <c r="E1078" s="208"/>
      <c r="F1078" s="211" t="s">
        <v>2460</v>
      </c>
      <c r="G1078" s="208"/>
      <c r="H1078" s="212">
        <v>339.18400000000003</v>
      </c>
      <c r="I1078" s="213"/>
      <c r="J1078" s="208"/>
      <c r="K1078" s="208"/>
      <c r="L1078" s="214"/>
      <c r="M1078" s="215"/>
      <c r="N1078" s="216"/>
      <c r="O1078" s="216"/>
      <c r="P1078" s="216"/>
      <c r="Q1078" s="216"/>
      <c r="R1078" s="216"/>
      <c r="S1078" s="216"/>
      <c r="T1078" s="217"/>
      <c r="AT1078" s="218" t="s">
        <v>236</v>
      </c>
      <c r="AU1078" s="218" t="s">
        <v>88</v>
      </c>
      <c r="AV1078" s="13" t="s">
        <v>88</v>
      </c>
      <c r="AW1078" s="13" t="s">
        <v>4</v>
      </c>
      <c r="AX1078" s="13" t="s">
        <v>85</v>
      </c>
      <c r="AY1078" s="218" t="s">
        <v>227</v>
      </c>
    </row>
    <row r="1079" spans="1:65" s="2" customFormat="1" ht="14.45" customHeight="1">
      <c r="A1079" s="35"/>
      <c r="B1079" s="36"/>
      <c r="C1079" s="194" t="s">
        <v>2461</v>
      </c>
      <c r="D1079" s="194" t="s">
        <v>229</v>
      </c>
      <c r="E1079" s="195" t="s">
        <v>281</v>
      </c>
      <c r="F1079" s="196" t="s">
        <v>282</v>
      </c>
      <c r="G1079" s="197" t="s">
        <v>274</v>
      </c>
      <c r="H1079" s="198">
        <v>84.796000000000006</v>
      </c>
      <c r="I1079" s="199"/>
      <c r="J1079" s="200">
        <f>ROUND(I1079*H1079,2)</f>
        <v>0</v>
      </c>
      <c r="K1079" s="196" t="s">
        <v>249</v>
      </c>
      <c r="L1079" s="40"/>
      <c r="M1079" s="201" t="s">
        <v>1</v>
      </c>
      <c r="N1079" s="202" t="s">
        <v>42</v>
      </c>
      <c r="O1079" s="72"/>
      <c r="P1079" s="203">
        <f>O1079*H1079</f>
        <v>0</v>
      </c>
      <c r="Q1079" s="203">
        <v>0</v>
      </c>
      <c r="R1079" s="203">
        <f>Q1079*H1079</f>
        <v>0</v>
      </c>
      <c r="S1079" s="203">
        <v>0</v>
      </c>
      <c r="T1079" s="204">
        <f>S1079*H1079</f>
        <v>0</v>
      </c>
      <c r="U1079" s="35"/>
      <c r="V1079" s="35"/>
      <c r="W1079" s="35"/>
      <c r="X1079" s="35"/>
      <c r="Y1079" s="35"/>
      <c r="Z1079" s="35"/>
      <c r="AA1079" s="35"/>
      <c r="AB1079" s="35"/>
      <c r="AC1079" s="35"/>
      <c r="AD1079" s="35"/>
      <c r="AE1079" s="35"/>
      <c r="AR1079" s="205" t="s">
        <v>234</v>
      </c>
      <c r="AT1079" s="205" t="s">
        <v>229</v>
      </c>
      <c r="AU1079" s="205" t="s">
        <v>88</v>
      </c>
      <c r="AY1079" s="18" t="s">
        <v>227</v>
      </c>
      <c r="BE1079" s="206">
        <f>IF(N1079="základní",J1079,0)</f>
        <v>0</v>
      </c>
      <c r="BF1079" s="206">
        <f>IF(N1079="snížená",J1079,0)</f>
        <v>0</v>
      </c>
      <c r="BG1079" s="206">
        <f>IF(N1079="zákl. přenesená",J1079,0)</f>
        <v>0</v>
      </c>
      <c r="BH1079" s="206">
        <f>IF(N1079="sníž. přenesená",J1079,0)</f>
        <v>0</v>
      </c>
      <c r="BI1079" s="206">
        <f>IF(N1079="nulová",J1079,0)</f>
        <v>0</v>
      </c>
      <c r="BJ1079" s="18" t="s">
        <v>85</v>
      </c>
      <c r="BK1079" s="206">
        <f>ROUND(I1079*H1079,2)</f>
        <v>0</v>
      </c>
      <c r="BL1079" s="18" t="s">
        <v>234</v>
      </c>
      <c r="BM1079" s="205" t="s">
        <v>2462</v>
      </c>
    </row>
    <row r="1080" spans="1:65" s="12" customFormat="1" ht="22.9" customHeight="1">
      <c r="B1080" s="178"/>
      <c r="C1080" s="179"/>
      <c r="D1080" s="180" t="s">
        <v>76</v>
      </c>
      <c r="E1080" s="192" t="s">
        <v>276</v>
      </c>
      <c r="F1080" s="192" t="s">
        <v>1028</v>
      </c>
      <c r="G1080" s="179"/>
      <c r="H1080" s="179"/>
      <c r="I1080" s="182"/>
      <c r="J1080" s="193">
        <f>BK1080</f>
        <v>0</v>
      </c>
      <c r="K1080" s="179"/>
      <c r="L1080" s="184"/>
      <c r="M1080" s="185"/>
      <c r="N1080" s="186"/>
      <c r="O1080" s="186"/>
      <c r="P1080" s="187">
        <f>SUM(P1081:P1096)</f>
        <v>0</v>
      </c>
      <c r="Q1080" s="186"/>
      <c r="R1080" s="187">
        <f>SUM(R1081:R1096)</f>
        <v>0</v>
      </c>
      <c r="S1080" s="186"/>
      <c r="T1080" s="188">
        <f>SUM(T1081:T1096)</f>
        <v>0</v>
      </c>
      <c r="AR1080" s="189" t="s">
        <v>85</v>
      </c>
      <c r="AT1080" s="190" t="s">
        <v>76</v>
      </c>
      <c r="AU1080" s="190" t="s">
        <v>85</v>
      </c>
      <c r="AY1080" s="189" t="s">
        <v>227</v>
      </c>
      <c r="BK1080" s="191">
        <f>SUM(BK1081:BK1096)</f>
        <v>0</v>
      </c>
    </row>
    <row r="1081" spans="1:65" s="2" customFormat="1" ht="37.9" customHeight="1">
      <c r="A1081" s="35"/>
      <c r="B1081" s="36"/>
      <c r="C1081" s="194" t="s">
        <v>2463</v>
      </c>
      <c r="D1081" s="194" t="s">
        <v>229</v>
      </c>
      <c r="E1081" s="195" t="s">
        <v>2464</v>
      </c>
      <c r="F1081" s="196" t="s">
        <v>2465</v>
      </c>
      <c r="G1081" s="197" t="s">
        <v>342</v>
      </c>
      <c r="H1081" s="198">
        <v>7</v>
      </c>
      <c r="I1081" s="199"/>
      <c r="J1081" s="200">
        <f>ROUND(I1081*H1081,2)</f>
        <v>0</v>
      </c>
      <c r="K1081" s="196" t="s">
        <v>249</v>
      </c>
      <c r="L1081" s="40"/>
      <c r="M1081" s="201" t="s">
        <v>1</v>
      </c>
      <c r="N1081" s="202" t="s">
        <v>42</v>
      </c>
      <c r="O1081" s="72"/>
      <c r="P1081" s="203">
        <f>O1081*H1081</f>
        <v>0</v>
      </c>
      <c r="Q1081" s="203">
        <v>0</v>
      </c>
      <c r="R1081" s="203">
        <f>Q1081*H1081</f>
        <v>0</v>
      </c>
      <c r="S1081" s="203">
        <v>0</v>
      </c>
      <c r="T1081" s="204">
        <f>S1081*H1081</f>
        <v>0</v>
      </c>
      <c r="U1081" s="35"/>
      <c r="V1081" s="35"/>
      <c r="W1081" s="35"/>
      <c r="X1081" s="35"/>
      <c r="Y1081" s="35"/>
      <c r="Z1081" s="35"/>
      <c r="AA1081" s="35"/>
      <c r="AB1081" s="35"/>
      <c r="AC1081" s="35"/>
      <c r="AD1081" s="35"/>
      <c r="AE1081" s="35"/>
      <c r="AR1081" s="205" t="s">
        <v>234</v>
      </c>
      <c r="AT1081" s="205" t="s">
        <v>229</v>
      </c>
      <c r="AU1081" s="205" t="s">
        <v>88</v>
      </c>
      <c r="AY1081" s="18" t="s">
        <v>227</v>
      </c>
      <c r="BE1081" s="206">
        <f>IF(N1081="základní",J1081,0)</f>
        <v>0</v>
      </c>
      <c r="BF1081" s="206">
        <f>IF(N1081="snížená",J1081,0)</f>
        <v>0</v>
      </c>
      <c r="BG1081" s="206">
        <f>IF(N1081="zákl. přenesená",J1081,0)</f>
        <v>0</v>
      </c>
      <c r="BH1081" s="206">
        <f>IF(N1081="sníž. přenesená",J1081,0)</f>
        <v>0</v>
      </c>
      <c r="BI1081" s="206">
        <f>IF(N1081="nulová",J1081,0)</f>
        <v>0</v>
      </c>
      <c r="BJ1081" s="18" t="s">
        <v>85</v>
      </c>
      <c r="BK1081" s="206">
        <f>ROUND(I1081*H1081,2)</f>
        <v>0</v>
      </c>
      <c r="BL1081" s="18" t="s">
        <v>234</v>
      </c>
      <c r="BM1081" s="205" t="s">
        <v>2466</v>
      </c>
    </row>
    <row r="1082" spans="1:65" s="2" customFormat="1" ht="37.9" customHeight="1">
      <c r="A1082" s="35"/>
      <c r="B1082" s="36"/>
      <c r="C1082" s="194" t="s">
        <v>2467</v>
      </c>
      <c r="D1082" s="194" t="s">
        <v>229</v>
      </c>
      <c r="E1082" s="195" t="s">
        <v>2468</v>
      </c>
      <c r="F1082" s="196" t="s">
        <v>2469</v>
      </c>
      <c r="G1082" s="197" t="s">
        <v>342</v>
      </c>
      <c r="H1082" s="198">
        <v>9</v>
      </c>
      <c r="I1082" s="199"/>
      <c r="J1082" s="200">
        <f>ROUND(I1082*H1082,2)</f>
        <v>0</v>
      </c>
      <c r="K1082" s="196" t="s">
        <v>249</v>
      </c>
      <c r="L1082" s="40"/>
      <c r="M1082" s="201" t="s">
        <v>1</v>
      </c>
      <c r="N1082" s="202" t="s">
        <v>42</v>
      </c>
      <c r="O1082" s="72"/>
      <c r="P1082" s="203">
        <f>O1082*H1082</f>
        <v>0</v>
      </c>
      <c r="Q1082" s="203">
        <v>0</v>
      </c>
      <c r="R1082" s="203">
        <f>Q1082*H1082</f>
        <v>0</v>
      </c>
      <c r="S1082" s="203">
        <v>0</v>
      </c>
      <c r="T1082" s="204">
        <f>S1082*H1082</f>
        <v>0</v>
      </c>
      <c r="U1082" s="35"/>
      <c r="V1082" s="35"/>
      <c r="W1082" s="35"/>
      <c r="X1082" s="35"/>
      <c r="Y1082" s="35"/>
      <c r="Z1082" s="35"/>
      <c r="AA1082" s="35"/>
      <c r="AB1082" s="35"/>
      <c r="AC1082" s="35"/>
      <c r="AD1082" s="35"/>
      <c r="AE1082" s="35"/>
      <c r="AR1082" s="205" t="s">
        <v>234</v>
      </c>
      <c r="AT1082" s="205" t="s">
        <v>229</v>
      </c>
      <c r="AU1082" s="205" t="s">
        <v>88</v>
      </c>
      <c r="AY1082" s="18" t="s">
        <v>227</v>
      </c>
      <c r="BE1082" s="206">
        <f>IF(N1082="základní",J1082,0)</f>
        <v>0</v>
      </c>
      <c r="BF1082" s="206">
        <f>IF(N1082="snížená",J1082,0)</f>
        <v>0</v>
      </c>
      <c r="BG1082" s="206">
        <f>IF(N1082="zákl. přenesená",J1082,0)</f>
        <v>0</v>
      </c>
      <c r="BH1082" s="206">
        <f>IF(N1082="sníž. přenesená",J1082,0)</f>
        <v>0</v>
      </c>
      <c r="BI1082" s="206">
        <f>IF(N1082="nulová",J1082,0)</f>
        <v>0</v>
      </c>
      <c r="BJ1082" s="18" t="s">
        <v>85</v>
      </c>
      <c r="BK1082" s="206">
        <f>ROUND(I1082*H1082,2)</f>
        <v>0</v>
      </c>
      <c r="BL1082" s="18" t="s">
        <v>234</v>
      </c>
      <c r="BM1082" s="205" t="s">
        <v>2470</v>
      </c>
    </row>
    <row r="1083" spans="1:65" s="13" customFormat="1" ht="11.25">
      <c r="B1083" s="207"/>
      <c r="C1083" s="208"/>
      <c r="D1083" s="209" t="s">
        <v>236</v>
      </c>
      <c r="E1083" s="210" t="s">
        <v>1</v>
      </c>
      <c r="F1083" s="211" t="s">
        <v>2471</v>
      </c>
      <c r="G1083" s="208"/>
      <c r="H1083" s="212">
        <v>5</v>
      </c>
      <c r="I1083" s="213"/>
      <c r="J1083" s="208"/>
      <c r="K1083" s="208"/>
      <c r="L1083" s="214"/>
      <c r="M1083" s="215"/>
      <c r="N1083" s="216"/>
      <c r="O1083" s="216"/>
      <c r="P1083" s="216"/>
      <c r="Q1083" s="216"/>
      <c r="R1083" s="216"/>
      <c r="S1083" s="216"/>
      <c r="T1083" s="217"/>
      <c r="AT1083" s="218" t="s">
        <v>236</v>
      </c>
      <c r="AU1083" s="218" t="s">
        <v>88</v>
      </c>
      <c r="AV1083" s="13" t="s">
        <v>88</v>
      </c>
      <c r="AW1083" s="13" t="s">
        <v>32</v>
      </c>
      <c r="AX1083" s="13" t="s">
        <v>77</v>
      </c>
      <c r="AY1083" s="218" t="s">
        <v>227</v>
      </c>
    </row>
    <row r="1084" spans="1:65" s="13" customFormat="1" ht="11.25">
      <c r="B1084" s="207"/>
      <c r="C1084" s="208"/>
      <c r="D1084" s="209" t="s">
        <v>236</v>
      </c>
      <c r="E1084" s="210" t="s">
        <v>1</v>
      </c>
      <c r="F1084" s="211" t="s">
        <v>2472</v>
      </c>
      <c r="G1084" s="208"/>
      <c r="H1084" s="212">
        <v>4</v>
      </c>
      <c r="I1084" s="213"/>
      <c r="J1084" s="208"/>
      <c r="K1084" s="208"/>
      <c r="L1084" s="214"/>
      <c r="M1084" s="215"/>
      <c r="N1084" s="216"/>
      <c r="O1084" s="216"/>
      <c r="P1084" s="216"/>
      <c r="Q1084" s="216"/>
      <c r="R1084" s="216"/>
      <c r="S1084" s="216"/>
      <c r="T1084" s="217"/>
      <c r="AT1084" s="218" t="s">
        <v>236</v>
      </c>
      <c r="AU1084" s="218" t="s">
        <v>88</v>
      </c>
      <c r="AV1084" s="13" t="s">
        <v>88</v>
      </c>
      <c r="AW1084" s="13" t="s">
        <v>32</v>
      </c>
      <c r="AX1084" s="13" t="s">
        <v>77</v>
      </c>
      <c r="AY1084" s="218" t="s">
        <v>227</v>
      </c>
    </row>
    <row r="1085" spans="1:65" s="15" customFormat="1" ht="11.25">
      <c r="B1085" s="229"/>
      <c r="C1085" s="230"/>
      <c r="D1085" s="209" t="s">
        <v>236</v>
      </c>
      <c r="E1085" s="231" t="s">
        <v>1</v>
      </c>
      <c r="F1085" s="232" t="s">
        <v>244</v>
      </c>
      <c r="G1085" s="230"/>
      <c r="H1085" s="233">
        <v>9</v>
      </c>
      <c r="I1085" s="234"/>
      <c r="J1085" s="230"/>
      <c r="K1085" s="230"/>
      <c r="L1085" s="235"/>
      <c r="M1085" s="236"/>
      <c r="N1085" s="237"/>
      <c r="O1085" s="237"/>
      <c r="P1085" s="237"/>
      <c r="Q1085" s="237"/>
      <c r="R1085" s="237"/>
      <c r="S1085" s="237"/>
      <c r="T1085" s="238"/>
      <c r="AT1085" s="239" t="s">
        <v>236</v>
      </c>
      <c r="AU1085" s="239" t="s">
        <v>88</v>
      </c>
      <c r="AV1085" s="15" t="s">
        <v>234</v>
      </c>
      <c r="AW1085" s="15" t="s">
        <v>32</v>
      </c>
      <c r="AX1085" s="15" t="s">
        <v>85</v>
      </c>
      <c r="AY1085" s="239" t="s">
        <v>227</v>
      </c>
    </row>
    <row r="1086" spans="1:65" s="2" customFormat="1" ht="37.9" customHeight="1">
      <c r="A1086" s="35"/>
      <c r="B1086" s="36"/>
      <c r="C1086" s="194" t="s">
        <v>2473</v>
      </c>
      <c r="D1086" s="194" t="s">
        <v>229</v>
      </c>
      <c r="E1086" s="195" t="s">
        <v>2474</v>
      </c>
      <c r="F1086" s="196" t="s">
        <v>2475</v>
      </c>
      <c r="G1086" s="197" t="s">
        <v>342</v>
      </c>
      <c r="H1086" s="198">
        <v>6</v>
      </c>
      <c r="I1086" s="199"/>
      <c r="J1086" s="200">
        <f>ROUND(I1086*H1086,2)</f>
        <v>0</v>
      </c>
      <c r="K1086" s="196" t="s">
        <v>249</v>
      </c>
      <c r="L1086" s="40"/>
      <c r="M1086" s="201" t="s">
        <v>1</v>
      </c>
      <c r="N1086" s="202" t="s">
        <v>42</v>
      </c>
      <c r="O1086" s="72"/>
      <c r="P1086" s="203">
        <f>O1086*H1086</f>
        <v>0</v>
      </c>
      <c r="Q1086" s="203">
        <v>0</v>
      </c>
      <c r="R1086" s="203">
        <f>Q1086*H1086</f>
        <v>0</v>
      </c>
      <c r="S1086" s="203">
        <v>0</v>
      </c>
      <c r="T1086" s="204">
        <f>S1086*H1086</f>
        <v>0</v>
      </c>
      <c r="U1086" s="35"/>
      <c r="V1086" s="35"/>
      <c r="W1086" s="35"/>
      <c r="X1086" s="35"/>
      <c r="Y1086" s="35"/>
      <c r="Z1086" s="35"/>
      <c r="AA1086" s="35"/>
      <c r="AB1086" s="35"/>
      <c r="AC1086" s="35"/>
      <c r="AD1086" s="35"/>
      <c r="AE1086" s="35"/>
      <c r="AR1086" s="205" t="s">
        <v>234</v>
      </c>
      <c r="AT1086" s="205" t="s">
        <v>229</v>
      </c>
      <c r="AU1086" s="205" t="s">
        <v>88</v>
      </c>
      <c r="AY1086" s="18" t="s">
        <v>227</v>
      </c>
      <c r="BE1086" s="206">
        <f>IF(N1086="základní",J1086,0)</f>
        <v>0</v>
      </c>
      <c r="BF1086" s="206">
        <f>IF(N1086="snížená",J1086,0)</f>
        <v>0</v>
      </c>
      <c r="BG1086" s="206">
        <f>IF(N1086="zákl. přenesená",J1086,0)</f>
        <v>0</v>
      </c>
      <c r="BH1086" s="206">
        <f>IF(N1086="sníž. přenesená",J1086,0)</f>
        <v>0</v>
      </c>
      <c r="BI1086" s="206">
        <f>IF(N1086="nulová",J1086,0)</f>
        <v>0</v>
      </c>
      <c r="BJ1086" s="18" t="s">
        <v>85</v>
      </c>
      <c r="BK1086" s="206">
        <f>ROUND(I1086*H1086,2)</f>
        <v>0</v>
      </c>
      <c r="BL1086" s="18" t="s">
        <v>234</v>
      </c>
      <c r="BM1086" s="205" t="s">
        <v>2476</v>
      </c>
    </row>
    <row r="1087" spans="1:65" s="13" customFormat="1" ht="11.25">
      <c r="B1087" s="207"/>
      <c r="C1087" s="208"/>
      <c r="D1087" s="209" t="s">
        <v>236</v>
      </c>
      <c r="E1087" s="210" t="s">
        <v>1</v>
      </c>
      <c r="F1087" s="211" t="s">
        <v>2477</v>
      </c>
      <c r="G1087" s="208"/>
      <c r="H1087" s="212">
        <v>2</v>
      </c>
      <c r="I1087" s="213"/>
      <c r="J1087" s="208"/>
      <c r="K1087" s="208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236</v>
      </c>
      <c r="AU1087" s="218" t="s">
        <v>88</v>
      </c>
      <c r="AV1087" s="13" t="s">
        <v>88</v>
      </c>
      <c r="AW1087" s="13" t="s">
        <v>32</v>
      </c>
      <c r="AX1087" s="13" t="s">
        <v>77</v>
      </c>
      <c r="AY1087" s="218" t="s">
        <v>227</v>
      </c>
    </row>
    <row r="1088" spans="1:65" s="13" customFormat="1" ht="11.25">
      <c r="B1088" s="207"/>
      <c r="C1088" s="208"/>
      <c r="D1088" s="209" t="s">
        <v>236</v>
      </c>
      <c r="E1088" s="210" t="s">
        <v>1</v>
      </c>
      <c r="F1088" s="211" t="s">
        <v>2478</v>
      </c>
      <c r="G1088" s="208"/>
      <c r="H1088" s="212">
        <v>4</v>
      </c>
      <c r="I1088" s="213"/>
      <c r="J1088" s="208"/>
      <c r="K1088" s="208"/>
      <c r="L1088" s="214"/>
      <c r="M1088" s="215"/>
      <c r="N1088" s="216"/>
      <c r="O1088" s="216"/>
      <c r="P1088" s="216"/>
      <c r="Q1088" s="216"/>
      <c r="R1088" s="216"/>
      <c r="S1088" s="216"/>
      <c r="T1088" s="217"/>
      <c r="AT1088" s="218" t="s">
        <v>236</v>
      </c>
      <c r="AU1088" s="218" t="s">
        <v>88</v>
      </c>
      <c r="AV1088" s="13" t="s">
        <v>88</v>
      </c>
      <c r="AW1088" s="13" t="s">
        <v>32</v>
      </c>
      <c r="AX1088" s="13" t="s">
        <v>77</v>
      </c>
      <c r="AY1088" s="218" t="s">
        <v>227</v>
      </c>
    </row>
    <row r="1089" spans="1:65" s="15" customFormat="1" ht="11.25">
      <c r="B1089" s="229"/>
      <c r="C1089" s="230"/>
      <c r="D1089" s="209" t="s">
        <v>236</v>
      </c>
      <c r="E1089" s="231" t="s">
        <v>1</v>
      </c>
      <c r="F1089" s="232" t="s">
        <v>244</v>
      </c>
      <c r="G1089" s="230"/>
      <c r="H1089" s="233">
        <v>6</v>
      </c>
      <c r="I1089" s="234"/>
      <c r="J1089" s="230"/>
      <c r="K1089" s="230"/>
      <c r="L1089" s="235"/>
      <c r="M1089" s="236"/>
      <c r="N1089" s="237"/>
      <c r="O1089" s="237"/>
      <c r="P1089" s="237"/>
      <c r="Q1089" s="237"/>
      <c r="R1089" s="237"/>
      <c r="S1089" s="237"/>
      <c r="T1089" s="238"/>
      <c r="AT1089" s="239" t="s">
        <v>236</v>
      </c>
      <c r="AU1089" s="239" t="s">
        <v>88</v>
      </c>
      <c r="AV1089" s="15" t="s">
        <v>234</v>
      </c>
      <c r="AW1089" s="15" t="s">
        <v>32</v>
      </c>
      <c r="AX1089" s="15" t="s">
        <v>85</v>
      </c>
      <c r="AY1089" s="239" t="s">
        <v>227</v>
      </c>
    </row>
    <row r="1090" spans="1:65" s="2" customFormat="1" ht="37.9" customHeight="1">
      <c r="A1090" s="35"/>
      <c r="B1090" s="36"/>
      <c r="C1090" s="194" t="s">
        <v>2479</v>
      </c>
      <c r="D1090" s="194" t="s">
        <v>229</v>
      </c>
      <c r="E1090" s="195" t="s">
        <v>2480</v>
      </c>
      <c r="F1090" s="196" t="s">
        <v>2481</v>
      </c>
      <c r="G1090" s="197" t="s">
        <v>342</v>
      </c>
      <c r="H1090" s="198">
        <v>1</v>
      </c>
      <c r="I1090" s="199"/>
      <c r="J1090" s="200">
        <f>ROUND(I1090*H1090,2)</f>
        <v>0</v>
      </c>
      <c r="K1090" s="196" t="s">
        <v>249</v>
      </c>
      <c r="L1090" s="40"/>
      <c r="M1090" s="201" t="s">
        <v>1</v>
      </c>
      <c r="N1090" s="202" t="s">
        <v>42</v>
      </c>
      <c r="O1090" s="72"/>
      <c r="P1090" s="203">
        <f>O1090*H1090</f>
        <v>0</v>
      </c>
      <c r="Q1090" s="203">
        <v>0</v>
      </c>
      <c r="R1090" s="203">
        <f>Q1090*H1090</f>
        <v>0</v>
      </c>
      <c r="S1090" s="203">
        <v>0</v>
      </c>
      <c r="T1090" s="204">
        <f>S1090*H1090</f>
        <v>0</v>
      </c>
      <c r="U1090" s="35"/>
      <c r="V1090" s="35"/>
      <c r="W1090" s="35"/>
      <c r="X1090" s="35"/>
      <c r="Y1090" s="35"/>
      <c r="Z1090" s="35"/>
      <c r="AA1090" s="35"/>
      <c r="AB1090" s="35"/>
      <c r="AC1090" s="35"/>
      <c r="AD1090" s="35"/>
      <c r="AE1090" s="35"/>
      <c r="AR1090" s="205" t="s">
        <v>234</v>
      </c>
      <c r="AT1090" s="205" t="s">
        <v>229</v>
      </c>
      <c r="AU1090" s="205" t="s">
        <v>88</v>
      </c>
      <c r="AY1090" s="18" t="s">
        <v>227</v>
      </c>
      <c r="BE1090" s="206">
        <f>IF(N1090="základní",J1090,0)</f>
        <v>0</v>
      </c>
      <c r="BF1090" s="206">
        <f>IF(N1090="snížená",J1090,0)</f>
        <v>0</v>
      </c>
      <c r="BG1090" s="206">
        <f>IF(N1090="zákl. přenesená",J1090,0)</f>
        <v>0</v>
      </c>
      <c r="BH1090" s="206">
        <f>IF(N1090="sníž. přenesená",J1090,0)</f>
        <v>0</v>
      </c>
      <c r="BI1090" s="206">
        <f>IF(N1090="nulová",J1090,0)</f>
        <v>0</v>
      </c>
      <c r="BJ1090" s="18" t="s">
        <v>85</v>
      </c>
      <c r="BK1090" s="206">
        <f>ROUND(I1090*H1090,2)</f>
        <v>0</v>
      </c>
      <c r="BL1090" s="18" t="s">
        <v>234</v>
      </c>
      <c r="BM1090" s="205" t="s">
        <v>2482</v>
      </c>
    </row>
    <row r="1091" spans="1:65" s="13" customFormat="1" ht="11.25">
      <c r="B1091" s="207"/>
      <c r="C1091" s="208"/>
      <c r="D1091" s="209" t="s">
        <v>236</v>
      </c>
      <c r="E1091" s="210" t="s">
        <v>1</v>
      </c>
      <c r="F1091" s="211" t="s">
        <v>2483</v>
      </c>
      <c r="G1091" s="208"/>
      <c r="H1091" s="212">
        <v>1</v>
      </c>
      <c r="I1091" s="213"/>
      <c r="J1091" s="208"/>
      <c r="K1091" s="208"/>
      <c r="L1091" s="214"/>
      <c r="M1091" s="215"/>
      <c r="N1091" s="216"/>
      <c r="O1091" s="216"/>
      <c r="P1091" s="216"/>
      <c r="Q1091" s="216"/>
      <c r="R1091" s="216"/>
      <c r="S1091" s="216"/>
      <c r="T1091" s="217"/>
      <c r="AT1091" s="218" t="s">
        <v>236</v>
      </c>
      <c r="AU1091" s="218" t="s">
        <v>88</v>
      </c>
      <c r="AV1091" s="13" t="s">
        <v>88</v>
      </c>
      <c r="AW1091" s="13" t="s">
        <v>32</v>
      </c>
      <c r="AX1091" s="13" t="s">
        <v>85</v>
      </c>
      <c r="AY1091" s="218" t="s">
        <v>227</v>
      </c>
    </row>
    <row r="1092" spans="1:65" s="2" customFormat="1" ht="24.2" customHeight="1">
      <c r="A1092" s="35"/>
      <c r="B1092" s="36"/>
      <c r="C1092" s="194" t="s">
        <v>2484</v>
      </c>
      <c r="D1092" s="194" t="s">
        <v>229</v>
      </c>
      <c r="E1092" s="195" t="s">
        <v>2485</v>
      </c>
      <c r="F1092" s="196" t="s">
        <v>2486</v>
      </c>
      <c r="G1092" s="197" t="s">
        <v>232</v>
      </c>
      <c r="H1092" s="198">
        <v>12.5</v>
      </c>
      <c r="I1092" s="199"/>
      <c r="J1092" s="200">
        <f>ROUND(I1092*H1092,2)</f>
        <v>0</v>
      </c>
      <c r="K1092" s="196" t="s">
        <v>249</v>
      </c>
      <c r="L1092" s="40"/>
      <c r="M1092" s="201" t="s">
        <v>1</v>
      </c>
      <c r="N1092" s="202" t="s">
        <v>42</v>
      </c>
      <c r="O1092" s="72"/>
      <c r="P1092" s="203">
        <f>O1092*H1092</f>
        <v>0</v>
      </c>
      <c r="Q1092" s="203">
        <v>0</v>
      </c>
      <c r="R1092" s="203">
        <f>Q1092*H1092</f>
        <v>0</v>
      </c>
      <c r="S1092" s="203">
        <v>0</v>
      </c>
      <c r="T1092" s="204">
        <f>S1092*H1092</f>
        <v>0</v>
      </c>
      <c r="U1092" s="35"/>
      <c r="V1092" s="35"/>
      <c r="W1092" s="35"/>
      <c r="X1092" s="35"/>
      <c r="Y1092" s="35"/>
      <c r="Z1092" s="35"/>
      <c r="AA1092" s="35"/>
      <c r="AB1092" s="35"/>
      <c r="AC1092" s="35"/>
      <c r="AD1092" s="35"/>
      <c r="AE1092" s="35"/>
      <c r="AR1092" s="205" t="s">
        <v>234</v>
      </c>
      <c r="AT1092" s="205" t="s">
        <v>229</v>
      </c>
      <c r="AU1092" s="205" t="s">
        <v>88</v>
      </c>
      <c r="AY1092" s="18" t="s">
        <v>227</v>
      </c>
      <c r="BE1092" s="206">
        <f>IF(N1092="základní",J1092,0)</f>
        <v>0</v>
      </c>
      <c r="BF1092" s="206">
        <f>IF(N1092="snížená",J1092,0)</f>
        <v>0</v>
      </c>
      <c r="BG1092" s="206">
        <f>IF(N1092="zákl. přenesená",J1092,0)</f>
        <v>0</v>
      </c>
      <c r="BH1092" s="206">
        <f>IF(N1092="sníž. přenesená",J1092,0)</f>
        <v>0</v>
      </c>
      <c r="BI1092" s="206">
        <f>IF(N1092="nulová",J1092,0)</f>
        <v>0</v>
      </c>
      <c r="BJ1092" s="18" t="s">
        <v>85</v>
      </c>
      <c r="BK1092" s="206">
        <f>ROUND(I1092*H1092,2)</f>
        <v>0</v>
      </c>
      <c r="BL1092" s="18" t="s">
        <v>234</v>
      </c>
      <c r="BM1092" s="205" t="s">
        <v>2487</v>
      </c>
    </row>
    <row r="1093" spans="1:65" s="2" customFormat="1" ht="24.2" customHeight="1">
      <c r="A1093" s="35"/>
      <c r="B1093" s="36"/>
      <c r="C1093" s="194" t="s">
        <v>2488</v>
      </c>
      <c r="D1093" s="194" t="s">
        <v>229</v>
      </c>
      <c r="E1093" s="195" t="s">
        <v>2489</v>
      </c>
      <c r="F1093" s="196" t="s">
        <v>2490</v>
      </c>
      <c r="G1093" s="197" t="s">
        <v>232</v>
      </c>
      <c r="H1093" s="198">
        <v>11</v>
      </c>
      <c r="I1093" s="199"/>
      <c r="J1093" s="200">
        <f>ROUND(I1093*H1093,2)</f>
        <v>0</v>
      </c>
      <c r="K1093" s="196" t="s">
        <v>249</v>
      </c>
      <c r="L1093" s="40"/>
      <c r="M1093" s="201" t="s">
        <v>1</v>
      </c>
      <c r="N1093" s="202" t="s">
        <v>42</v>
      </c>
      <c r="O1093" s="72"/>
      <c r="P1093" s="203">
        <f>O1093*H1093</f>
        <v>0</v>
      </c>
      <c r="Q1093" s="203">
        <v>0</v>
      </c>
      <c r="R1093" s="203">
        <f>Q1093*H1093</f>
        <v>0</v>
      </c>
      <c r="S1093" s="203">
        <v>0</v>
      </c>
      <c r="T1093" s="204">
        <f>S1093*H1093</f>
        <v>0</v>
      </c>
      <c r="U1093" s="35"/>
      <c r="V1093" s="35"/>
      <c r="W1093" s="35"/>
      <c r="X1093" s="35"/>
      <c r="Y1093" s="35"/>
      <c r="Z1093" s="35"/>
      <c r="AA1093" s="35"/>
      <c r="AB1093" s="35"/>
      <c r="AC1093" s="35"/>
      <c r="AD1093" s="35"/>
      <c r="AE1093" s="35"/>
      <c r="AR1093" s="205" t="s">
        <v>234</v>
      </c>
      <c r="AT1093" s="205" t="s">
        <v>229</v>
      </c>
      <c r="AU1093" s="205" t="s">
        <v>88</v>
      </c>
      <c r="AY1093" s="18" t="s">
        <v>227</v>
      </c>
      <c r="BE1093" s="206">
        <f>IF(N1093="základní",J1093,0)</f>
        <v>0</v>
      </c>
      <c r="BF1093" s="206">
        <f>IF(N1093="snížená",J1093,0)</f>
        <v>0</v>
      </c>
      <c r="BG1093" s="206">
        <f>IF(N1093="zákl. přenesená",J1093,0)</f>
        <v>0</v>
      </c>
      <c r="BH1093" s="206">
        <f>IF(N1093="sníž. přenesená",J1093,0)</f>
        <v>0</v>
      </c>
      <c r="BI1093" s="206">
        <f>IF(N1093="nulová",J1093,0)</f>
        <v>0</v>
      </c>
      <c r="BJ1093" s="18" t="s">
        <v>85</v>
      </c>
      <c r="BK1093" s="206">
        <f>ROUND(I1093*H1093,2)</f>
        <v>0</v>
      </c>
      <c r="BL1093" s="18" t="s">
        <v>234</v>
      </c>
      <c r="BM1093" s="205" t="s">
        <v>2491</v>
      </c>
    </row>
    <row r="1094" spans="1:65" s="2" customFormat="1" ht="24.2" customHeight="1">
      <c r="A1094" s="35"/>
      <c r="B1094" s="36"/>
      <c r="C1094" s="194" t="s">
        <v>2492</v>
      </c>
      <c r="D1094" s="194" t="s">
        <v>229</v>
      </c>
      <c r="E1094" s="195" t="s">
        <v>2493</v>
      </c>
      <c r="F1094" s="196" t="s">
        <v>2494</v>
      </c>
      <c r="G1094" s="197" t="s">
        <v>232</v>
      </c>
      <c r="H1094" s="198">
        <v>151</v>
      </c>
      <c r="I1094" s="199"/>
      <c r="J1094" s="200">
        <f>ROUND(I1094*H1094,2)</f>
        <v>0</v>
      </c>
      <c r="K1094" s="196" t="s">
        <v>249</v>
      </c>
      <c r="L1094" s="40"/>
      <c r="M1094" s="201" t="s">
        <v>1</v>
      </c>
      <c r="N1094" s="202" t="s">
        <v>42</v>
      </c>
      <c r="O1094" s="72"/>
      <c r="P1094" s="203">
        <f>O1094*H1094</f>
        <v>0</v>
      </c>
      <c r="Q1094" s="203">
        <v>0</v>
      </c>
      <c r="R1094" s="203">
        <f>Q1094*H1094</f>
        <v>0</v>
      </c>
      <c r="S1094" s="203">
        <v>0</v>
      </c>
      <c r="T1094" s="204">
        <f>S1094*H1094</f>
        <v>0</v>
      </c>
      <c r="U1094" s="35"/>
      <c r="V1094" s="35"/>
      <c r="W1094" s="35"/>
      <c r="X1094" s="35"/>
      <c r="Y1094" s="35"/>
      <c r="Z1094" s="35"/>
      <c r="AA1094" s="35"/>
      <c r="AB1094" s="35"/>
      <c r="AC1094" s="35"/>
      <c r="AD1094" s="35"/>
      <c r="AE1094" s="35"/>
      <c r="AR1094" s="205" t="s">
        <v>234</v>
      </c>
      <c r="AT1094" s="205" t="s">
        <v>229</v>
      </c>
      <c r="AU1094" s="205" t="s">
        <v>88</v>
      </c>
      <c r="AY1094" s="18" t="s">
        <v>227</v>
      </c>
      <c r="BE1094" s="206">
        <f>IF(N1094="základní",J1094,0)</f>
        <v>0</v>
      </c>
      <c r="BF1094" s="206">
        <f>IF(N1094="snížená",J1094,0)</f>
        <v>0</v>
      </c>
      <c r="BG1094" s="206">
        <f>IF(N1094="zákl. přenesená",J1094,0)</f>
        <v>0</v>
      </c>
      <c r="BH1094" s="206">
        <f>IF(N1094="sníž. přenesená",J1094,0)</f>
        <v>0</v>
      </c>
      <c r="BI1094" s="206">
        <f>IF(N1094="nulová",J1094,0)</f>
        <v>0</v>
      </c>
      <c r="BJ1094" s="18" t="s">
        <v>85</v>
      </c>
      <c r="BK1094" s="206">
        <f>ROUND(I1094*H1094,2)</f>
        <v>0</v>
      </c>
      <c r="BL1094" s="18" t="s">
        <v>234</v>
      </c>
      <c r="BM1094" s="205" t="s">
        <v>2495</v>
      </c>
    </row>
    <row r="1095" spans="1:65" s="2" customFormat="1" ht="24.2" customHeight="1">
      <c r="A1095" s="35"/>
      <c r="B1095" s="36"/>
      <c r="C1095" s="194" t="s">
        <v>2496</v>
      </c>
      <c r="D1095" s="194" t="s">
        <v>229</v>
      </c>
      <c r="E1095" s="195" t="s">
        <v>2497</v>
      </c>
      <c r="F1095" s="196" t="s">
        <v>2498</v>
      </c>
      <c r="G1095" s="197" t="s">
        <v>232</v>
      </c>
      <c r="H1095" s="198">
        <v>27</v>
      </c>
      <c r="I1095" s="199"/>
      <c r="J1095" s="200">
        <f>ROUND(I1095*H1095,2)</f>
        <v>0</v>
      </c>
      <c r="K1095" s="196" t="s">
        <v>249</v>
      </c>
      <c r="L1095" s="40"/>
      <c r="M1095" s="201" t="s">
        <v>1</v>
      </c>
      <c r="N1095" s="202" t="s">
        <v>42</v>
      </c>
      <c r="O1095" s="72"/>
      <c r="P1095" s="203">
        <f>O1095*H1095</f>
        <v>0</v>
      </c>
      <c r="Q1095" s="203">
        <v>0</v>
      </c>
      <c r="R1095" s="203">
        <f>Q1095*H1095</f>
        <v>0</v>
      </c>
      <c r="S1095" s="203">
        <v>0</v>
      </c>
      <c r="T1095" s="204">
        <f>S1095*H1095</f>
        <v>0</v>
      </c>
      <c r="U1095" s="35"/>
      <c r="V1095" s="35"/>
      <c r="W1095" s="35"/>
      <c r="X1095" s="35"/>
      <c r="Y1095" s="35"/>
      <c r="Z1095" s="35"/>
      <c r="AA1095" s="35"/>
      <c r="AB1095" s="35"/>
      <c r="AC1095" s="35"/>
      <c r="AD1095" s="35"/>
      <c r="AE1095" s="35"/>
      <c r="AR1095" s="205" t="s">
        <v>234</v>
      </c>
      <c r="AT1095" s="205" t="s">
        <v>229</v>
      </c>
      <c r="AU1095" s="205" t="s">
        <v>88</v>
      </c>
      <c r="AY1095" s="18" t="s">
        <v>227</v>
      </c>
      <c r="BE1095" s="206">
        <f>IF(N1095="základní",J1095,0)</f>
        <v>0</v>
      </c>
      <c r="BF1095" s="206">
        <f>IF(N1095="snížená",J1095,0)</f>
        <v>0</v>
      </c>
      <c r="BG1095" s="206">
        <f>IF(N1095="zákl. přenesená",J1095,0)</f>
        <v>0</v>
      </c>
      <c r="BH1095" s="206">
        <f>IF(N1095="sníž. přenesená",J1095,0)</f>
        <v>0</v>
      </c>
      <c r="BI1095" s="206">
        <f>IF(N1095="nulová",J1095,0)</f>
        <v>0</v>
      </c>
      <c r="BJ1095" s="18" t="s">
        <v>85</v>
      </c>
      <c r="BK1095" s="206">
        <f>ROUND(I1095*H1095,2)</f>
        <v>0</v>
      </c>
      <c r="BL1095" s="18" t="s">
        <v>234</v>
      </c>
      <c r="BM1095" s="205" t="s">
        <v>2499</v>
      </c>
    </row>
    <row r="1096" spans="1:65" s="2" customFormat="1" ht="24.2" customHeight="1">
      <c r="A1096" s="35"/>
      <c r="B1096" s="36"/>
      <c r="C1096" s="194" t="s">
        <v>2500</v>
      </c>
      <c r="D1096" s="194" t="s">
        <v>229</v>
      </c>
      <c r="E1096" s="195" t="s">
        <v>2501</v>
      </c>
      <c r="F1096" s="196" t="s">
        <v>2502</v>
      </c>
      <c r="G1096" s="197" t="s">
        <v>232</v>
      </c>
      <c r="H1096" s="198">
        <v>141.5</v>
      </c>
      <c r="I1096" s="199"/>
      <c r="J1096" s="200">
        <f>ROUND(I1096*H1096,2)</f>
        <v>0</v>
      </c>
      <c r="K1096" s="196" t="s">
        <v>249</v>
      </c>
      <c r="L1096" s="40"/>
      <c r="M1096" s="201" t="s">
        <v>1</v>
      </c>
      <c r="N1096" s="202" t="s">
        <v>42</v>
      </c>
      <c r="O1096" s="72"/>
      <c r="P1096" s="203">
        <f>O1096*H1096</f>
        <v>0</v>
      </c>
      <c r="Q1096" s="203">
        <v>0</v>
      </c>
      <c r="R1096" s="203">
        <f>Q1096*H1096</f>
        <v>0</v>
      </c>
      <c r="S1096" s="203">
        <v>0</v>
      </c>
      <c r="T1096" s="204">
        <f>S1096*H1096</f>
        <v>0</v>
      </c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R1096" s="205" t="s">
        <v>234</v>
      </c>
      <c r="AT1096" s="205" t="s">
        <v>229</v>
      </c>
      <c r="AU1096" s="205" t="s">
        <v>88</v>
      </c>
      <c r="AY1096" s="18" t="s">
        <v>227</v>
      </c>
      <c r="BE1096" s="206">
        <f>IF(N1096="základní",J1096,0)</f>
        <v>0</v>
      </c>
      <c r="BF1096" s="206">
        <f>IF(N1096="snížená",J1096,0)</f>
        <v>0</v>
      </c>
      <c r="BG1096" s="206">
        <f>IF(N1096="zákl. přenesená",J1096,0)</f>
        <v>0</v>
      </c>
      <c r="BH1096" s="206">
        <f>IF(N1096="sníž. přenesená",J1096,0)</f>
        <v>0</v>
      </c>
      <c r="BI1096" s="206">
        <f>IF(N1096="nulová",J1096,0)</f>
        <v>0</v>
      </c>
      <c r="BJ1096" s="18" t="s">
        <v>85</v>
      </c>
      <c r="BK1096" s="206">
        <f>ROUND(I1096*H1096,2)</f>
        <v>0</v>
      </c>
      <c r="BL1096" s="18" t="s">
        <v>234</v>
      </c>
      <c r="BM1096" s="205" t="s">
        <v>2503</v>
      </c>
    </row>
    <row r="1097" spans="1:65" s="12" customFormat="1" ht="22.9" customHeight="1">
      <c r="B1097" s="178"/>
      <c r="C1097" s="179"/>
      <c r="D1097" s="180" t="s">
        <v>76</v>
      </c>
      <c r="E1097" s="192" t="s">
        <v>1039</v>
      </c>
      <c r="F1097" s="192" t="s">
        <v>1040</v>
      </c>
      <c r="G1097" s="179"/>
      <c r="H1097" s="179"/>
      <c r="I1097" s="182"/>
      <c r="J1097" s="193">
        <f>BK1097</f>
        <v>0</v>
      </c>
      <c r="K1097" s="179"/>
      <c r="L1097" s="184"/>
      <c r="M1097" s="185"/>
      <c r="N1097" s="186"/>
      <c r="O1097" s="186"/>
      <c r="P1097" s="187">
        <f>P1098</f>
        <v>0</v>
      </c>
      <c r="Q1097" s="186"/>
      <c r="R1097" s="187">
        <f>R1098</f>
        <v>0</v>
      </c>
      <c r="S1097" s="186"/>
      <c r="T1097" s="188">
        <f>T1098</f>
        <v>0</v>
      </c>
      <c r="AR1097" s="189" t="s">
        <v>85</v>
      </c>
      <c r="AT1097" s="190" t="s">
        <v>76</v>
      </c>
      <c r="AU1097" s="190" t="s">
        <v>85</v>
      </c>
      <c r="AY1097" s="189" t="s">
        <v>227</v>
      </c>
      <c r="BK1097" s="191">
        <f>BK1098</f>
        <v>0</v>
      </c>
    </row>
    <row r="1098" spans="1:65" s="2" customFormat="1" ht="24.2" customHeight="1">
      <c r="A1098" s="35"/>
      <c r="B1098" s="36"/>
      <c r="C1098" s="194" t="s">
        <v>2504</v>
      </c>
      <c r="D1098" s="194" t="s">
        <v>229</v>
      </c>
      <c r="E1098" s="195" t="s">
        <v>2505</v>
      </c>
      <c r="F1098" s="196" t="s">
        <v>2506</v>
      </c>
      <c r="G1098" s="197" t="s">
        <v>274</v>
      </c>
      <c r="H1098" s="198">
        <v>67.314999999999998</v>
      </c>
      <c r="I1098" s="199"/>
      <c r="J1098" s="200">
        <f>ROUND(I1098*H1098,2)</f>
        <v>0</v>
      </c>
      <c r="K1098" s="196" t="s">
        <v>233</v>
      </c>
      <c r="L1098" s="40"/>
      <c r="M1098" s="201" t="s">
        <v>1</v>
      </c>
      <c r="N1098" s="202" t="s">
        <v>42</v>
      </c>
      <c r="O1098" s="72"/>
      <c r="P1098" s="203">
        <f>O1098*H1098</f>
        <v>0</v>
      </c>
      <c r="Q1098" s="203">
        <v>0</v>
      </c>
      <c r="R1098" s="203">
        <f>Q1098*H1098</f>
        <v>0</v>
      </c>
      <c r="S1098" s="203">
        <v>0</v>
      </c>
      <c r="T1098" s="204">
        <f>S1098*H1098</f>
        <v>0</v>
      </c>
      <c r="U1098" s="35"/>
      <c r="V1098" s="35"/>
      <c r="W1098" s="35"/>
      <c r="X1098" s="35"/>
      <c r="Y1098" s="35"/>
      <c r="Z1098" s="35"/>
      <c r="AA1098" s="35"/>
      <c r="AB1098" s="35"/>
      <c r="AC1098" s="35"/>
      <c r="AD1098" s="35"/>
      <c r="AE1098" s="35"/>
      <c r="AR1098" s="205" t="s">
        <v>234</v>
      </c>
      <c r="AT1098" s="205" t="s">
        <v>229</v>
      </c>
      <c r="AU1098" s="205" t="s">
        <v>88</v>
      </c>
      <c r="AY1098" s="18" t="s">
        <v>227</v>
      </c>
      <c r="BE1098" s="206">
        <f>IF(N1098="základní",J1098,0)</f>
        <v>0</v>
      </c>
      <c r="BF1098" s="206">
        <f>IF(N1098="snížená",J1098,0)</f>
        <v>0</v>
      </c>
      <c r="BG1098" s="206">
        <f>IF(N1098="zákl. přenesená",J1098,0)</f>
        <v>0</v>
      </c>
      <c r="BH1098" s="206">
        <f>IF(N1098="sníž. přenesená",J1098,0)</f>
        <v>0</v>
      </c>
      <c r="BI1098" s="206">
        <f>IF(N1098="nulová",J1098,0)</f>
        <v>0</v>
      </c>
      <c r="BJ1098" s="18" t="s">
        <v>85</v>
      </c>
      <c r="BK1098" s="206">
        <f>ROUND(I1098*H1098,2)</f>
        <v>0</v>
      </c>
      <c r="BL1098" s="18" t="s">
        <v>234</v>
      </c>
      <c r="BM1098" s="205" t="s">
        <v>1042</v>
      </c>
    </row>
    <row r="1099" spans="1:65" s="12" customFormat="1" ht="25.9" customHeight="1">
      <c r="B1099" s="178"/>
      <c r="C1099" s="179"/>
      <c r="D1099" s="180" t="s">
        <v>76</v>
      </c>
      <c r="E1099" s="181" t="s">
        <v>556</v>
      </c>
      <c r="F1099" s="181" t="s">
        <v>1043</v>
      </c>
      <c r="G1099" s="179"/>
      <c r="H1099" s="179"/>
      <c r="I1099" s="182"/>
      <c r="J1099" s="183">
        <f>BK1099</f>
        <v>0</v>
      </c>
      <c r="K1099" s="179"/>
      <c r="L1099" s="184"/>
      <c r="M1099" s="185"/>
      <c r="N1099" s="186"/>
      <c r="O1099" s="186"/>
      <c r="P1099" s="187">
        <f>P1100</f>
        <v>0</v>
      </c>
      <c r="Q1099" s="186"/>
      <c r="R1099" s="187">
        <f>R1100</f>
        <v>22.494104</v>
      </c>
      <c r="S1099" s="186"/>
      <c r="T1099" s="188">
        <f>T1100</f>
        <v>0</v>
      </c>
      <c r="AR1099" s="189" t="s">
        <v>245</v>
      </c>
      <c r="AT1099" s="190" t="s">
        <v>76</v>
      </c>
      <c r="AU1099" s="190" t="s">
        <v>77</v>
      </c>
      <c r="AY1099" s="189" t="s">
        <v>227</v>
      </c>
      <c r="BK1099" s="191">
        <f>BK1100</f>
        <v>0</v>
      </c>
    </row>
    <row r="1100" spans="1:65" s="12" customFormat="1" ht="22.9" customHeight="1">
      <c r="B1100" s="178"/>
      <c r="C1100" s="179"/>
      <c r="D1100" s="180" t="s">
        <v>76</v>
      </c>
      <c r="E1100" s="192" t="s">
        <v>1044</v>
      </c>
      <c r="F1100" s="192" t="s">
        <v>1045</v>
      </c>
      <c r="G1100" s="179"/>
      <c r="H1100" s="179"/>
      <c r="I1100" s="182"/>
      <c r="J1100" s="193">
        <f>BK1100</f>
        <v>0</v>
      </c>
      <c r="K1100" s="179"/>
      <c r="L1100" s="184"/>
      <c r="M1100" s="185"/>
      <c r="N1100" s="186"/>
      <c r="O1100" s="186"/>
      <c r="P1100" s="187">
        <f>SUM(P1101:P1108)</f>
        <v>0</v>
      </c>
      <c r="Q1100" s="186"/>
      <c r="R1100" s="187">
        <f>SUM(R1101:R1108)</f>
        <v>22.494104</v>
      </c>
      <c r="S1100" s="186"/>
      <c r="T1100" s="188">
        <f>SUM(T1101:T1108)</f>
        <v>0</v>
      </c>
      <c r="AR1100" s="189" t="s">
        <v>245</v>
      </c>
      <c r="AT1100" s="190" t="s">
        <v>76</v>
      </c>
      <c r="AU1100" s="190" t="s">
        <v>85</v>
      </c>
      <c r="AY1100" s="189" t="s">
        <v>227</v>
      </c>
      <c r="BK1100" s="191">
        <f>SUM(BK1101:BK1108)</f>
        <v>0</v>
      </c>
    </row>
    <row r="1101" spans="1:65" s="2" customFormat="1" ht="14.45" customHeight="1">
      <c r="A1101" s="35"/>
      <c r="B1101" s="36"/>
      <c r="C1101" s="194" t="s">
        <v>2507</v>
      </c>
      <c r="D1101" s="194" t="s">
        <v>229</v>
      </c>
      <c r="E1101" s="195" t="s">
        <v>1047</v>
      </c>
      <c r="F1101" s="196" t="s">
        <v>1048</v>
      </c>
      <c r="G1101" s="197" t="s">
        <v>232</v>
      </c>
      <c r="H1101" s="198">
        <v>105.6</v>
      </c>
      <c r="I1101" s="199"/>
      <c r="J1101" s="200">
        <f>ROUND(I1101*H1101,2)</f>
        <v>0</v>
      </c>
      <c r="K1101" s="196" t="s">
        <v>233</v>
      </c>
      <c r="L1101" s="40"/>
      <c r="M1101" s="201" t="s">
        <v>1</v>
      </c>
      <c r="N1101" s="202" t="s">
        <v>42</v>
      </c>
      <c r="O1101" s="72"/>
      <c r="P1101" s="203">
        <f>O1101*H1101</f>
        <v>0</v>
      </c>
      <c r="Q1101" s="203">
        <v>9.0000000000000006E-5</v>
      </c>
      <c r="R1101" s="203">
        <f>Q1101*H1101</f>
        <v>9.5040000000000003E-3</v>
      </c>
      <c r="S1101" s="203">
        <v>0</v>
      </c>
      <c r="T1101" s="204">
        <f>S1101*H1101</f>
        <v>0</v>
      </c>
      <c r="U1101" s="35"/>
      <c r="V1101" s="35"/>
      <c r="W1101" s="35"/>
      <c r="X1101" s="35"/>
      <c r="Y1101" s="35"/>
      <c r="Z1101" s="35"/>
      <c r="AA1101" s="35"/>
      <c r="AB1101" s="35"/>
      <c r="AC1101" s="35"/>
      <c r="AD1101" s="35"/>
      <c r="AE1101" s="35"/>
      <c r="AR1101" s="205" t="s">
        <v>628</v>
      </c>
      <c r="AT1101" s="205" t="s">
        <v>229</v>
      </c>
      <c r="AU1101" s="205" t="s">
        <v>88</v>
      </c>
      <c r="AY1101" s="18" t="s">
        <v>227</v>
      </c>
      <c r="BE1101" s="206">
        <f>IF(N1101="základní",J1101,0)</f>
        <v>0</v>
      </c>
      <c r="BF1101" s="206">
        <f>IF(N1101="snížená",J1101,0)</f>
        <v>0</v>
      </c>
      <c r="BG1101" s="206">
        <f>IF(N1101="zákl. přenesená",J1101,0)</f>
        <v>0</v>
      </c>
      <c r="BH1101" s="206">
        <f>IF(N1101="sníž. přenesená",J1101,0)</f>
        <v>0</v>
      </c>
      <c r="BI1101" s="206">
        <f>IF(N1101="nulová",J1101,0)</f>
        <v>0</v>
      </c>
      <c r="BJ1101" s="18" t="s">
        <v>85</v>
      </c>
      <c r="BK1101" s="206">
        <f>ROUND(I1101*H1101,2)</f>
        <v>0</v>
      </c>
      <c r="BL1101" s="18" t="s">
        <v>628</v>
      </c>
      <c r="BM1101" s="205" t="s">
        <v>1049</v>
      </c>
    </row>
    <row r="1102" spans="1:65" s="14" customFormat="1" ht="11.25">
      <c r="B1102" s="219"/>
      <c r="C1102" s="220"/>
      <c r="D1102" s="209" t="s">
        <v>236</v>
      </c>
      <c r="E1102" s="221" t="s">
        <v>1</v>
      </c>
      <c r="F1102" s="222" t="s">
        <v>1050</v>
      </c>
      <c r="G1102" s="220"/>
      <c r="H1102" s="221" t="s">
        <v>1</v>
      </c>
      <c r="I1102" s="223"/>
      <c r="J1102" s="220"/>
      <c r="K1102" s="220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236</v>
      </c>
      <c r="AU1102" s="228" t="s">
        <v>88</v>
      </c>
      <c r="AV1102" s="14" t="s">
        <v>85</v>
      </c>
      <c r="AW1102" s="14" t="s">
        <v>32</v>
      </c>
      <c r="AX1102" s="14" t="s">
        <v>77</v>
      </c>
      <c r="AY1102" s="228" t="s">
        <v>227</v>
      </c>
    </row>
    <row r="1103" spans="1:65" s="13" customFormat="1" ht="11.25">
      <c r="B1103" s="207"/>
      <c r="C1103" s="208"/>
      <c r="D1103" s="209" t="s">
        <v>236</v>
      </c>
      <c r="E1103" s="210" t="s">
        <v>1</v>
      </c>
      <c r="F1103" s="211" t="s">
        <v>1051</v>
      </c>
      <c r="G1103" s="208"/>
      <c r="H1103" s="212">
        <v>41.9</v>
      </c>
      <c r="I1103" s="213"/>
      <c r="J1103" s="208"/>
      <c r="K1103" s="208"/>
      <c r="L1103" s="214"/>
      <c r="M1103" s="215"/>
      <c r="N1103" s="216"/>
      <c r="O1103" s="216"/>
      <c r="P1103" s="216"/>
      <c r="Q1103" s="216"/>
      <c r="R1103" s="216"/>
      <c r="S1103" s="216"/>
      <c r="T1103" s="217"/>
      <c r="AT1103" s="218" t="s">
        <v>236</v>
      </c>
      <c r="AU1103" s="218" t="s">
        <v>88</v>
      </c>
      <c r="AV1103" s="13" t="s">
        <v>88</v>
      </c>
      <c r="AW1103" s="13" t="s">
        <v>32</v>
      </c>
      <c r="AX1103" s="13" t="s">
        <v>77</v>
      </c>
      <c r="AY1103" s="218" t="s">
        <v>227</v>
      </c>
    </row>
    <row r="1104" spans="1:65" s="13" customFormat="1" ht="11.25">
      <c r="B1104" s="207"/>
      <c r="C1104" s="208"/>
      <c r="D1104" s="209" t="s">
        <v>236</v>
      </c>
      <c r="E1104" s="210" t="s">
        <v>1</v>
      </c>
      <c r="F1104" s="211" t="s">
        <v>2508</v>
      </c>
      <c r="G1104" s="208"/>
      <c r="H1104" s="212">
        <v>63.7</v>
      </c>
      <c r="I1104" s="213"/>
      <c r="J1104" s="208"/>
      <c r="K1104" s="208"/>
      <c r="L1104" s="214"/>
      <c r="M1104" s="215"/>
      <c r="N1104" s="216"/>
      <c r="O1104" s="216"/>
      <c r="P1104" s="216"/>
      <c r="Q1104" s="216"/>
      <c r="R1104" s="216"/>
      <c r="S1104" s="216"/>
      <c r="T1104" s="217"/>
      <c r="AT1104" s="218" t="s">
        <v>236</v>
      </c>
      <c r="AU1104" s="218" t="s">
        <v>88</v>
      </c>
      <c r="AV1104" s="13" t="s">
        <v>88</v>
      </c>
      <c r="AW1104" s="13" t="s">
        <v>32</v>
      </c>
      <c r="AX1104" s="13" t="s">
        <v>77</v>
      </c>
      <c r="AY1104" s="218" t="s">
        <v>227</v>
      </c>
    </row>
    <row r="1105" spans="1:65" s="15" customFormat="1" ht="11.25">
      <c r="B1105" s="229"/>
      <c r="C1105" s="230"/>
      <c r="D1105" s="209" t="s">
        <v>236</v>
      </c>
      <c r="E1105" s="231" t="s">
        <v>1</v>
      </c>
      <c r="F1105" s="232" t="s">
        <v>244</v>
      </c>
      <c r="G1105" s="230"/>
      <c r="H1105" s="233">
        <v>105.6</v>
      </c>
      <c r="I1105" s="234"/>
      <c r="J1105" s="230"/>
      <c r="K1105" s="230"/>
      <c r="L1105" s="235"/>
      <c r="M1105" s="236"/>
      <c r="N1105" s="237"/>
      <c r="O1105" s="237"/>
      <c r="P1105" s="237"/>
      <c r="Q1105" s="237"/>
      <c r="R1105" s="237"/>
      <c r="S1105" s="237"/>
      <c r="T1105" s="238"/>
      <c r="AT1105" s="239" t="s">
        <v>236</v>
      </c>
      <c r="AU1105" s="239" t="s">
        <v>88</v>
      </c>
      <c r="AV1105" s="15" t="s">
        <v>234</v>
      </c>
      <c r="AW1105" s="15" t="s">
        <v>32</v>
      </c>
      <c r="AX1105" s="15" t="s">
        <v>85</v>
      </c>
      <c r="AY1105" s="239" t="s">
        <v>227</v>
      </c>
    </row>
    <row r="1106" spans="1:65" s="2" customFormat="1" ht="37.9" customHeight="1">
      <c r="A1106" s="35"/>
      <c r="B1106" s="36"/>
      <c r="C1106" s="194" t="s">
        <v>2509</v>
      </c>
      <c r="D1106" s="194" t="s">
        <v>229</v>
      </c>
      <c r="E1106" s="195" t="s">
        <v>1054</v>
      </c>
      <c r="F1106" s="196" t="s">
        <v>1055</v>
      </c>
      <c r="G1106" s="197" t="s">
        <v>232</v>
      </c>
      <c r="H1106" s="198">
        <v>115.9</v>
      </c>
      <c r="I1106" s="199"/>
      <c r="J1106" s="200">
        <f>ROUND(I1106*H1106,2)</f>
        <v>0</v>
      </c>
      <c r="K1106" s="196" t="s">
        <v>249</v>
      </c>
      <c r="L1106" s="40"/>
      <c r="M1106" s="201" t="s">
        <v>1</v>
      </c>
      <c r="N1106" s="202" t="s">
        <v>42</v>
      </c>
      <c r="O1106" s="72"/>
      <c r="P1106" s="203">
        <f>O1106*H1106</f>
        <v>0</v>
      </c>
      <c r="Q1106" s="203">
        <v>0.19400000000000001</v>
      </c>
      <c r="R1106" s="203">
        <f>Q1106*H1106</f>
        <v>22.4846</v>
      </c>
      <c r="S1106" s="203">
        <v>0</v>
      </c>
      <c r="T1106" s="204">
        <f>S1106*H1106</f>
        <v>0</v>
      </c>
      <c r="U1106" s="35"/>
      <c r="V1106" s="35"/>
      <c r="W1106" s="35"/>
      <c r="X1106" s="35"/>
      <c r="Y1106" s="35"/>
      <c r="Z1106" s="35"/>
      <c r="AA1106" s="35"/>
      <c r="AB1106" s="35"/>
      <c r="AC1106" s="35"/>
      <c r="AD1106" s="35"/>
      <c r="AE1106" s="35"/>
      <c r="AR1106" s="205" t="s">
        <v>628</v>
      </c>
      <c r="AT1106" s="205" t="s">
        <v>229</v>
      </c>
      <c r="AU1106" s="205" t="s">
        <v>88</v>
      </c>
      <c r="AY1106" s="18" t="s">
        <v>227</v>
      </c>
      <c r="BE1106" s="206">
        <f>IF(N1106="základní",J1106,0)</f>
        <v>0</v>
      </c>
      <c r="BF1106" s="206">
        <f>IF(N1106="snížená",J1106,0)</f>
        <v>0</v>
      </c>
      <c r="BG1106" s="206">
        <f>IF(N1106="zákl. přenesená",J1106,0)</f>
        <v>0</v>
      </c>
      <c r="BH1106" s="206">
        <f>IF(N1106="sníž. přenesená",J1106,0)</f>
        <v>0</v>
      </c>
      <c r="BI1106" s="206">
        <f>IF(N1106="nulová",J1106,0)</f>
        <v>0</v>
      </c>
      <c r="BJ1106" s="18" t="s">
        <v>85</v>
      </c>
      <c r="BK1106" s="206">
        <f>ROUND(I1106*H1106,2)</f>
        <v>0</v>
      </c>
      <c r="BL1106" s="18" t="s">
        <v>628</v>
      </c>
      <c r="BM1106" s="205" t="s">
        <v>2510</v>
      </c>
    </row>
    <row r="1107" spans="1:65" s="14" customFormat="1" ht="11.25">
      <c r="B1107" s="219"/>
      <c r="C1107" s="220"/>
      <c r="D1107" s="209" t="s">
        <v>236</v>
      </c>
      <c r="E1107" s="221" t="s">
        <v>1</v>
      </c>
      <c r="F1107" s="222" t="s">
        <v>1050</v>
      </c>
      <c r="G1107" s="220"/>
      <c r="H1107" s="221" t="s">
        <v>1</v>
      </c>
      <c r="I1107" s="223"/>
      <c r="J1107" s="220"/>
      <c r="K1107" s="220"/>
      <c r="L1107" s="224"/>
      <c r="M1107" s="225"/>
      <c r="N1107" s="226"/>
      <c r="O1107" s="226"/>
      <c r="P1107" s="226"/>
      <c r="Q1107" s="226"/>
      <c r="R1107" s="226"/>
      <c r="S1107" s="226"/>
      <c r="T1107" s="227"/>
      <c r="AT1107" s="228" t="s">
        <v>236</v>
      </c>
      <c r="AU1107" s="228" t="s">
        <v>88</v>
      </c>
      <c r="AV1107" s="14" t="s">
        <v>85</v>
      </c>
      <c r="AW1107" s="14" t="s">
        <v>32</v>
      </c>
      <c r="AX1107" s="14" t="s">
        <v>77</v>
      </c>
      <c r="AY1107" s="228" t="s">
        <v>227</v>
      </c>
    </row>
    <row r="1108" spans="1:65" s="13" customFormat="1" ht="11.25">
      <c r="B1108" s="207"/>
      <c r="C1108" s="208"/>
      <c r="D1108" s="209" t="s">
        <v>236</v>
      </c>
      <c r="E1108" s="210" t="s">
        <v>1</v>
      </c>
      <c r="F1108" s="211" t="s">
        <v>1057</v>
      </c>
      <c r="G1108" s="208"/>
      <c r="H1108" s="212">
        <v>115.9</v>
      </c>
      <c r="I1108" s="213"/>
      <c r="J1108" s="208"/>
      <c r="K1108" s="208"/>
      <c r="L1108" s="214"/>
      <c r="M1108" s="261"/>
      <c r="N1108" s="262"/>
      <c r="O1108" s="262"/>
      <c r="P1108" s="262"/>
      <c r="Q1108" s="262"/>
      <c r="R1108" s="262"/>
      <c r="S1108" s="262"/>
      <c r="T1108" s="263"/>
      <c r="AT1108" s="218" t="s">
        <v>236</v>
      </c>
      <c r="AU1108" s="218" t="s">
        <v>88</v>
      </c>
      <c r="AV1108" s="13" t="s">
        <v>88</v>
      </c>
      <c r="AW1108" s="13" t="s">
        <v>32</v>
      </c>
      <c r="AX1108" s="13" t="s">
        <v>85</v>
      </c>
      <c r="AY1108" s="218" t="s">
        <v>227</v>
      </c>
    </row>
    <row r="1109" spans="1:65" s="2" customFormat="1" ht="6.95" customHeight="1">
      <c r="A1109" s="35"/>
      <c r="B1109" s="55"/>
      <c r="C1109" s="56"/>
      <c r="D1109" s="56"/>
      <c r="E1109" s="56"/>
      <c r="F1109" s="56"/>
      <c r="G1109" s="56"/>
      <c r="H1109" s="56"/>
      <c r="I1109" s="56"/>
      <c r="J1109" s="56"/>
      <c r="K1109" s="56"/>
      <c r="L1109" s="40"/>
      <c r="M1109" s="35"/>
      <c r="O1109" s="35"/>
      <c r="P1109" s="35"/>
      <c r="Q1109" s="35"/>
      <c r="R1109" s="35"/>
      <c r="S1109" s="35"/>
      <c r="T1109" s="35"/>
      <c r="U1109" s="35"/>
      <c r="V1109" s="35"/>
      <c r="W1109" s="35"/>
      <c r="X1109" s="35"/>
      <c r="Y1109" s="35"/>
      <c r="Z1109" s="35"/>
      <c r="AA1109" s="35"/>
      <c r="AB1109" s="35"/>
      <c r="AC1109" s="35"/>
      <c r="AD1109" s="35"/>
      <c r="AE1109" s="35"/>
    </row>
  </sheetData>
  <sheetProtection algorithmName="SHA-512" hashValue="RQrqyG3E+8QQ24febBjTfg+ZsSB4v72j6mzODlAFWEYMrpGrQwSyJns7T5QgJmdeAu4e4lqePa7PvAafYmXD7g==" saltValue="KhxVcVAaa8ShKwzVcLg0zTI/1PjFG8WOt/AX4eOWwlXhbuNscCn1MLjLKD8UpYyn7uWyjRzSLEkD3iFedF7wUg==" spinCount="100000" sheet="1" objects="1" scenarios="1" formatColumns="0" formatRows="0" autoFilter="0"/>
  <autoFilter ref="C126:K1108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3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98</v>
      </c>
      <c r="AZ2" s="116" t="s">
        <v>1464</v>
      </c>
      <c r="BA2" s="116" t="s">
        <v>1</v>
      </c>
      <c r="BB2" s="116" t="s">
        <v>1</v>
      </c>
      <c r="BC2" s="116" t="s">
        <v>321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147</v>
      </c>
      <c r="BA3" s="116" t="s">
        <v>1</v>
      </c>
      <c r="BB3" s="116" t="s">
        <v>1</v>
      </c>
      <c r="BC3" s="116" t="s">
        <v>8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189</v>
      </c>
      <c r="BA4" s="116" t="s">
        <v>1</v>
      </c>
      <c r="BB4" s="116" t="s">
        <v>1</v>
      </c>
      <c r="BC4" s="116" t="s">
        <v>245</v>
      </c>
      <c r="BD4" s="116" t="s">
        <v>88</v>
      </c>
    </row>
    <row r="5" spans="1:56" s="1" customFormat="1" ht="6.95" customHeight="1">
      <c r="B5" s="21"/>
      <c r="L5" s="21"/>
      <c r="AZ5" s="116" t="s">
        <v>135</v>
      </c>
      <c r="BA5" s="116" t="s">
        <v>1</v>
      </c>
      <c r="BB5" s="116" t="s">
        <v>1</v>
      </c>
      <c r="BC5" s="116" t="s">
        <v>271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155</v>
      </c>
      <c r="BA6" s="116" t="s">
        <v>1</v>
      </c>
      <c r="BB6" s="116" t="s">
        <v>1</v>
      </c>
      <c r="BC6" s="116" t="s">
        <v>2511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153</v>
      </c>
      <c r="BA7" s="116" t="s">
        <v>1</v>
      </c>
      <c r="BB7" s="116" t="s">
        <v>1</v>
      </c>
      <c r="BC7" s="116" t="s">
        <v>2512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151</v>
      </c>
      <c r="BA8" s="116" t="s">
        <v>1</v>
      </c>
      <c r="BB8" s="116" t="s">
        <v>1</v>
      </c>
      <c r="BC8" s="116" t="s">
        <v>2513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2514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1088</v>
      </c>
      <c r="BA9" s="116" t="s">
        <v>1</v>
      </c>
      <c r="BB9" s="116" t="s">
        <v>1</v>
      </c>
      <c r="BC9" s="116" t="s">
        <v>2515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144</v>
      </c>
      <c r="BA10" s="116" t="s">
        <v>1</v>
      </c>
      <c r="BB10" s="116" t="s">
        <v>1</v>
      </c>
      <c r="BC10" s="116" t="s">
        <v>363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95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188</v>
      </c>
      <c r="BA11" s="116" t="s">
        <v>1</v>
      </c>
      <c r="BB11" s="116" t="s">
        <v>1</v>
      </c>
      <c r="BC11" s="116" t="s">
        <v>321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1485</v>
      </c>
      <c r="BA12" s="116" t="s">
        <v>1</v>
      </c>
      <c r="BB12" s="116" t="s">
        <v>1</v>
      </c>
      <c r="BC12" s="116" t="s">
        <v>2516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2517</v>
      </c>
      <c r="BA13" s="116" t="s">
        <v>1</v>
      </c>
      <c r="BB13" s="116" t="s">
        <v>1</v>
      </c>
      <c r="BC13" s="116" t="s">
        <v>321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1487</v>
      </c>
      <c r="BA14" s="116" t="s">
        <v>1</v>
      </c>
      <c r="BB14" s="116" t="s">
        <v>1</v>
      </c>
      <c r="BC14" s="116" t="s">
        <v>261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130</v>
      </c>
      <c r="BA15" s="116" t="s">
        <v>1</v>
      </c>
      <c r="BB15" s="116" t="s">
        <v>1</v>
      </c>
      <c r="BC15" s="116" t="s">
        <v>332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2518</v>
      </c>
      <c r="BA16" s="116" t="s">
        <v>1</v>
      </c>
      <c r="BB16" s="116" t="s">
        <v>1</v>
      </c>
      <c r="BC16" s="116" t="s">
        <v>363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2519</v>
      </c>
      <c r="BA17" s="116" t="s">
        <v>1</v>
      </c>
      <c r="BB17" s="116" t="s">
        <v>1</v>
      </c>
      <c r="BC17" s="116" t="s">
        <v>414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2520</v>
      </c>
      <c r="BA18" s="116" t="s">
        <v>1</v>
      </c>
      <c r="BB18" s="116" t="s">
        <v>1</v>
      </c>
      <c r="BC18" s="116" t="s">
        <v>2521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2522</v>
      </c>
      <c r="BA19" s="116" t="s">
        <v>1</v>
      </c>
      <c r="BB19" s="116" t="s">
        <v>1</v>
      </c>
      <c r="BC19" s="116" t="s">
        <v>7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56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ROUND((SUM(BE123:BE316)),  2)</f>
        <v>0</v>
      </c>
      <c r="G33" s="35"/>
      <c r="H33" s="35"/>
      <c r="I33" s="133">
        <v>0.21</v>
      </c>
      <c r="J33" s="132">
        <f>ROUND(((SUM(BE123:BE316))*I33),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43</v>
      </c>
      <c r="F34" s="132">
        <f>ROUND((SUM(BF123:BF316)),  2)</f>
        <v>0</v>
      </c>
      <c r="G34" s="35"/>
      <c r="H34" s="35"/>
      <c r="I34" s="133">
        <v>0.1</v>
      </c>
      <c r="J34" s="132">
        <f>ROUND(((SUM(BF123:BF316))*I34),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ROUND((SUM(BG123:BG316)),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ROUND((SUM(BH123:BH316)),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ROUND((SUM(BI123:BI316)),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331 - PROTLAKY POD KOMUNIKACÍ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J124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J125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205</v>
      </c>
      <c r="E99" s="164"/>
      <c r="F99" s="164"/>
      <c r="G99" s="164"/>
      <c r="H99" s="164"/>
      <c r="I99" s="164"/>
      <c r="J99" s="165">
        <f>J275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207</v>
      </c>
      <c r="E100" s="164"/>
      <c r="F100" s="164"/>
      <c r="G100" s="164"/>
      <c r="H100" s="164"/>
      <c r="I100" s="164"/>
      <c r="J100" s="165">
        <f>J295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209</v>
      </c>
      <c r="E101" s="164"/>
      <c r="F101" s="164"/>
      <c r="G101" s="164"/>
      <c r="H101" s="164"/>
      <c r="I101" s="164"/>
      <c r="J101" s="165">
        <f>J305</f>
        <v>0</v>
      </c>
      <c r="K101" s="105"/>
      <c r="L101" s="166"/>
    </row>
    <row r="102" spans="1:31" s="9" customFormat="1" ht="24.95" customHeight="1">
      <c r="B102" s="156"/>
      <c r="C102" s="157"/>
      <c r="D102" s="158" t="s">
        <v>210</v>
      </c>
      <c r="E102" s="159"/>
      <c r="F102" s="159"/>
      <c r="G102" s="159"/>
      <c r="H102" s="159"/>
      <c r="I102" s="159"/>
      <c r="J102" s="160">
        <f>J307</f>
        <v>0</v>
      </c>
      <c r="K102" s="157"/>
      <c r="L102" s="161"/>
    </row>
    <row r="103" spans="1:31" s="10" customFormat="1" ht="19.899999999999999" customHeight="1">
      <c r="B103" s="162"/>
      <c r="C103" s="105"/>
      <c r="D103" s="163" t="s">
        <v>211</v>
      </c>
      <c r="E103" s="164"/>
      <c r="F103" s="164"/>
      <c r="G103" s="164"/>
      <c r="H103" s="164"/>
      <c r="I103" s="164"/>
      <c r="J103" s="165">
        <f>J308</f>
        <v>0</v>
      </c>
      <c r="K103" s="105"/>
      <c r="L103" s="166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212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24" t="str">
        <f>E7</f>
        <v>BRNO, GAJDOŠOVA, OBSLUŽNÁ KOMUNIKACE - REKONSTRUKCE KANALIZACE A VODOVODU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143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77" t="str">
        <f>E9</f>
        <v>SO 331 - PROTLAKY POD KOMUNIKACÍ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Brno</v>
      </c>
      <c r="G117" s="37"/>
      <c r="H117" s="37"/>
      <c r="I117" s="30" t="s">
        <v>22</v>
      </c>
      <c r="J117" s="67" t="str">
        <f>IF(J12="","",J12)</f>
        <v>23. 3. 2021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7" customHeight="1">
      <c r="A119" s="35"/>
      <c r="B119" s="36"/>
      <c r="C119" s="30" t="s">
        <v>24</v>
      </c>
      <c r="D119" s="37"/>
      <c r="E119" s="37"/>
      <c r="F119" s="28" t="str">
        <f>E15</f>
        <v>Statutární město Brno</v>
      </c>
      <c r="G119" s="37"/>
      <c r="H119" s="37"/>
      <c r="I119" s="30" t="s">
        <v>30</v>
      </c>
      <c r="J119" s="33" t="str">
        <f>E21</f>
        <v>AQUA PROCON s.r.o.  Brno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>Obrtel M.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7"/>
      <c r="B122" s="168"/>
      <c r="C122" s="169" t="s">
        <v>213</v>
      </c>
      <c r="D122" s="170" t="s">
        <v>62</v>
      </c>
      <c r="E122" s="170" t="s">
        <v>58</v>
      </c>
      <c r="F122" s="170" t="s">
        <v>59</v>
      </c>
      <c r="G122" s="170" t="s">
        <v>214</v>
      </c>
      <c r="H122" s="170" t="s">
        <v>215</v>
      </c>
      <c r="I122" s="170" t="s">
        <v>216</v>
      </c>
      <c r="J122" s="170" t="s">
        <v>197</v>
      </c>
      <c r="K122" s="171" t="s">
        <v>217</v>
      </c>
      <c r="L122" s="172"/>
      <c r="M122" s="76" t="s">
        <v>1</v>
      </c>
      <c r="N122" s="77" t="s">
        <v>41</v>
      </c>
      <c r="O122" s="77" t="s">
        <v>218</v>
      </c>
      <c r="P122" s="77" t="s">
        <v>219</v>
      </c>
      <c r="Q122" s="77" t="s">
        <v>220</v>
      </c>
      <c r="R122" s="77" t="s">
        <v>221</v>
      </c>
      <c r="S122" s="77" t="s">
        <v>222</v>
      </c>
      <c r="T122" s="78" t="s">
        <v>223</v>
      </c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</row>
    <row r="123" spans="1:65" s="2" customFormat="1" ht="22.9" customHeight="1">
      <c r="A123" s="35"/>
      <c r="B123" s="36"/>
      <c r="C123" s="83" t="s">
        <v>224</v>
      </c>
      <c r="D123" s="37"/>
      <c r="E123" s="37"/>
      <c r="F123" s="37"/>
      <c r="G123" s="37"/>
      <c r="H123" s="37"/>
      <c r="I123" s="37"/>
      <c r="J123" s="173">
        <f>BK123</f>
        <v>0</v>
      </c>
      <c r="K123" s="37"/>
      <c r="L123" s="40"/>
      <c r="M123" s="79"/>
      <c r="N123" s="174"/>
      <c r="O123" s="80"/>
      <c r="P123" s="175">
        <f>P124+P307</f>
        <v>0</v>
      </c>
      <c r="Q123" s="80"/>
      <c r="R123" s="175">
        <f>R124+R307</f>
        <v>5.6217620000000004</v>
      </c>
      <c r="S123" s="80"/>
      <c r="T123" s="176">
        <f>T124+T307</f>
        <v>45.998000000000005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76</v>
      </c>
      <c r="AU123" s="18" t="s">
        <v>199</v>
      </c>
      <c r="BK123" s="177">
        <f>BK124+BK307</f>
        <v>0</v>
      </c>
    </row>
    <row r="124" spans="1:65" s="12" customFormat="1" ht="25.9" customHeight="1">
      <c r="B124" s="178"/>
      <c r="C124" s="179"/>
      <c r="D124" s="180" t="s">
        <v>76</v>
      </c>
      <c r="E124" s="181" t="s">
        <v>225</v>
      </c>
      <c r="F124" s="181" t="s">
        <v>226</v>
      </c>
      <c r="G124" s="179"/>
      <c r="H124" s="179"/>
      <c r="I124" s="182"/>
      <c r="J124" s="183">
        <f>BK124</f>
        <v>0</v>
      </c>
      <c r="K124" s="179"/>
      <c r="L124" s="184"/>
      <c r="M124" s="185"/>
      <c r="N124" s="186"/>
      <c r="O124" s="186"/>
      <c r="P124" s="187">
        <f>P125+P275+P295+P305</f>
        <v>0</v>
      </c>
      <c r="Q124" s="186"/>
      <c r="R124" s="187">
        <f>R125+R275+R295+R305</f>
        <v>3.2918719999999997</v>
      </c>
      <c r="S124" s="186"/>
      <c r="T124" s="188">
        <f>T125+T275+T295+T305</f>
        <v>45.998000000000005</v>
      </c>
      <c r="AR124" s="189" t="s">
        <v>85</v>
      </c>
      <c r="AT124" s="190" t="s">
        <v>76</v>
      </c>
      <c r="AU124" s="190" t="s">
        <v>77</v>
      </c>
      <c r="AY124" s="189" t="s">
        <v>227</v>
      </c>
      <c r="BK124" s="191">
        <f>BK125+BK275+BK295+BK305</f>
        <v>0</v>
      </c>
    </row>
    <row r="125" spans="1:65" s="12" customFormat="1" ht="22.9" customHeight="1">
      <c r="B125" s="178"/>
      <c r="C125" s="179"/>
      <c r="D125" s="180" t="s">
        <v>76</v>
      </c>
      <c r="E125" s="192" t="s">
        <v>85</v>
      </c>
      <c r="F125" s="192" t="s">
        <v>228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SUM(P126:P274)</f>
        <v>0</v>
      </c>
      <c r="Q125" s="186"/>
      <c r="R125" s="187">
        <f>SUM(R126:R274)</f>
        <v>3.2757719999999999</v>
      </c>
      <c r="S125" s="186"/>
      <c r="T125" s="188">
        <f>SUM(T126:T274)</f>
        <v>45.998000000000005</v>
      </c>
      <c r="AR125" s="189" t="s">
        <v>85</v>
      </c>
      <c r="AT125" s="190" t="s">
        <v>76</v>
      </c>
      <c r="AU125" s="190" t="s">
        <v>85</v>
      </c>
      <c r="AY125" s="189" t="s">
        <v>227</v>
      </c>
      <c r="BK125" s="191">
        <f>SUM(BK126:BK274)</f>
        <v>0</v>
      </c>
    </row>
    <row r="126" spans="1:65" s="2" customFormat="1" ht="24.2" customHeight="1">
      <c r="A126" s="35"/>
      <c r="B126" s="36"/>
      <c r="C126" s="194" t="s">
        <v>85</v>
      </c>
      <c r="D126" s="194" t="s">
        <v>229</v>
      </c>
      <c r="E126" s="195" t="s">
        <v>252</v>
      </c>
      <c r="F126" s="196" t="s">
        <v>253</v>
      </c>
      <c r="G126" s="197" t="s">
        <v>248</v>
      </c>
      <c r="H126" s="198">
        <v>22</v>
      </c>
      <c r="I126" s="199"/>
      <c r="J126" s="200">
        <f>ROUND(I126*H126,2)</f>
        <v>0</v>
      </c>
      <c r="K126" s="196" t="s">
        <v>233</v>
      </c>
      <c r="L126" s="40"/>
      <c r="M126" s="201" t="s">
        <v>1</v>
      </c>
      <c r="N126" s="202" t="s">
        <v>42</v>
      </c>
      <c r="O126" s="72"/>
      <c r="P126" s="203">
        <f>O126*H126</f>
        <v>0</v>
      </c>
      <c r="Q126" s="203">
        <v>0</v>
      </c>
      <c r="R126" s="203">
        <f>Q126*H126</f>
        <v>0</v>
      </c>
      <c r="S126" s="203">
        <v>0.28999999999999998</v>
      </c>
      <c r="T126" s="204">
        <f>S126*H126</f>
        <v>6.38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234</v>
      </c>
      <c r="AT126" s="205" t="s">
        <v>229</v>
      </c>
      <c r="AU126" s="205" t="s">
        <v>88</v>
      </c>
      <c r="AY126" s="18" t="s">
        <v>227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85</v>
      </c>
      <c r="BK126" s="206">
        <f>ROUND(I126*H126,2)</f>
        <v>0</v>
      </c>
      <c r="BL126" s="18" t="s">
        <v>234</v>
      </c>
      <c r="BM126" s="205" t="s">
        <v>2523</v>
      </c>
    </row>
    <row r="127" spans="1:65" s="13" customFormat="1" ht="11.25">
      <c r="B127" s="207"/>
      <c r="C127" s="208"/>
      <c r="D127" s="209" t="s">
        <v>236</v>
      </c>
      <c r="E127" s="210" t="s">
        <v>1</v>
      </c>
      <c r="F127" s="211" t="s">
        <v>2524</v>
      </c>
      <c r="G127" s="208"/>
      <c r="H127" s="212">
        <v>16</v>
      </c>
      <c r="I127" s="213"/>
      <c r="J127" s="208"/>
      <c r="K127" s="208"/>
      <c r="L127" s="214"/>
      <c r="M127" s="215"/>
      <c r="N127" s="216"/>
      <c r="O127" s="216"/>
      <c r="P127" s="216"/>
      <c r="Q127" s="216"/>
      <c r="R127" s="216"/>
      <c r="S127" s="216"/>
      <c r="T127" s="217"/>
      <c r="AT127" s="218" t="s">
        <v>236</v>
      </c>
      <c r="AU127" s="218" t="s">
        <v>88</v>
      </c>
      <c r="AV127" s="13" t="s">
        <v>88</v>
      </c>
      <c r="AW127" s="13" t="s">
        <v>32</v>
      </c>
      <c r="AX127" s="13" t="s">
        <v>77</v>
      </c>
      <c r="AY127" s="218" t="s">
        <v>227</v>
      </c>
    </row>
    <row r="128" spans="1:65" s="13" customFormat="1" ht="11.25">
      <c r="B128" s="207"/>
      <c r="C128" s="208"/>
      <c r="D128" s="209" t="s">
        <v>236</v>
      </c>
      <c r="E128" s="210" t="s">
        <v>1</v>
      </c>
      <c r="F128" s="211" t="s">
        <v>2525</v>
      </c>
      <c r="G128" s="208"/>
      <c r="H128" s="212">
        <v>6</v>
      </c>
      <c r="I128" s="213"/>
      <c r="J128" s="208"/>
      <c r="K128" s="208"/>
      <c r="L128" s="214"/>
      <c r="M128" s="215"/>
      <c r="N128" s="216"/>
      <c r="O128" s="216"/>
      <c r="P128" s="216"/>
      <c r="Q128" s="216"/>
      <c r="R128" s="216"/>
      <c r="S128" s="216"/>
      <c r="T128" s="217"/>
      <c r="AT128" s="218" t="s">
        <v>236</v>
      </c>
      <c r="AU128" s="218" t="s">
        <v>88</v>
      </c>
      <c r="AV128" s="13" t="s">
        <v>88</v>
      </c>
      <c r="AW128" s="13" t="s">
        <v>32</v>
      </c>
      <c r="AX128" s="13" t="s">
        <v>77</v>
      </c>
      <c r="AY128" s="218" t="s">
        <v>227</v>
      </c>
    </row>
    <row r="129" spans="1:65" s="15" customFormat="1" ht="11.25">
      <c r="B129" s="229"/>
      <c r="C129" s="230"/>
      <c r="D129" s="209" t="s">
        <v>236</v>
      </c>
      <c r="E129" s="231" t="s">
        <v>1</v>
      </c>
      <c r="F129" s="232" t="s">
        <v>244</v>
      </c>
      <c r="G129" s="230"/>
      <c r="H129" s="233">
        <v>22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236</v>
      </c>
      <c r="AU129" s="239" t="s">
        <v>88</v>
      </c>
      <c r="AV129" s="15" t="s">
        <v>234</v>
      </c>
      <c r="AW129" s="15" t="s">
        <v>32</v>
      </c>
      <c r="AX129" s="15" t="s">
        <v>85</v>
      </c>
      <c r="AY129" s="239" t="s">
        <v>227</v>
      </c>
    </row>
    <row r="130" spans="1:65" s="2" customFormat="1" ht="24.2" customHeight="1">
      <c r="A130" s="35"/>
      <c r="B130" s="36"/>
      <c r="C130" s="194" t="s">
        <v>88</v>
      </c>
      <c r="D130" s="194" t="s">
        <v>229</v>
      </c>
      <c r="E130" s="195" t="s">
        <v>2526</v>
      </c>
      <c r="F130" s="196" t="s">
        <v>2527</v>
      </c>
      <c r="G130" s="197" t="s">
        <v>248</v>
      </c>
      <c r="H130" s="198">
        <v>16</v>
      </c>
      <c r="I130" s="199"/>
      <c r="J130" s="200">
        <f>ROUND(I130*H130,2)</f>
        <v>0</v>
      </c>
      <c r="K130" s="196" t="s">
        <v>233</v>
      </c>
      <c r="L130" s="40"/>
      <c r="M130" s="201" t="s">
        <v>1</v>
      </c>
      <c r="N130" s="202" t="s">
        <v>42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0.32500000000000001</v>
      </c>
      <c r="T130" s="204">
        <f>S130*H130</f>
        <v>5.2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234</v>
      </c>
      <c r="AT130" s="205" t="s">
        <v>229</v>
      </c>
      <c r="AU130" s="205" t="s">
        <v>88</v>
      </c>
      <c r="AY130" s="18" t="s">
        <v>227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85</v>
      </c>
      <c r="BK130" s="206">
        <f>ROUND(I130*H130,2)</f>
        <v>0</v>
      </c>
      <c r="BL130" s="18" t="s">
        <v>234</v>
      </c>
      <c r="BM130" s="205" t="s">
        <v>2528</v>
      </c>
    </row>
    <row r="131" spans="1:65" s="14" customFormat="1" ht="11.25">
      <c r="B131" s="219"/>
      <c r="C131" s="220"/>
      <c r="D131" s="209" t="s">
        <v>236</v>
      </c>
      <c r="E131" s="221" t="s">
        <v>1</v>
      </c>
      <c r="F131" s="222" t="s">
        <v>2529</v>
      </c>
      <c r="G131" s="220"/>
      <c r="H131" s="221" t="s">
        <v>1</v>
      </c>
      <c r="I131" s="223"/>
      <c r="J131" s="220"/>
      <c r="K131" s="220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236</v>
      </c>
      <c r="AU131" s="228" t="s">
        <v>88</v>
      </c>
      <c r="AV131" s="14" t="s">
        <v>85</v>
      </c>
      <c r="AW131" s="14" t="s">
        <v>32</v>
      </c>
      <c r="AX131" s="14" t="s">
        <v>77</v>
      </c>
      <c r="AY131" s="228" t="s">
        <v>227</v>
      </c>
    </row>
    <row r="132" spans="1:65" s="13" customFormat="1" ht="11.25">
      <c r="B132" s="207"/>
      <c r="C132" s="208"/>
      <c r="D132" s="209" t="s">
        <v>236</v>
      </c>
      <c r="E132" s="210" t="s">
        <v>1</v>
      </c>
      <c r="F132" s="211" t="s">
        <v>1464</v>
      </c>
      <c r="G132" s="208"/>
      <c r="H132" s="212">
        <v>16</v>
      </c>
      <c r="I132" s="213"/>
      <c r="J132" s="208"/>
      <c r="K132" s="208"/>
      <c r="L132" s="214"/>
      <c r="M132" s="215"/>
      <c r="N132" s="216"/>
      <c r="O132" s="216"/>
      <c r="P132" s="216"/>
      <c r="Q132" s="216"/>
      <c r="R132" s="216"/>
      <c r="S132" s="216"/>
      <c r="T132" s="217"/>
      <c r="AT132" s="218" t="s">
        <v>236</v>
      </c>
      <c r="AU132" s="218" t="s">
        <v>88</v>
      </c>
      <c r="AV132" s="13" t="s">
        <v>88</v>
      </c>
      <c r="AW132" s="13" t="s">
        <v>32</v>
      </c>
      <c r="AX132" s="13" t="s">
        <v>85</v>
      </c>
      <c r="AY132" s="218" t="s">
        <v>227</v>
      </c>
    </row>
    <row r="133" spans="1:65" s="2" customFormat="1" ht="14.45" customHeight="1">
      <c r="A133" s="35"/>
      <c r="B133" s="36"/>
      <c r="C133" s="194" t="s">
        <v>245</v>
      </c>
      <c r="D133" s="194" t="s">
        <v>229</v>
      </c>
      <c r="E133" s="195" t="s">
        <v>1536</v>
      </c>
      <c r="F133" s="196" t="s">
        <v>1537</v>
      </c>
      <c r="G133" s="197" t="s">
        <v>232</v>
      </c>
      <c r="H133" s="198">
        <v>16</v>
      </c>
      <c r="I133" s="199"/>
      <c r="J133" s="200">
        <f>ROUND(I133*H133,2)</f>
        <v>0</v>
      </c>
      <c r="K133" s="196" t="s">
        <v>233</v>
      </c>
      <c r="L133" s="40"/>
      <c r="M133" s="201" t="s">
        <v>1</v>
      </c>
      <c r="N133" s="202" t="s">
        <v>42</v>
      </c>
      <c r="O133" s="72"/>
      <c r="P133" s="203">
        <f>O133*H133</f>
        <v>0</v>
      </c>
      <c r="Q133" s="203">
        <v>3.0000000000000001E-5</v>
      </c>
      <c r="R133" s="203">
        <f>Q133*H133</f>
        <v>4.8000000000000001E-4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234</v>
      </c>
      <c r="AT133" s="205" t="s">
        <v>229</v>
      </c>
      <c r="AU133" s="205" t="s">
        <v>88</v>
      </c>
      <c r="AY133" s="18" t="s">
        <v>227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85</v>
      </c>
      <c r="BK133" s="206">
        <f>ROUND(I133*H133,2)</f>
        <v>0</v>
      </c>
      <c r="BL133" s="18" t="s">
        <v>234</v>
      </c>
      <c r="BM133" s="205" t="s">
        <v>2530</v>
      </c>
    </row>
    <row r="134" spans="1:65" s="13" customFormat="1" ht="11.25">
      <c r="B134" s="207"/>
      <c r="C134" s="208"/>
      <c r="D134" s="209" t="s">
        <v>236</v>
      </c>
      <c r="E134" s="210" t="s">
        <v>1</v>
      </c>
      <c r="F134" s="211" t="s">
        <v>2517</v>
      </c>
      <c r="G134" s="208"/>
      <c r="H134" s="212">
        <v>16</v>
      </c>
      <c r="I134" s="213"/>
      <c r="J134" s="208"/>
      <c r="K134" s="208"/>
      <c r="L134" s="214"/>
      <c r="M134" s="215"/>
      <c r="N134" s="216"/>
      <c r="O134" s="216"/>
      <c r="P134" s="216"/>
      <c r="Q134" s="216"/>
      <c r="R134" s="216"/>
      <c r="S134" s="216"/>
      <c r="T134" s="217"/>
      <c r="AT134" s="218" t="s">
        <v>236</v>
      </c>
      <c r="AU134" s="218" t="s">
        <v>88</v>
      </c>
      <c r="AV134" s="13" t="s">
        <v>88</v>
      </c>
      <c r="AW134" s="13" t="s">
        <v>32</v>
      </c>
      <c r="AX134" s="13" t="s">
        <v>85</v>
      </c>
      <c r="AY134" s="218" t="s">
        <v>227</v>
      </c>
    </row>
    <row r="135" spans="1:65" s="2" customFormat="1" ht="24.2" customHeight="1">
      <c r="A135" s="35"/>
      <c r="B135" s="36"/>
      <c r="C135" s="194" t="s">
        <v>234</v>
      </c>
      <c r="D135" s="194" t="s">
        <v>229</v>
      </c>
      <c r="E135" s="195" t="s">
        <v>2531</v>
      </c>
      <c r="F135" s="196" t="s">
        <v>2532</v>
      </c>
      <c r="G135" s="197" t="s">
        <v>248</v>
      </c>
      <c r="H135" s="198">
        <v>18</v>
      </c>
      <c r="I135" s="199"/>
      <c r="J135" s="200">
        <f>ROUND(I135*H135,2)</f>
        <v>0</v>
      </c>
      <c r="K135" s="196" t="s">
        <v>233</v>
      </c>
      <c r="L135" s="40"/>
      <c r="M135" s="201" t="s">
        <v>1</v>
      </c>
      <c r="N135" s="202" t="s">
        <v>42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0.625</v>
      </c>
      <c r="T135" s="204">
        <f>S135*H135</f>
        <v>11.25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234</v>
      </c>
      <c r="AT135" s="205" t="s">
        <v>229</v>
      </c>
      <c r="AU135" s="205" t="s">
        <v>88</v>
      </c>
      <c r="AY135" s="18" t="s">
        <v>227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85</v>
      </c>
      <c r="BK135" s="206">
        <f>ROUND(I135*H135,2)</f>
        <v>0</v>
      </c>
      <c r="BL135" s="18" t="s">
        <v>234</v>
      </c>
      <c r="BM135" s="205" t="s">
        <v>2533</v>
      </c>
    </row>
    <row r="136" spans="1:65" s="14" customFormat="1" ht="11.25">
      <c r="B136" s="219"/>
      <c r="C136" s="220"/>
      <c r="D136" s="209" t="s">
        <v>236</v>
      </c>
      <c r="E136" s="221" t="s">
        <v>1</v>
      </c>
      <c r="F136" s="222" t="s">
        <v>2534</v>
      </c>
      <c r="G136" s="220"/>
      <c r="H136" s="221" t="s">
        <v>1</v>
      </c>
      <c r="I136" s="223"/>
      <c r="J136" s="220"/>
      <c r="K136" s="220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236</v>
      </c>
      <c r="AU136" s="228" t="s">
        <v>88</v>
      </c>
      <c r="AV136" s="14" t="s">
        <v>85</v>
      </c>
      <c r="AW136" s="14" t="s">
        <v>32</v>
      </c>
      <c r="AX136" s="14" t="s">
        <v>77</v>
      </c>
      <c r="AY136" s="228" t="s">
        <v>227</v>
      </c>
    </row>
    <row r="137" spans="1:65" s="13" customFormat="1" ht="11.25">
      <c r="B137" s="207"/>
      <c r="C137" s="208"/>
      <c r="D137" s="209" t="s">
        <v>236</v>
      </c>
      <c r="E137" s="210" t="s">
        <v>1</v>
      </c>
      <c r="F137" s="211" t="s">
        <v>130</v>
      </c>
      <c r="G137" s="208"/>
      <c r="H137" s="212">
        <v>18</v>
      </c>
      <c r="I137" s="213"/>
      <c r="J137" s="208"/>
      <c r="K137" s="208"/>
      <c r="L137" s="214"/>
      <c r="M137" s="215"/>
      <c r="N137" s="216"/>
      <c r="O137" s="216"/>
      <c r="P137" s="216"/>
      <c r="Q137" s="216"/>
      <c r="R137" s="216"/>
      <c r="S137" s="216"/>
      <c r="T137" s="217"/>
      <c r="AT137" s="218" t="s">
        <v>236</v>
      </c>
      <c r="AU137" s="218" t="s">
        <v>88</v>
      </c>
      <c r="AV137" s="13" t="s">
        <v>88</v>
      </c>
      <c r="AW137" s="13" t="s">
        <v>32</v>
      </c>
      <c r="AX137" s="13" t="s">
        <v>85</v>
      </c>
      <c r="AY137" s="218" t="s">
        <v>227</v>
      </c>
    </row>
    <row r="138" spans="1:65" s="2" customFormat="1" ht="14.45" customHeight="1">
      <c r="A138" s="35"/>
      <c r="B138" s="36"/>
      <c r="C138" s="194" t="s">
        <v>256</v>
      </c>
      <c r="D138" s="194" t="s">
        <v>229</v>
      </c>
      <c r="E138" s="195" t="s">
        <v>267</v>
      </c>
      <c r="F138" s="196" t="s">
        <v>268</v>
      </c>
      <c r="G138" s="197" t="s">
        <v>232</v>
      </c>
      <c r="H138" s="198">
        <v>24</v>
      </c>
      <c r="I138" s="199"/>
      <c r="J138" s="200">
        <f>ROUND(I138*H138,2)</f>
        <v>0</v>
      </c>
      <c r="K138" s="196" t="s">
        <v>233</v>
      </c>
      <c r="L138" s="40"/>
      <c r="M138" s="201" t="s">
        <v>1</v>
      </c>
      <c r="N138" s="202" t="s">
        <v>42</v>
      </c>
      <c r="O138" s="72"/>
      <c r="P138" s="203">
        <f>O138*H138</f>
        <v>0</v>
      </c>
      <c r="Q138" s="203">
        <v>1.3999999999999999E-4</v>
      </c>
      <c r="R138" s="203">
        <f>Q138*H138</f>
        <v>3.3599999999999997E-3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234</v>
      </c>
      <c r="AT138" s="205" t="s">
        <v>229</v>
      </c>
      <c r="AU138" s="205" t="s">
        <v>88</v>
      </c>
      <c r="AY138" s="18" t="s">
        <v>227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85</v>
      </c>
      <c r="BK138" s="206">
        <f>ROUND(I138*H138,2)</f>
        <v>0</v>
      </c>
      <c r="BL138" s="18" t="s">
        <v>234</v>
      </c>
      <c r="BM138" s="205" t="s">
        <v>1548</v>
      </c>
    </row>
    <row r="139" spans="1:65" s="13" customFormat="1" ht="11.25">
      <c r="B139" s="207"/>
      <c r="C139" s="208"/>
      <c r="D139" s="209" t="s">
        <v>236</v>
      </c>
      <c r="E139" s="210" t="s">
        <v>1</v>
      </c>
      <c r="F139" s="211" t="s">
        <v>2518</v>
      </c>
      <c r="G139" s="208"/>
      <c r="H139" s="212">
        <v>24</v>
      </c>
      <c r="I139" s="213"/>
      <c r="J139" s="208"/>
      <c r="K139" s="208"/>
      <c r="L139" s="214"/>
      <c r="M139" s="215"/>
      <c r="N139" s="216"/>
      <c r="O139" s="216"/>
      <c r="P139" s="216"/>
      <c r="Q139" s="216"/>
      <c r="R139" s="216"/>
      <c r="S139" s="216"/>
      <c r="T139" s="217"/>
      <c r="AT139" s="218" t="s">
        <v>236</v>
      </c>
      <c r="AU139" s="218" t="s">
        <v>88</v>
      </c>
      <c r="AV139" s="13" t="s">
        <v>88</v>
      </c>
      <c r="AW139" s="13" t="s">
        <v>32</v>
      </c>
      <c r="AX139" s="13" t="s">
        <v>85</v>
      </c>
      <c r="AY139" s="218" t="s">
        <v>227</v>
      </c>
    </row>
    <row r="140" spans="1:65" s="2" customFormat="1" ht="14.45" customHeight="1">
      <c r="A140" s="35"/>
      <c r="B140" s="36"/>
      <c r="C140" s="194" t="s">
        <v>261</v>
      </c>
      <c r="D140" s="194" t="s">
        <v>229</v>
      </c>
      <c r="E140" s="195" t="s">
        <v>272</v>
      </c>
      <c r="F140" s="196" t="s">
        <v>273</v>
      </c>
      <c r="G140" s="197" t="s">
        <v>274</v>
      </c>
      <c r="H140" s="198">
        <v>22.83</v>
      </c>
      <c r="I140" s="199"/>
      <c r="J140" s="200">
        <f>ROUND(I140*H140,2)</f>
        <v>0</v>
      </c>
      <c r="K140" s="196" t="s">
        <v>233</v>
      </c>
      <c r="L140" s="40"/>
      <c r="M140" s="201" t="s">
        <v>1</v>
      </c>
      <c r="N140" s="202" t="s">
        <v>42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234</v>
      </c>
      <c r="AT140" s="205" t="s">
        <v>229</v>
      </c>
      <c r="AU140" s="205" t="s">
        <v>88</v>
      </c>
      <c r="AY140" s="18" t="s">
        <v>227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85</v>
      </c>
      <c r="BK140" s="206">
        <f>ROUND(I140*H140,2)</f>
        <v>0</v>
      </c>
      <c r="BL140" s="18" t="s">
        <v>234</v>
      </c>
      <c r="BM140" s="205" t="s">
        <v>1550</v>
      </c>
    </row>
    <row r="141" spans="1:65" s="2" customFormat="1" ht="24.2" customHeight="1">
      <c r="A141" s="35"/>
      <c r="B141" s="36"/>
      <c r="C141" s="194" t="s">
        <v>266</v>
      </c>
      <c r="D141" s="194" t="s">
        <v>229</v>
      </c>
      <c r="E141" s="195" t="s">
        <v>277</v>
      </c>
      <c r="F141" s="196" t="s">
        <v>278</v>
      </c>
      <c r="G141" s="197" t="s">
        <v>274</v>
      </c>
      <c r="H141" s="198">
        <v>91.32</v>
      </c>
      <c r="I141" s="199"/>
      <c r="J141" s="200">
        <f>ROUND(I141*H141,2)</f>
        <v>0</v>
      </c>
      <c r="K141" s="196" t="s">
        <v>233</v>
      </c>
      <c r="L141" s="40"/>
      <c r="M141" s="201" t="s">
        <v>1</v>
      </c>
      <c r="N141" s="202" t="s">
        <v>42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234</v>
      </c>
      <c r="AT141" s="205" t="s">
        <v>229</v>
      </c>
      <c r="AU141" s="205" t="s">
        <v>88</v>
      </c>
      <c r="AY141" s="18" t="s">
        <v>227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85</v>
      </c>
      <c r="BK141" s="206">
        <f>ROUND(I141*H141,2)</f>
        <v>0</v>
      </c>
      <c r="BL141" s="18" t="s">
        <v>234</v>
      </c>
      <c r="BM141" s="205" t="s">
        <v>1551</v>
      </c>
    </row>
    <row r="142" spans="1:65" s="13" customFormat="1" ht="11.25">
      <c r="B142" s="207"/>
      <c r="C142" s="208"/>
      <c r="D142" s="209" t="s">
        <v>236</v>
      </c>
      <c r="E142" s="208"/>
      <c r="F142" s="211" t="s">
        <v>2535</v>
      </c>
      <c r="G142" s="208"/>
      <c r="H142" s="212">
        <v>91.32</v>
      </c>
      <c r="I142" s="213"/>
      <c r="J142" s="208"/>
      <c r="K142" s="208"/>
      <c r="L142" s="214"/>
      <c r="M142" s="215"/>
      <c r="N142" s="216"/>
      <c r="O142" s="216"/>
      <c r="P142" s="216"/>
      <c r="Q142" s="216"/>
      <c r="R142" s="216"/>
      <c r="S142" s="216"/>
      <c r="T142" s="217"/>
      <c r="AT142" s="218" t="s">
        <v>236</v>
      </c>
      <c r="AU142" s="218" t="s">
        <v>88</v>
      </c>
      <c r="AV142" s="13" t="s">
        <v>88</v>
      </c>
      <c r="AW142" s="13" t="s">
        <v>4</v>
      </c>
      <c r="AX142" s="13" t="s">
        <v>85</v>
      </c>
      <c r="AY142" s="218" t="s">
        <v>227</v>
      </c>
    </row>
    <row r="143" spans="1:65" s="2" customFormat="1" ht="14.45" customHeight="1">
      <c r="A143" s="35"/>
      <c r="B143" s="36"/>
      <c r="C143" s="194" t="s">
        <v>271</v>
      </c>
      <c r="D143" s="194" t="s">
        <v>229</v>
      </c>
      <c r="E143" s="195" t="s">
        <v>281</v>
      </c>
      <c r="F143" s="196" t="s">
        <v>282</v>
      </c>
      <c r="G143" s="197" t="s">
        <v>274</v>
      </c>
      <c r="H143" s="198">
        <v>22.83</v>
      </c>
      <c r="I143" s="199"/>
      <c r="J143" s="200">
        <f>ROUND(I143*H143,2)</f>
        <v>0</v>
      </c>
      <c r="K143" s="196" t="s">
        <v>249</v>
      </c>
      <c r="L143" s="40"/>
      <c r="M143" s="201" t="s">
        <v>1</v>
      </c>
      <c r="N143" s="202" t="s">
        <v>42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234</v>
      </c>
      <c r="AT143" s="205" t="s">
        <v>229</v>
      </c>
      <c r="AU143" s="205" t="s">
        <v>88</v>
      </c>
      <c r="AY143" s="18" t="s">
        <v>227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85</v>
      </c>
      <c r="BK143" s="206">
        <f>ROUND(I143*H143,2)</f>
        <v>0</v>
      </c>
      <c r="BL143" s="18" t="s">
        <v>234</v>
      </c>
      <c r="BM143" s="205" t="s">
        <v>1553</v>
      </c>
    </row>
    <row r="144" spans="1:65" s="2" customFormat="1" ht="24.2" customHeight="1">
      <c r="A144" s="35"/>
      <c r="B144" s="36"/>
      <c r="C144" s="194" t="s">
        <v>276</v>
      </c>
      <c r="D144" s="194" t="s">
        <v>229</v>
      </c>
      <c r="E144" s="195" t="s">
        <v>1554</v>
      </c>
      <c r="F144" s="196" t="s">
        <v>1555</v>
      </c>
      <c r="G144" s="197" t="s">
        <v>248</v>
      </c>
      <c r="H144" s="198">
        <v>16</v>
      </c>
      <c r="I144" s="199"/>
      <c r="J144" s="200">
        <f>ROUND(I144*H144,2)</f>
        <v>0</v>
      </c>
      <c r="K144" s="196" t="s">
        <v>233</v>
      </c>
      <c r="L144" s="40"/>
      <c r="M144" s="201" t="s">
        <v>1</v>
      </c>
      <c r="N144" s="202" t="s">
        <v>42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9.8000000000000004E-2</v>
      </c>
      <c r="T144" s="204">
        <f>S144*H144</f>
        <v>1.5680000000000001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234</v>
      </c>
      <c r="AT144" s="205" t="s">
        <v>229</v>
      </c>
      <c r="AU144" s="205" t="s">
        <v>88</v>
      </c>
      <c r="AY144" s="18" t="s">
        <v>227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85</v>
      </c>
      <c r="BK144" s="206">
        <f>ROUND(I144*H144,2)</f>
        <v>0</v>
      </c>
      <c r="BL144" s="18" t="s">
        <v>234</v>
      </c>
      <c r="BM144" s="205" t="s">
        <v>1556</v>
      </c>
    </row>
    <row r="145" spans="1:65" s="14" customFormat="1" ht="11.25">
      <c r="B145" s="219"/>
      <c r="C145" s="220"/>
      <c r="D145" s="209" t="s">
        <v>236</v>
      </c>
      <c r="E145" s="221" t="s">
        <v>1</v>
      </c>
      <c r="F145" s="222" t="s">
        <v>287</v>
      </c>
      <c r="G145" s="220"/>
      <c r="H145" s="221" t="s">
        <v>1</v>
      </c>
      <c r="I145" s="223"/>
      <c r="J145" s="220"/>
      <c r="K145" s="220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236</v>
      </c>
      <c r="AU145" s="228" t="s">
        <v>88</v>
      </c>
      <c r="AV145" s="14" t="s">
        <v>85</v>
      </c>
      <c r="AW145" s="14" t="s">
        <v>32</v>
      </c>
      <c r="AX145" s="14" t="s">
        <v>77</v>
      </c>
      <c r="AY145" s="228" t="s">
        <v>227</v>
      </c>
    </row>
    <row r="146" spans="1:65" s="14" customFormat="1" ht="11.25">
      <c r="B146" s="219"/>
      <c r="C146" s="220"/>
      <c r="D146" s="209" t="s">
        <v>236</v>
      </c>
      <c r="E146" s="221" t="s">
        <v>1</v>
      </c>
      <c r="F146" s="222" t="s">
        <v>2536</v>
      </c>
      <c r="G146" s="220"/>
      <c r="H146" s="221" t="s">
        <v>1</v>
      </c>
      <c r="I146" s="223"/>
      <c r="J146" s="220"/>
      <c r="K146" s="220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236</v>
      </c>
      <c r="AU146" s="228" t="s">
        <v>88</v>
      </c>
      <c r="AV146" s="14" t="s">
        <v>85</v>
      </c>
      <c r="AW146" s="14" t="s">
        <v>32</v>
      </c>
      <c r="AX146" s="14" t="s">
        <v>77</v>
      </c>
      <c r="AY146" s="228" t="s">
        <v>227</v>
      </c>
    </row>
    <row r="147" spans="1:65" s="13" customFormat="1" ht="11.25">
      <c r="B147" s="207"/>
      <c r="C147" s="208"/>
      <c r="D147" s="209" t="s">
        <v>236</v>
      </c>
      <c r="E147" s="210" t="s">
        <v>1</v>
      </c>
      <c r="F147" s="211" t="s">
        <v>2537</v>
      </c>
      <c r="G147" s="208"/>
      <c r="H147" s="212">
        <v>16</v>
      </c>
      <c r="I147" s="213"/>
      <c r="J147" s="208"/>
      <c r="K147" s="208"/>
      <c r="L147" s="214"/>
      <c r="M147" s="215"/>
      <c r="N147" s="216"/>
      <c r="O147" s="216"/>
      <c r="P147" s="216"/>
      <c r="Q147" s="216"/>
      <c r="R147" s="216"/>
      <c r="S147" s="216"/>
      <c r="T147" s="217"/>
      <c r="AT147" s="218" t="s">
        <v>236</v>
      </c>
      <c r="AU147" s="218" t="s">
        <v>88</v>
      </c>
      <c r="AV147" s="13" t="s">
        <v>88</v>
      </c>
      <c r="AW147" s="13" t="s">
        <v>32</v>
      </c>
      <c r="AX147" s="13" t="s">
        <v>77</v>
      </c>
      <c r="AY147" s="218" t="s">
        <v>227</v>
      </c>
    </row>
    <row r="148" spans="1:65" s="16" customFormat="1" ht="11.25">
      <c r="B148" s="240"/>
      <c r="C148" s="241"/>
      <c r="D148" s="209" t="s">
        <v>236</v>
      </c>
      <c r="E148" s="242" t="s">
        <v>1464</v>
      </c>
      <c r="F148" s="243" t="s">
        <v>290</v>
      </c>
      <c r="G148" s="241"/>
      <c r="H148" s="244">
        <v>16</v>
      </c>
      <c r="I148" s="245"/>
      <c r="J148" s="241"/>
      <c r="K148" s="241"/>
      <c r="L148" s="246"/>
      <c r="M148" s="247"/>
      <c r="N148" s="248"/>
      <c r="O148" s="248"/>
      <c r="P148" s="248"/>
      <c r="Q148" s="248"/>
      <c r="R148" s="248"/>
      <c r="S148" s="248"/>
      <c r="T148" s="249"/>
      <c r="AT148" s="250" t="s">
        <v>236</v>
      </c>
      <c r="AU148" s="250" t="s">
        <v>88</v>
      </c>
      <c r="AV148" s="16" t="s">
        <v>245</v>
      </c>
      <c r="AW148" s="16" t="s">
        <v>32</v>
      </c>
      <c r="AX148" s="16" t="s">
        <v>77</v>
      </c>
      <c r="AY148" s="250" t="s">
        <v>227</v>
      </c>
    </row>
    <row r="149" spans="1:65" s="15" customFormat="1" ht="11.25">
      <c r="B149" s="229"/>
      <c r="C149" s="230"/>
      <c r="D149" s="209" t="s">
        <v>236</v>
      </c>
      <c r="E149" s="231" t="s">
        <v>1</v>
      </c>
      <c r="F149" s="232" t="s">
        <v>244</v>
      </c>
      <c r="G149" s="230"/>
      <c r="H149" s="233">
        <v>16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236</v>
      </c>
      <c r="AU149" s="239" t="s">
        <v>88</v>
      </c>
      <c r="AV149" s="15" t="s">
        <v>234</v>
      </c>
      <c r="AW149" s="15" t="s">
        <v>32</v>
      </c>
      <c r="AX149" s="15" t="s">
        <v>85</v>
      </c>
      <c r="AY149" s="239" t="s">
        <v>227</v>
      </c>
    </row>
    <row r="150" spans="1:65" s="2" customFormat="1" ht="14.45" customHeight="1">
      <c r="A150" s="35"/>
      <c r="B150" s="36"/>
      <c r="C150" s="194" t="s">
        <v>8</v>
      </c>
      <c r="D150" s="194" t="s">
        <v>229</v>
      </c>
      <c r="E150" s="195" t="s">
        <v>1566</v>
      </c>
      <c r="F150" s="196" t="s">
        <v>1567</v>
      </c>
      <c r="G150" s="197" t="s">
        <v>232</v>
      </c>
      <c r="H150" s="198">
        <v>16</v>
      </c>
      <c r="I150" s="199"/>
      <c r="J150" s="200">
        <f>ROUND(I150*H150,2)</f>
        <v>0</v>
      </c>
      <c r="K150" s="196" t="s">
        <v>233</v>
      </c>
      <c r="L150" s="40"/>
      <c r="M150" s="201" t="s">
        <v>1</v>
      </c>
      <c r="N150" s="202" t="s">
        <v>42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234</v>
      </c>
      <c r="AT150" s="205" t="s">
        <v>229</v>
      </c>
      <c r="AU150" s="205" t="s">
        <v>88</v>
      </c>
      <c r="AY150" s="18" t="s">
        <v>227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85</v>
      </c>
      <c r="BK150" s="206">
        <f>ROUND(I150*H150,2)</f>
        <v>0</v>
      </c>
      <c r="BL150" s="18" t="s">
        <v>234</v>
      </c>
      <c r="BM150" s="205" t="s">
        <v>1568</v>
      </c>
    </row>
    <row r="151" spans="1:65" s="14" customFormat="1" ht="11.25">
      <c r="B151" s="219"/>
      <c r="C151" s="220"/>
      <c r="D151" s="209" t="s">
        <v>236</v>
      </c>
      <c r="E151" s="221" t="s">
        <v>1</v>
      </c>
      <c r="F151" s="222" t="s">
        <v>287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4" customFormat="1" ht="11.25">
      <c r="B152" s="219"/>
      <c r="C152" s="220"/>
      <c r="D152" s="209" t="s">
        <v>236</v>
      </c>
      <c r="E152" s="221" t="s">
        <v>1</v>
      </c>
      <c r="F152" s="222" t="s">
        <v>2536</v>
      </c>
      <c r="G152" s="220"/>
      <c r="H152" s="221" t="s">
        <v>1</v>
      </c>
      <c r="I152" s="223"/>
      <c r="J152" s="220"/>
      <c r="K152" s="220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236</v>
      </c>
      <c r="AU152" s="228" t="s">
        <v>88</v>
      </c>
      <c r="AV152" s="14" t="s">
        <v>85</v>
      </c>
      <c r="AW152" s="14" t="s">
        <v>32</v>
      </c>
      <c r="AX152" s="14" t="s">
        <v>77</v>
      </c>
      <c r="AY152" s="228" t="s">
        <v>227</v>
      </c>
    </row>
    <row r="153" spans="1:65" s="13" customFormat="1" ht="11.25">
      <c r="B153" s="207"/>
      <c r="C153" s="208"/>
      <c r="D153" s="209" t="s">
        <v>236</v>
      </c>
      <c r="E153" s="210" t="s">
        <v>1</v>
      </c>
      <c r="F153" s="211" t="s">
        <v>2538</v>
      </c>
      <c r="G153" s="208"/>
      <c r="H153" s="212">
        <v>16</v>
      </c>
      <c r="I153" s="213"/>
      <c r="J153" s="208"/>
      <c r="K153" s="208"/>
      <c r="L153" s="214"/>
      <c r="M153" s="215"/>
      <c r="N153" s="216"/>
      <c r="O153" s="216"/>
      <c r="P153" s="216"/>
      <c r="Q153" s="216"/>
      <c r="R153" s="216"/>
      <c r="S153" s="216"/>
      <c r="T153" s="217"/>
      <c r="AT153" s="218" t="s">
        <v>236</v>
      </c>
      <c r="AU153" s="218" t="s">
        <v>88</v>
      </c>
      <c r="AV153" s="13" t="s">
        <v>88</v>
      </c>
      <c r="AW153" s="13" t="s">
        <v>32</v>
      </c>
      <c r="AX153" s="13" t="s">
        <v>77</v>
      </c>
      <c r="AY153" s="218" t="s">
        <v>227</v>
      </c>
    </row>
    <row r="154" spans="1:65" s="15" customFormat="1" ht="11.25">
      <c r="B154" s="229"/>
      <c r="C154" s="230"/>
      <c r="D154" s="209" t="s">
        <v>236</v>
      </c>
      <c r="E154" s="231" t="s">
        <v>2517</v>
      </c>
      <c r="F154" s="232" t="s">
        <v>244</v>
      </c>
      <c r="G154" s="230"/>
      <c r="H154" s="233">
        <v>16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236</v>
      </c>
      <c r="AU154" s="239" t="s">
        <v>88</v>
      </c>
      <c r="AV154" s="15" t="s">
        <v>234</v>
      </c>
      <c r="AW154" s="15" t="s">
        <v>32</v>
      </c>
      <c r="AX154" s="15" t="s">
        <v>85</v>
      </c>
      <c r="AY154" s="239" t="s">
        <v>227</v>
      </c>
    </row>
    <row r="155" spans="1:65" s="2" customFormat="1" ht="24.2" customHeight="1">
      <c r="A155" s="35"/>
      <c r="B155" s="36"/>
      <c r="C155" s="194" t="s">
        <v>133</v>
      </c>
      <c r="D155" s="194" t="s">
        <v>229</v>
      </c>
      <c r="E155" s="195" t="s">
        <v>1122</v>
      </c>
      <c r="F155" s="196" t="s">
        <v>1123</v>
      </c>
      <c r="G155" s="197" t="s">
        <v>248</v>
      </c>
      <c r="H155" s="198">
        <v>24</v>
      </c>
      <c r="I155" s="199"/>
      <c r="J155" s="200">
        <f>ROUND(I155*H155,2)</f>
        <v>0</v>
      </c>
      <c r="K155" s="196" t="s">
        <v>249</v>
      </c>
      <c r="L155" s="40"/>
      <c r="M155" s="201" t="s">
        <v>1</v>
      </c>
      <c r="N155" s="202" t="s">
        <v>42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0.9</v>
      </c>
      <c r="T155" s="204">
        <f>S155*H155</f>
        <v>21.6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234</v>
      </c>
      <c r="AT155" s="205" t="s">
        <v>229</v>
      </c>
      <c r="AU155" s="205" t="s">
        <v>88</v>
      </c>
      <c r="AY155" s="18" t="s">
        <v>227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85</v>
      </c>
      <c r="BK155" s="206">
        <f>ROUND(I155*H155,2)</f>
        <v>0</v>
      </c>
      <c r="BL155" s="18" t="s">
        <v>234</v>
      </c>
      <c r="BM155" s="205" t="s">
        <v>2539</v>
      </c>
    </row>
    <row r="156" spans="1:65" s="14" customFormat="1" ht="11.25">
      <c r="B156" s="219"/>
      <c r="C156" s="220"/>
      <c r="D156" s="209" t="s">
        <v>236</v>
      </c>
      <c r="E156" s="221" t="s">
        <v>1</v>
      </c>
      <c r="F156" s="222" t="s">
        <v>2540</v>
      </c>
      <c r="G156" s="220"/>
      <c r="H156" s="221" t="s">
        <v>1</v>
      </c>
      <c r="I156" s="223"/>
      <c r="J156" s="220"/>
      <c r="K156" s="220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236</v>
      </c>
      <c r="AU156" s="228" t="s">
        <v>88</v>
      </c>
      <c r="AV156" s="14" t="s">
        <v>85</v>
      </c>
      <c r="AW156" s="14" t="s">
        <v>32</v>
      </c>
      <c r="AX156" s="14" t="s">
        <v>77</v>
      </c>
      <c r="AY156" s="228" t="s">
        <v>227</v>
      </c>
    </row>
    <row r="157" spans="1:65" s="14" customFormat="1" ht="11.25">
      <c r="B157" s="219"/>
      <c r="C157" s="220"/>
      <c r="D157" s="209" t="s">
        <v>236</v>
      </c>
      <c r="E157" s="221" t="s">
        <v>1</v>
      </c>
      <c r="F157" s="222" t="s">
        <v>2541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2542</v>
      </c>
      <c r="G158" s="208"/>
      <c r="H158" s="212">
        <v>12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77</v>
      </c>
      <c r="AY158" s="218" t="s">
        <v>227</v>
      </c>
    </row>
    <row r="159" spans="1:65" s="13" customFormat="1" ht="11.25">
      <c r="B159" s="207"/>
      <c r="C159" s="208"/>
      <c r="D159" s="209" t="s">
        <v>236</v>
      </c>
      <c r="E159" s="210" t="s">
        <v>1</v>
      </c>
      <c r="F159" s="211" t="s">
        <v>2543</v>
      </c>
      <c r="G159" s="208"/>
      <c r="H159" s="212">
        <v>6</v>
      </c>
      <c r="I159" s="213"/>
      <c r="J159" s="208"/>
      <c r="K159" s="208"/>
      <c r="L159" s="214"/>
      <c r="M159" s="215"/>
      <c r="N159" s="216"/>
      <c r="O159" s="216"/>
      <c r="P159" s="216"/>
      <c r="Q159" s="216"/>
      <c r="R159" s="216"/>
      <c r="S159" s="216"/>
      <c r="T159" s="217"/>
      <c r="AT159" s="218" t="s">
        <v>236</v>
      </c>
      <c r="AU159" s="218" t="s">
        <v>88</v>
      </c>
      <c r="AV159" s="13" t="s">
        <v>88</v>
      </c>
      <c r="AW159" s="13" t="s">
        <v>32</v>
      </c>
      <c r="AX159" s="13" t="s">
        <v>77</v>
      </c>
      <c r="AY159" s="218" t="s">
        <v>227</v>
      </c>
    </row>
    <row r="160" spans="1:65" s="16" customFormat="1" ht="11.25">
      <c r="B160" s="240"/>
      <c r="C160" s="241"/>
      <c r="D160" s="209" t="s">
        <v>236</v>
      </c>
      <c r="E160" s="242" t="s">
        <v>130</v>
      </c>
      <c r="F160" s="243" t="s">
        <v>290</v>
      </c>
      <c r="G160" s="241"/>
      <c r="H160" s="244">
        <v>18</v>
      </c>
      <c r="I160" s="245"/>
      <c r="J160" s="241"/>
      <c r="K160" s="241"/>
      <c r="L160" s="246"/>
      <c r="M160" s="247"/>
      <c r="N160" s="248"/>
      <c r="O160" s="248"/>
      <c r="P160" s="248"/>
      <c r="Q160" s="248"/>
      <c r="R160" s="248"/>
      <c r="S160" s="248"/>
      <c r="T160" s="249"/>
      <c r="AT160" s="250" t="s">
        <v>236</v>
      </c>
      <c r="AU160" s="250" t="s">
        <v>88</v>
      </c>
      <c r="AV160" s="16" t="s">
        <v>245</v>
      </c>
      <c r="AW160" s="16" t="s">
        <v>32</v>
      </c>
      <c r="AX160" s="16" t="s">
        <v>77</v>
      </c>
      <c r="AY160" s="250" t="s">
        <v>227</v>
      </c>
    </row>
    <row r="161" spans="1:65" s="14" customFormat="1" ht="11.25">
      <c r="B161" s="219"/>
      <c r="C161" s="220"/>
      <c r="D161" s="209" t="s">
        <v>236</v>
      </c>
      <c r="E161" s="221" t="s">
        <v>1</v>
      </c>
      <c r="F161" s="222" t="s">
        <v>2536</v>
      </c>
      <c r="G161" s="220"/>
      <c r="H161" s="221" t="s">
        <v>1</v>
      </c>
      <c r="I161" s="223"/>
      <c r="J161" s="220"/>
      <c r="K161" s="220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236</v>
      </c>
      <c r="AU161" s="228" t="s">
        <v>88</v>
      </c>
      <c r="AV161" s="14" t="s">
        <v>85</v>
      </c>
      <c r="AW161" s="14" t="s">
        <v>32</v>
      </c>
      <c r="AX161" s="14" t="s">
        <v>77</v>
      </c>
      <c r="AY161" s="228" t="s">
        <v>227</v>
      </c>
    </row>
    <row r="162" spans="1:65" s="13" customFormat="1" ht="11.25">
      <c r="B162" s="207"/>
      <c r="C162" s="208"/>
      <c r="D162" s="209" t="s">
        <v>236</v>
      </c>
      <c r="E162" s="210" t="s">
        <v>1</v>
      </c>
      <c r="F162" s="211" t="s">
        <v>2543</v>
      </c>
      <c r="G162" s="208"/>
      <c r="H162" s="212">
        <v>6</v>
      </c>
      <c r="I162" s="213"/>
      <c r="J162" s="208"/>
      <c r="K162" s="208"/>
      <c r="L162" s="214"/>
      <c r="M162" s="215"/>
      <c r="N162" s="216"/>
      <c r="O162" s="216"/>
      <c r="P162" s="216"/>
      <c r="Q162" s="216"/>
      <c r="R162" s="216"/>
      <c r="S162" s="216"/>
      <c r="T162" s="217"/>
      <c r="AT162" s="218" t="s">
        <v>236</v>
      </c>
      <c r="AU162" s="218" t="s">
        <v>88</v>
      </c>
      <c r="AV162" s="13" t="s">
        <v>88</v>
      </c>
      <c r="AW162" s="13" t="s">
        <v>32</v>
      </c>
      <c r="AX162" s="13" t="s">
        <v>77</v>
      </c>
      <c r="AY162" s="218" t="s">
        <v>227</v>
      </c>
    </row>
    <row r="163" spans="1:65" s="16" customFormat="1" ht="11.25">
      <c r="B163" s="240"/>
      <c r="C163" s="241"/>
      <c r="D163" s="209" t="s">
        <v>236</v>
      </c>
      <c r="E163" s="242" t="s">
        <v>1487</v>
      </c>
      <c r="F163" s="243" t="s">
        <v>290</v>
      </c>
      <c r="G163" s="241"/>
      <c r="H163" s="244">
        <v>6</v>
      </c>
      <c r="I163" s="245"/>
      <c r="J163" s="241"/>
      <c r="K163" s="241"/>
      <c r="L163" s="246"/>
      <c r="M163" s="247"/>
      <c r="N163" s="248"/>
      <c r="O163" s="248"/>
      <c r="P163" s="248"/>
      <c r="Q163" s="248"/>
      <c r="R163" s="248"/>
      <c r="S163" s="248"/>
      <c r="T163" s="249"/>
      <c r="AT163" s="250" t="s">
        <v>236</v>
      </c>
      <c r="AU163" s="250" t="s">
        <v>88</v>
      </c>
      <c r="AV163" s="16" t="s">
        <v>245</v>
      </c>
      <c r="AW163" s="16" t="s">
        <v>32</v>
      </c>
      <c r="AX163" s="16" t="s">
        <v>77</v>
      </c>
      <c r="AY163" s="250" t="s">
        <v>227</v>
      </c>
    </row>
    <row r="164" spans="1:65" s="15" customFormat="1" ht="11.25">
      <c r="B164" s="229"/>
      <c r="C164" s="230"/>
      <c r="D164" s="209" t="s">
        <v>236</v>
      </c>
      <c r="E164" s="231" t="s">
        <v>1</v>
      </c>
      <c r="F164" s="232" t="s">
        <v>244</v>
      </c>
      <c r="G164" s="230"/>
      <c r="H164" s="233">
        <v>24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236</v>
      </c>
      <c r="AU164" s="239" t="s">
        <v>88</v>
      </c>
      <c r="AV164" s="15" t="s">
        <v>234</v>
      </c>
      <c r="AW164" s="15" t="s">
        <v>32</v>
      </c>
      <c r="AX164" s="15" t="s">
        <v>85</v>
      </c>
      <c r="AY164" s="239" t="s">
        <v>227</v>
      </c>
    </row>
    <row r="165" spans="1:65" s="2" customFormat="1" ht="14.45" customHeight="1">
      <c r="A165" s="35"/>
      <c r="B165" s="36"/>
      <c r="C165" s="194" t="s">
        <v>291</v>
      </c>
      <c r="D165" s="194" t="s">
        <v>229</v>
      </c>
      <c r="E165" s="195" t="s">
        <v>322</v>
      </c>
      <c r="F165" s="196" t="s">
        <v>323</v>
      </c>
      <c r="G165" s="197" t="s">
        <v>232</v>
      </c>
      <c r="H165" s="198">
        <v>34</v>
      </c>
      <c r="I165" s="199"/>
      <c r="J165" s="200">
        <f>ROUND(I165*H165,2)</f>
        <v>0</v>
      </c>
      <c r="K165" s="196" t="s">
        <v>233</v>
      </c>
      <c r="L165" s="40"/>
      <c r="M165" s="201" t="s">
        <v>1</v>
      </c>
      <c r="N165" s="202" t="s">
        <v>42</v>
      </c>
      <c r="O165" s="72"/>
      <c r="P165" s="203">
        <f>O165*H165</f>
        <v>0</v>
      </c>
      <c r="Q165" s="203">
        <v>2.0000000000000002E-5</v>
      </c>
      <c r="R165" s="203">
        <f>Q165*H165</f>
        <v>6.8000000000000005E-4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234</v>
      </c>
      <c r="AT165" s="205" t="s">
        <v>229</v>
      </c>
      <c r="AU165" s="205" t="s">
        <v>88</v>
      </c>
      <c r="AY165" s="18" t="s">
        <v>227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85</v>
      </c>
      <c r="BK165" s="206">
        <f>ROUND(I165*H165,2)</f>
        <v>0</v>
      </c>
      <c r="BL165" s="18" t="s">
        <v>234</v>
      </c>
      <c r="BM165" s="205" t="s">
        <v>1628</v>
      </c>
    </row>
    <row r="166" spans="1:65" s="14" customFormat="1" ht="11.25">
      <c r="B166" s="219"/>
      <c r="C166" s="220"/>
      <c r="D166" s="209" t="s">
        <v>236</v>
      </c>
      <c r="E166" s="221" t="s">
        <v>1</v>
      </c>
      <c r="F166" s="222" t="s">
        <v>2540</v>
      </c>
      <c r="G166" s="220"/>
      <c r="H166" s="221" t="s">
        <v>1</v>
      </c>
      <c r="I166" s="223"/>
      <c r="J166" s="220"/>
      <c r="K166" s="220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236</v>
      </c>
      <c r="AU166" s="228" t="s">
        <v>88</v>
      </c>
      <c r="AV166" s="14" t="s">
        <v>85</v>
      </c>
      <c r="AW166" s="14" t="s">
        <v>32</v>
      </c>
      <c r="AX166" s="14" t="s">
        <v>77</v>
      </c>
      <c r="AY166" s="228" t="s">
        <v>227</v>
      </c>
    </row>
    <row r="167" spans="1:65" s="14" customFormat="1" ht="11.25">
      <c r="B167" s="219"/>
      <c r="C167" s="220"/>
      <c r="D167" s="209" t="s">
        <v>236</v>
      </c>
      <c r="E167" s="221" t="s">
        <v>1</v>
      </c>
      <c r="F167" s="222" t="s">
        <v>2541</v>
      </c>
      <c r="G167" s="220"/>
      <c r="H167" s="221" t="s">
        <v>1</v>
      </c>
      <c r="I167" s="223"/>
      <c r="J167" s="220"/>
      <c r="K167" s="220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236</v>
      </c>
      <c r="AU167" s="228" t="s">
        <v>88</v>
      </c>
      <c r="AV167" s="14" t="s">
        <v>85</v>
      </c>
      <c r="AW167" s="14" t="s">
        <v>32</v>
      </c>
      <c r="AX167" s="14" t="s">
        <v>77</v>
      </c>
      <c r="AY167" s="228" t="s">
        <v>227</v>
      </c>
    </row>
    <row r="168" spans="1:65" s="13" customFormat="1" ht="11.25">
      <c r="B168" s="207"/>
      <c r="C168" s="208"/>
      <c r="D168" s="209" t="s">
        <v>236</v>
      </c>
      <c r="E168" s="210" t="s">
        <v>1</v>
      </c>
      <c r="F168" s="211" t="s">
        <v>2544</v>
      </c>
      <c r="G168" s="208"/>
      <c r="H168" s="212">
        <v>14</v>
      </c>
      <c r="I168" s="213"/>
      <c r="J168" s="208"/>
      <c r="K168" s="208"/>
      <c r="L168" s="214"/>
      <c r="M168" s="215"/>
      <c r="N168" s="216"/>
      <c r="O168" s="216"/>
      <c r="P168" s="216"/>
      <c r="Q168" s="216"/>
      <c r="R168" s="216"/>
      <c r="S168" s="216"/>
      <c r="T168" s="217"/>
      <c r="AT168" s="218" t="s">
        <v>236</v>
      </c>
      <c r="AU168" s="218" t="s">
        <v>88</v>
      </c>
      <c r="AV168" s="13" t="s">
        <v>88</v>
      </c>
      <c r="AW168" s="13" t="s">
        <v>32</v>
      </c>
      <c r="AX168" s="13" t="s">
        <v>77</v>
      </c>
      <c r="AY168" s="218" t="s">
        <v>227</v>
      </c>
    </row>
    <row r="169" spans="1:65" s="13" customFormat="1" ht="11.25">
      <c r="B169" s="207"/>
      <c r="C169" s="208"/>
      <c r="D169" s="209" t="s">
        <v>236</v>
      </c>
      <c r="E169" s="210" t="s">
        <v>1</v>
      </c>
      <c r="F169" s="211" t="s">
        <v>2545</v>
      </c>
      <c r="G169" s="208"/>
      <c r="H169" s="212">
        <v>10</v>
      </c>
      <c r="I169" s="213"/>
      <c r="J169" s="208"/>
      <c r="K169" s="208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236</v>
      </c>
      <c r="AU169" s="218" t="s">
        <v>88</v>
      </c>
      <c r="AV169" s="13" t="s">
        <v>88</v>
      </c>
      <c r="AW169" s="13" t="s">
        <v>32</v>
      </c>
      <c r="AX169" s="13" t="s">
        <v>77</v>
      </c>
      <c r="AY169" s="218" t="s">
        <v>227</v>
      </c>
    </row>
    <row r="170" spans="1:65" s="16" customFormat="1" ht="11.25">
      <c r="B170" s="240"/>
      <c r="C170" s="241"/>
      <c r="D170" s="209" t="s">
        <v>236</v>
      </c>
      <c r="E170" s="242" t="s">
        <v>2518</v>
      </c>
      <c r="F170" s="243" t="s">
        <v>290</v>
      </c>
      <c r="G170" s="241"/>
      <c r="H170" s="244">
        <v>24</v>
      </c>
      <c r="I170" s="245"/>
      <c r="J170" s="241"/>
      <c r="K170" s="241"/>
      <c r="L170" s="246"/>
      <c r="M170" s="247"/>
      <c r="N170" s="248"/>
      <c r="O170" s="248"/>
      <c r="P170" s="248"/>
      <c r="Q170" s="248"/>
      <c r="R170" s="248"/>
      <c r="S170" s="248"/>
      <c r="T170" s="249"/>
      <c r="AT170" s="250" t="s">
        <v>236</v>
      </c>
      <c r="AU170" s="250" t="s">
        <v>88</v>
      </c>
      <c r="AV170" s="16" t="s">
        <v>245</v>
      </c>
      <c r="AW170" s="16" t="s">
        <v>32</v>
      </c>
      <c r="AX170" s="16" t="s">
        <v>77</v>
      </c>
      <c r="AY170" s="250" t="s">
        <v>227</v>
      </c>
    </row>
    <row r="171" spans="1:65" s="14" customFormat="1" ht="11.25">
      <c r="B171" s="219"/>
      <c r="C171" s="220"/>
      <c r="D171" s="209" t="s">
        <v>236</v>
      </c>
      <c r="E171" s="221" t="s">
        <v>1</v>
      </c>
      <c r="F171" s="222" t="s">
        <v>2536</v>
      </c>
      <c r="G171" s="220"/>
      <c r="H171" s="221" t="s">
        <v>1</v>
      </c>
      <c r="I171" s="223"/>
      <c r="J171" s="220"/>
      <c r="K171" s="220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236</v>
      </c>
      <c r="AU171" s="228" t="s">
        <v>88</v>
      </c>
      <c r="AV171" s="14" t="s">
        <v>85</v>
      </c>
      <c r="AW171" s="14" t="s">
        <v>32</v>
      </c>
      <c r="AX171" s="14" t="s">
        <v>77</v>
      </c>
      <c r="AY171" s="228" t="s">
        <v>227</v>
      </c>
    </row>
    <row r="172" spans="1:65" s="13" customFormat="1" ht="11.25">
      <c r="B172" s="207"/>
      <c r="C172" s="208"/>
      <c r="D172" s="209" t="s">
        <v>236</v>
      </c>
      <c r="E172" s="210" t="s">
        <v>1</v>
      </c>
      <c r="F172" s="211" t="s">
        <v>2545</v>
      </c>
      <c r="G172" s="208"/>
      <c r="H172" s="212">
        <v>10</v>
      </c>
      <c r="I172" s="213"/>
      <c r="J172" s="208"/>
      <c r="K172" s="208"/>
      <c r="L172" s="214"/>
      <c r="M172" s="215"/>
      <c r="N172" s="216"/>
      <c r="O172" s="216"/>
      <c r="P172" s="216"/>
      <c r="Q172" s="216"/>
      <c r="R172" s="216"/>
      <c r="S172" s="216"/>
      <c r="T172" s="217"/>
      <c r="AT172" s="218" t="s">
        <v>236</v>
      </c>
      <c r="AU172" s="218" t="s">
        <v>88</v>
      </c>
      <c r="AV172" s="13" t="s">
        <v>88</v>
      </c>
      <c r="AW172" s="13" t="s">
        <v>32</v>
      </c>
      <c r="AX172" s="13" t="s">
        <v>77</v>
      </c>
      <c r="AY172" s="218" t="s">
        <v>227</v>
      </c>
    </row>
    <row r="173" spans="1:65" s="16" customFormat="1" ht="11.25">
      <c r="B173" s="240"/>
      <c r="C173" s="241"/>
      <c r="D173" s="209" t="s">
        <v>236</v>
      </c>
      <c r="E173" s="242" t="s">
        <v>2546</v>
      </c>
      <c r="F173" s="243" t="s">
        <v>290</v>
      </c>
      <c r="G173" s="241"/>
      <c r="H173" s="244">
        <v>10</v>
      </c>
      <c r="I173" s="245"/>
      <c r="J173" s="241"/>
      <c r="K173" s="241"/>
      <c r="L173" s="246"/>
      <c r="M173" s="247"/>
      <c r="N173" s="248"/>
      <c r="O173" s="248"/>
      <c r="P173" s="248"/>
      <c r="Q173" s="248"/>
      <c r="R173" s="248"/>
      <c r="S173" s="248"/>
      <c r="T173" s="249"/>
      <c r="AT173" s="250" t="s">
        <v>236</v>
      </c>
      <c r="AU173" s="250" t="s">
        <v>88</v>
      </c>
      <c r="AV173" s="16" t="s">
        <v>245</v>
      </c>
      <c r="AW173" s="16" t="s">
        <v>32</v>
      </c>
      <c r="AX173" s="16" t="s">
        <v>77</v>
      </c>
      <c r="AY173" s="250" t="s">
        <v>227</v>
      </c>
    </row>
    <row r="174" spans="1:65" s="15" customFormat="1" ht="11.25">
      <c r="B174" s="229"/>
      <c r="C174" s="230"/>
      <c r="D174" s="209" t="s">
        <v>236</v>
      </c>
      <c r="E174" s="231" t="s">
        <v>1</v>
      </c>
      <c r="F174" s="232" t="s">
        <v>244</v>
      </c>
      <c r="G174" s="230"/>
      <c r="H174" s="233">
        <v>34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236</v>
      </c>
      <c r="AU174" s="239" t="s">
        <v>88</v>
      </c>
      <c r="AV174" s="15" t="s">
        <v>234</v>
      </c>
      <c r="AW174" s="15" t="s">
        <v>32</v>
      </c>
      <c r="AX174" s="15" t="s">
        <v>85</v>
      </c>
      <c r="AY174" s="239" t="s">
        <v>227</v>
      </c>
    </row>
    <row r="175" spans="1:65" s="2" customFormat="1" ht="14.45" customHeight="1">
      <c r="A175" s="35"/>
      <c r="B175" s="36"/>
      <c r="C175" s="194" t="s">
        <v>296</v>
      </c>
      <c r="D175" s="194" t="s">
        <v>229</v>
      </c>
      <c r="E175" s="195" t="s">
        <v>272</v>
      </c>
      <c r="F175" s="196" t="s">
        <v>273</v>
      </c>
      <c r="G175" s="197" t="s">
        <v>274</v>
      </c>
      <c r="H175" s="198">
        <v>23.167999999999999</v>
      </c>
      <c r="I175" s="199"/>
      <c r="J175" s="200">
        <f>ROUND(I175*H175,2)</f>
        <v>0</v>
      </c>
      <c r="K175" s="196" t="s">
        <v>233</v>
      </c>
      <c r="L175" s="40"/>
      <c r="M175" s="201" t="s">
        <v>1</v>
      </c>
      <c r="N175" s="202" t="s">
        <v>42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234</v>
      </c>
      <c r="AT175" s="205" t="s">
        <v>229</v>
      </c>
      <c r="AU175" s="205" t="s">
        <v>88</v>
      </c>
      <c r="AY175" s="18" t="s">
        <v>227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85</v>
      </c>
      <c r="BK175" s="206">
        <f>ROUND(I175*H175,2)</f>
        <v>0</v>
      </c>
      <c r="BL175" s="18" t="s">
        <v>234</v>
      </c>
      <c r="BM175" s="205" t="s">
        <v>1639</v>
      </c>
    </row>
    <row r="176" spans="1:65" s="2" customFormat="1" ht="24.2" customHeight="1">
      <c r="A176" s="35"/>
      <c r="B176" s="36"/>
      <c r="C176" s="194" t="s">
        <v>303</v>
      </c>
      <c r="D176" s="194" t="s">
        <v>229</v>
      </c>
      <c r="E176" s="195" t="s">
        <v>277</v>
      </c>
      <c r="F176" s="196" t="s">
        <v>278</v>
      </c>
      <c r="G176" s="197" t="s">
        <v>274</v>
      </c>
      <c r="H176" s="198">
        <v>92.671999999999997</v>
      </c>
      <c r="I176" s="199"/>
      <c r="J176" s="200">
        <f>ROUND(I176*H176,2)</f>
        <v>0</v>
      </c>
      <c r="K176" s="196" t="s">
        <v>233</v>
      </c>
      <c r="L176" s="40"/>
      <c r="M176" s="201" t="s">
        <v>1</v>
      </c>
      <c r="N176" s="202" t="s">
        <v>42</v>
      </c>
      <c r="O176" s="72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234</v>
      </c>
      <c r="AT176" s="205" t="s">
        <v>229</v>
      </c>
      <c r="AU176" s="205" t="s">
        <v>88</v>
      </c>
      <c r="AY176" s="18" t="s">
        <v>227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85</v>
      </c>
      <c r="BK176" s="206">
        <f>ROUND(I176*H176,2)</f>
        <v>0</v>
      </c>
      <c r="BL176" s="18" t="s">
        <v>234</v>
      </c>
      <c r="BM176" s="205" t="s">
        <v>1640</v>
      </c>
    </row>
    <row r="177" spans="1:65" s="13" customFormat="1" ht="11.25">
      <c r="B177" s="207"/>
      <c r="C177" s="208"/>
      <c r="D177" s="209" t="s">
        <v>236</v>
      </c>
      <c r="E177" s="208"/>
      <c r="F177" s="211" t="s">
        <v>2547</v>
      </c>
      <c r="G177" s="208"/>
      <c r="H177" s="212">
        <v>92.671999999999997</v>
      </c>
      <c r="I177" s="213"/>
      <c r="J177" s="208"/>
      <c r="K177" s="208"/>
      <c r="L177" s="214"/>
      <c r="M177" s="215"/>
      <c r="N177" s="216"/>
      <c r="O177" s="216"/>
      <c r="P177" s="216"/>
      <c r="Q177" s="216"/>
      <c r="R177" s="216"/>
      <c r="S177" s="216"/>
      <c r="T177" s="217"/>
      <c r="AT177" s="218" t="s">
        <v>236</v>
      </c>
      <c r="AU177" s="218" t="s">
        <v>88</v>
      </c>
      <c r="AV177" s="13" t="s">
        <v>88</v>
      </c>
      <c r="AW177" s="13" t="s">
        <v>4</v>
      </c>
      <c r="AX177" s="13" t="s">
        <v>85</v>
      </c>
      <c r="AY177" s="218" t="s">
        <v>227</v>
      </c>
    </row>
    <row r="178" spans="1:65" s="2" customFormat="1" ht="14.45" customHeight="1">
      <c r="A178" s="35"/>
      <c r="B178" s="36"/>
      <c r="C178" s="194" t="s">
        <v>307</v>
      </c>
      <c r="D178" s="194" t="s">
        <v>229</v>
      </c>
      <c r="E178" s="195" t="s">
        <v>336</v>
      </c>
      <c r="F178" s="196" t="s">
        <v>337</v>
      </c>
      <c r="G178" s="197" t="s">
        <v>274</v>
      </c>
      <c r="H178" s="198">
        <v>23.167999999999999</v>
      </c>
      <c r="I178" s="199"/>
      <c r="J178" s="200">
        <f>ROUND(I178*H178,2)</f>
        <v>0</v>
      </c>
      <c r="K178" s="196" t="s">
        <v>249</v>
      </c>
      <c r="L178" s="40"/>
      <c r="M178" s="201" t="s">
        <v>1</v>
      </c>
      <c r="N178" s="202" t="s">
        <v>42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234</v>
      </c>
      <c r="AT178" s="205" t="s">
        <v>229</v>
      </c>
      <c r="AU178" s="205" t="s">
        <v>88</v>
      </c>
      <c r="AY178" s="18" t="s">
        <v>227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85</v>
      </c>
      <c r="BK178" s="206">
        <f>ROUND(I178*H178,2)</f>
        <v>0</v>
      </c>
      <c r="BL178" s="18" t="s">
        <v>234</v>
      </c>
      <c r="BM178" s="205" t="s">
        <v>1642</v>
      </c>
    </row>
    <row r="179" spans="1:65" s="2" customFormat="1" ht="24.2" customHeight="1">
      <c r="A179" s="35"/>
      <c r="B179" s="36"/>
      <c r="C179" s="194" t="s">
        <v>321</v>
      </c>
      <c r="D179" s="194" t="s">
        <v>229</v>
      </c>
      <c r="E179" s="195" t="s">
        <v>364</v>
      </c>
      <c r="F179" s="196" t="s">
        <v>365</v>
      </c>
      <c r="G179" s="197" t="s">
        <v>232</v>
      </c>
      <c r="H179" s="198">
        <v>10</v>
      </c>
      <c r="I179" s="199"/>
      <c r="J179" s="200">
        <f>ROUND(I179*H179,2)</f>
        <v>0</v>
      </c>
      <c r="K179" s="196" t="s">
        <v>233</v>
      </c>
      <c r="L179" s="40"/>
      <c r="M179" s="201" t="s">
        <v>1</v>
      </c>
      <c r="N179" s="202" t="s">
        <v>42</v>
      </c>
      <c r="O179" s="72"/>
      <c r="P179" s="203">
        <f>O179*H179</f>
        <v>0</v>
      </c>
      <c r="Q179" s="203">
        <v>8.6800000000000002E-3</v>
      </c>
      <c r="R179" s="203">
        <f>Q179*H179</f>
        <v>8.6800000000000002E-2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234</v>
      </c>
      <c r="AT179" s="205" t="s">
        <v>229</v>
      </c>
      <c r="AU179" s="205" t="s">
        <v>88</v>
      </c>
      <c r="AY179" s="18" t="s">
        <v>227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85</v>
      </c>
      <c r="BK179" s="206">
        <f>ROUND(I179*H179,2)</f>
        <v>0</v>
      </c>
      <c r="BL179" s="18" t="s">
        <v>234</v>
      </c>
      <c r="BM179" s="205" t="s">
        <v>1647</v>
      </c>
    </row>
    <row r="180" spans="1:65" s="14" customFormat="1" ht="11.25">
      <c r="B180" s="219"/>
      <c r="C180" s="220"/>
      <c r="D180" s="209" t="s">
        <v>236</v>
      </c>
      <c r="E180" s="221" t="s">
        <v>1</v>
      </c>
      <c r="F180" s="222" t="s">
        <v>367</v>
      </c>
      <c r="G180" s="220"/>
      <c r="H180" s="221" t="s">
        <v>1</v>
      </c>
      <c r="I180" s="223"/>
      <c r="J180" s="220"/>
      <c r="K180" s="220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236</v>
      </c>
      <c r="AU180" s="228" t="s">
        <v>88</v>
      </c>
      <c r="AV180" s="14" t="s">
        <v>85</v>
      </c>
      <c r="AW180" s="14" t="s">
        <v>32</v>
      </c>
      <c r="AX180" s="14" t="s">
        <v>77</v>
      </c>
      <c r="AY180" s="228" t="s">
        <v>227</v>
      </c>
    </row>
    <row r="181" spans="1:65" s="13" customFormat="1" ht="11.25">
      <c r="B181" s="207"/>
      <c r="C181" s="208"/>
      <c r="D181" s="209" t="s">
        <v>236</v>
      </c>
      <c r="E181" s="210" t="s">
        <v>1</v>
      </c>
      <c r="F181" s="211" t="s">
        <v>2548</v>
      </c>
      <c r="G181" s="208"/>
      <c r="H181" s="212">
        <v>8</v>
      </c>
      <c r="I181" s="213"/>
      <c r="J181" s="208"/>
      <c r="K181" s="208"/>
      <c r="L181" s="214"/>
      <c r="M181" s="215"/>
      <c r="N181" s="216"/>
      <c r="O181" s="216"/>
      <c r="P181" s="216"/>
      <c r="Q181" s="216"/>
      <c r="R181" s="216"/>
      <c r="S181" s="216"/>
      <c r="T181" s="217"/>
      <c r="AT181" s="218" t="s">
        <v>236</v>
      </c>
      <c r="AU181" s="218" t="s">
        <v>88</v>
      </c>
      <c r="AV181" s="13" t="s">
        <v>88</v>
      </c>
      <c r="AW181" s="13" t="s">
        <v>32</v>
      </c>
      <c r="AX181" s="13" t="s">
        <v>77</v>
      </c>
      <c r="AY181" s="218" t="s">
        <v>227</v>
      </c>
    </row>
    <row r="182" spans="1:65" s="13" customFormat="1" ht="11.25">
      <c r="B182" s="207"/>
      <c r="C182" s="208"/>
      <c r="D182" s="209" t="s">
        <v>236</v>
      </c>
      <c r="E182" s="210" t="s">
        <v>1</v>
      </c>
      <c r="F182" s="211" t="s">
        <v>2549</v>
      </c>
      <c r="G182" s="208"/>
      <c r="H182" s="212">
        <v>2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5" customFormat="1" ht="11.25">
      <c r="B183" s="229"/>
      <c r="C183" s="230"/>
      <c r="D183" s="209" t="s">
        <v>236</v>
      </c>
      <c r="E183" s="231" t="s">
        <v>147</v>
      </c>
      <c r="F183" s="232" t="s">
        <v>244</v>
      </c>
      <c r="G183" s="230"/>
      <c r="H183" s="233">
        <v>10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236</v>
      </c>
      <c r="AU183" s="239" t="s">
        <v>88</v>
      </c>
      <c r="AV183" s="15" t="s">
        <v>234</v>
      </c>
      <c r="AW183" s="15" t="s">
        <v>32</v>
      </c>
      <c r="AX183" s="15" t="s">
        <v>85</v>
      </c>
      <c r="AY183" s="239" t="s">
        <v>227</v>
      </c>
    </row>
    <row r="184" spans="1:65" s="2" customFormat="1" ht="24.2" customHeight="1">
      <c r="A184" s="35"/>
      <c r="B184" s="36"/>
      <c r="C184" s="194" t="s">
        <v>330</v>
      </c>
      <c r="D184" s="194" t="s">
        <v>229</v>
      </c>
      <c r="E184" s="195" t="s">
        <v>372</v>
      </c>
      <c r="F184" s="196" t="s">
        <v>373</v>
      </c>
      <c r="G184" s="197" t="s">
        <v>232</v>
      </c>
      <c r="H184" s="198">
        <v>3</v>
      </c>
      <c r="I184" s="199"/>
      <c r="J184" s="200">
        <f>ROUND(I184*H184,2)</f>
        <v>0</v>
      </c>
      <c r="K184" s="196" t="s">
        <v>233</v>
      </c>
      <c r="L184" s="40"/>
      <c r="M184" s="201" t="s">
        <v>1</v>
      </c>
      <c r="N184" s="202" t="s">
        <v>42</v>
      </c>
      <c r="O184" s="72"/>
      <c r="P184" s="203">
        <f>O184*H184</f>
        <v>0</v>
      </c>
      <c r="Q184" s="203">
        <v>1.269E-2</v>
      </c>
      <c r="R184" s="203">
        <f>Q184*H184</f>
        <v>3.807E-2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234</v>
      </c>
      <c r="AT184" s="205" t="s">
        <v>229</v>
      </c>
      <c r="AU184" s="205" t="s">
        <v>88</v>
      </c>
      <c r="AY184" s="18" t="s">
        <v>227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85</v>
      </c>
      <c r="BK184" s="206">
        <f>ROUND(I184*H184,2)</f>
        <v>0</v>
      </c>
      <c r="BL184" s="18" t="s">
        <v>234</v>
      </c>
      <c r="BM184" s="205" t="s">
        <v>1654</v>
      </c>
    </row>
    <row r="185" spans="1:65" s="14" customFormat="1" ht="11.25">
      <c r="B185" s="219"/>
      <c r="C185" s="220"/>
      <c r="D185" s="209" t="s">
        <v>236</v>
      </c>
      <c r="E185" s="221" t="s">
        <v>1</v>
      </c>
      <c r="F185" s="222" t="s">
        <v>2550</v>
      </c>
      <c r="G185" s="220"/>
      <c r="H185" s="221" t="s">
        <v>1</v>
      </c>
      <c r="I185" s="223"/>
      <c r="J185" s="220"/>
      <c r="K185" s="220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236</v>
      </c>
      <c r="AU185" s="228" t="s">
        <v>88</v>
      </c>
      <c r="AV185" s="14" t="s">
        <v>85</v>
      </c>
      <c r="AW185" s="14" t="s">
        <v>32</v>
      </c>
      <c r="AX185" s="14" t="s">
        <v>77</v>
      </c>
      <c r="AY185" s="228" t="s">
        <v>227</v>
      </c>
    </row>
    <row r="186" spans="1:65" s="13" customFormat="1" ht="11.25">
      <c r="B186" s="207"/>
      <c r="C186" s="208"/>
      <c r="D186" s="209" t="s">
        <v>236</v>
      </c>
      <c r="E186" s="210" t="s">
        <v>1</v>
      </c>
      <c r="F186" s="211" t="s">
        <v>2551</v>
      </c>
      <c r="G186" s="208"/>
      <c r="H186" s="212">
        <v>3</v>
      </c>
      <c r="I186" s="213"/>
      <c r="J186" s="208"/>
      <c r="K186" s="208"/>
      <c r="L186" s="214"/>
      <c r="M186" s="215"/>
      <c r="N186" s="216"/>
      <c r="O186" s="216"/>
      <c r="P186" s="216"/>
      <c r="Q186" s="216"/>
      <c r="R186" s="216"/>
      <c r="S186" s="216"/>
      <c r="T186" s="217"/>
      <c r="AT186" s="218" t="s">
        <v>236</v>
      </c>
      <c r="AU186" s="218" t="s">
        <v>88</v>
      </c>
      <c r="AV186" s="13" t="s">
        <v>88</v>
      </c>
      <c r="AW186" s="13" t="s">
        <v>32</v>
      </c>
      <c r="AX186" s="13" t="s">
        <v>77</v>
      </c>
      <c r="AY186" s="218" t="s">
        <v>227</v>
      </c>
    </row>
    <row r="187" spans="1:65" s="15" customFormat="1" ht="11.25">
      <c r="B187" s="229"/>
      <c r="C187" s="230"/>
      <c r="D187" s="209" t="s">
        <v>236</v>
      </c>
      <c r="E187" s="231" t="s">
        <v>189</v>
      </c>
      <c r="F187" s="232" t="s">
        <v>244</v>
      </c>
      <c r="G187" s="230"/>
      <c r="H187" s="233">
        <v>3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236</v>
      </c>
      <c r="AU187" s="239" t="s">
        <v>88</v>
      </c>
      <c r="AV187" s="15" t="s">
        <v>234</v>
      </c>
      <c r="AW187" s="15" t="s">
        <v>32</v>
      </c>
      <c r="AX187" s="15" t="s">
        <v>85</v>
      </c>
      <c r="AY187" s="239" t="s">
        <v>227</v>
      </c>
    </row>
    <row r="188" spans="1:65" s="2" customFormat="1" ht="24.2" customHeight="1">
      <c r="A188" s="35"/>
      <c r="B188" s="36"/>
      <c r="C188" s="194" t="s">
        <v>332</v>
      </c>
      <c r="D188" s="194" t="s">
        <v>229</v>
      </c>
      <c r="E188" s="195" t="s">
        <v>389</v>
      </c>
      <c r="F188" s="196" t="s">
        <v>390</v>
      </c>
      <c r="G188" s="197" t="s">
        <v>232</v>
      </c>
      <c r="H188" s="198">
        <v>8</v>
      </c>
      <c r="I188" s="199"/>
      <c r="J188" s="200">
        <f>ROUND(I188*H188,2)</f>
        <v>0</v>
      </c>
      <c r="K188" s="196" t="s">
        <v>233</v>
      </c>
      <c r="L188" s="40"/>
      <c r="M188" s="201" t="s">
        <v>1</v>
      </c>
      <c r="N188" s="202" t="s">
        <v>42</v>
      </c>
      <c r="O188" s="72"/>
      <c r="P188" s="203">
        <f>O188*H188</f>
        <v>0</v>
      </c>
      <c r="Q188" s="203">
        <v>3.6900000000000002E-2</v>
      </c>
      <c r="R188" s="203">
        <f>Q188*H188</f>
        <v>0.29520000000000002</v>
      </c>
      <c r="S188" s="203">
        <v>0</v>
      </c>
      <c r="T188" s="20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234</v>
      </c>
      <c r="AT188" s="205" t="s">
        <v>229</v>
      </c>
      <c r="AU188" s="205" t="s">
        <v>88</v>
      </c>
      <c r="AY188" s="18" t="s">
        <v>227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8" t="s">
        <v>85</v>
      </c>
      <c r="BK188" s="206">
        <f>ROUND(I188*H188,2)</f>
        <v>0</v>
      </c>
      <c r="BL188" s="18" t="s">
        <v>234</v>
      </c>
      <c r="BM188" s="205" t="s">
        <v>1663</v>
      </c>
    </row>
    <row r="189" spans="1:65" s="14" customFormat="1" ht="11.25">
      <c r="B189" s="219"/>
      <c r="C189" s="220"/>
      <c r="D189" s="209" t="s">
        <v>236</v>
      </c>
      <c r="E189" s="221" t="s">
        <v>1</v>
      </c>
      <c r="F189" s="222" t="s">
        <v>392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88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2548</v>
      </c>
      <c r="G190" s="208"/>
      <c r="H190" s="212">
        <v>8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77</v>
      </c>
      <c r="AY190" s="218" t="s">
        <v>227</v>
      </c>
    </row>
    <row r="191" spans="1:65" s="15" customFormat="1" ht="11.25">
      <c r="B191" s="229"/>
      <c r="C191" s="230"/>
      <c r="D191" s="209" t="s">
        <v>236</v>
      </c>
      <c r="E191" s="231" t="s">
        <v>135</v>
      </c>
      <c r="F191" s="232" t="s">
        <v>244</v>
      </c>
      <c r="G191" s="230"/>
      <c r="H191" s="233">
        <v>8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236</v>
      </c>
      <c r="AU191" s="239" t="s">
        <v>88</v>
      </c>
      <c r="AV191" s="15" t="s">
        <v>234</v>
      </c>
      <c r="AW191" s="15" t="s">
        <v>32</v>
      </c>
      <c r="AX191" s="15" t="s">
        <v>85</v>
      </c>
      <c r="AY191" s="239" t="s">
        <v>227</v>
      </c>
    </row>
    <row r="192" spans="1:65" s="2" customFormat="1" ht="24.2" customHeight="1">
      <c r="A192" s="35"/>
      <c r="B192" s="36"/>
      <c r="C192" s="194" t="s">
        <v>335</v>
      </c>
      <c r="D192" s="194" t="s">
        <v>229</v>
      </c>
      <c r="E192" s="195" t="s">
        <v>400</v>
      </c>
      <c r="F192" s="196" t="s">
        <v>401</v>
      </c>
      <c r="G192" s="197" t="s">
        <v>402</v>
      </c>
      <c r="H192" s="198">
        <v>40.380000000000003</v>
      </c>
      <c r="I192" s="199"/>
      <c r="J192" s="200">
        <f>ROUND(I192*H192,2)</f>
        <v>0</v>
      </c>
      <c r="K192" s="196" t="s">
        <v>233</v>
      </c>
      <c r="L192" s="40"/>
      <c r="M192" s="201" t="s">
        <v>1</v>
      </c>
      <c r="N192" s="202" t="s">
        <v>42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234</v>
      </c>
      <c r="AT192" s="205" t="s">
        <v>229</v>
      </c>
      <c r="AU192" s="205" t="s">
        <v>88</v>
      </c>
      <c r="AY192" s="18" t="s">
        <v>227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85</v>
      </c>
      <c r="BK192" s="206">
        <f>ROUND(I192*H192,2)</f>
        <v>0</v>
      </c>
      <c r="BL192" s="18" t="s">
        <v>234</v>
      </c>
      <c r="BM192" s="205" t="s">
        <v>1672</v>
      </c>
    </row>
    <row r="193" spans="1:65" s="13" customFormat="1" ht="11.25">
      <c r="B193" s="207"/>
      <c r="C193" s="208"/>
      <c r="D193" s="209" t="s">
        <v>236</v>
      </c>
      <c r="E193" s="210" t="s">
        <v>1</v>
      </c>
      <c r="F193" s="211" t="s">
        <v>404</v>
      </c>
      <c r="G193" s="208"/>
      <c r="H193" s="212">
        <v>20.399999999999999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3" customFormat="1" ht="11.25">
      <c r="B194" s="207"/>
      <c r="C194" s="208"/>
      <c r="D194" s="209" t="s">
        <v>236</v>
      </c>
      <c r="E194" s="210" t="s">
        <v>1</v>
      </c>
      <c r="F194" s="211" t="s">
        <v>405</v>
      </c>
      <c r="G194" s="208"/>
      <c r="H194" s="212">
        <v>7.98</v>
      </c>
      <c r="I194" s="213"/>
      <c r="J194" s="208"/>
      <c r="K194" s="208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236</v>
      </c>
      <c r="AU194" s="218" t="s">
        <v>88</v>
      </c>
      <c r="AV194" s="13" t="s">
        <v>88</v>
      </c>
      <c r="AW194" s="13" t="s">
        <v>32</v>
      </c>
      <c r="AX194" s="13" t="s">
        <v>77</v>
      </c>
      <c r="AY194" s="218" t="s">
        <v>227</v>
      </c>
    </row>
    <row r="195" spans="1:65" s="13" customFormat="1" ht="11.25">
      <c r="B195" s="207"/>
      <c r="C195" s="208"/>
      <c r="D195" s="209" t="s">
        <v>236</v>
      </c>
      <c r="E195" s="210" t="s">
        <v>1</v>
      </c>
      <c r="F195" s="211" t="s">
        <v>406</v>
      </c>
      <c r="G195" s="208"/>
      <c r="H195" s="212">
        <v>12</v>
      </c>
      <c r="I195" s="213"/>
      <c r="J195" s="208"/>
      <c r="K195" s="208"/>
      <c r="L195" s="214"/>
      <c r="M195" s="215"/>
      <c r="N195" s="216"/>
      <c r="O195" s="216"/>
      <c r="P195" s="216"/>
      <c r="Q195" s="216"/>
      <c r="R195" s="216"/>
      <c r="S195" s="216"/>
      <c r="T195" s="217"/>
      <c r="AT195" s="218" t="s">
        <v>236</v>
      </c>
      <c r="AU195" s="218" t="s">
        <v>88</v>
      </c>
      <c r="AV195" s="13" t="s">
        <v>88</v>
      </c>
      <c r="AW195" s="13" t="s">
        <v>32</v>
      </c>
      <c r="AX195" s="13" t="s">
        <v>77</v>
      </c>
      <c r="AY195" s="218" t="s">
        <v>227</v>
      </c>
    </row>
    <row r="196" spans="1:65" s="15" customFormat="1" ht="11.25">
      <c r="B196" s="229"/>
      <c r="C196" s="230"/>
      <c r="D196" s="209" t="s">
        <v>236</v>
      </c>
      <c r="E196" s="231" t="s">
        <v>155</v>
      </c>
      <c r="F196" s="232" t="s">
        <v>244</v>
      </c>
      <c r="G196" s="230"/>
      <c r="H196" s="233">
        <v>40.380000000000003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236</v>
      </c>
      <c r="AU196" s="239" t="s">
        <v>88</v>
      </c>
      <c r="AV196" s="15" t="s">
        <v>234</v>
      </c>
      <c r="AW196" s="15" t="s">
        <v>32</v>
      </c>
      <c r="AX196" s="15" t="s">
        <v>85</v>
      </c>
      <c r="AY196" s="239" t="s">
        <v>227</v>
      </c>
    </row>
    <row r="197" spans="1:65" s="2" customFormat="1" ht="24.2" customHeight="1">
      <c r="A197" s="35"/>
      <c r="B197" s="36"/>
      <c r="C197" s="194" t="s">
        <v>339</v>
      </c>
      <c r="D197" s="194" t="s">
        <v>229</v>
      </c>
      <c r="E197" s="195" t="s">
        <v>409</v>
      </c>
      <c r="F197" s="196" t="s">
        <v>410</v>
      </c>
      <c r="G197" s="197" t="s">
        <v>402</v>
      </c>
      <c r="H197" s="198">
        <v>32.304000000000002</v>
      </c>
      <c r="I197" s="199"/>
      <c r="J197" s="200">
        <f>ROUND(I197*H197,2)</f>
        <v>0</v>
      </c>
      <c r="K197" s="196" t="s">
        <v>233</v>
      </c>
      <c r="L197" s="40"/>
      <c r="M197" s="201" t="s">
        <v>1</v>
      </c>
      <c r="N197" s="202" t="s">
        <v>42</v>
      </c>
      <c r="O197" s="72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234</v>
      </c>
      <c r="AT197" s="205" t="s">
        <v>229</v>
      </c>
      <c r="AU197" s="205" t="s">
        <v>88</v>
      </c>
      <c r="AY197" s="18" t="s">
        <v>227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8" t="s">
        <v>85</v>
      </c>
      <c r="BK197" s="206">
        <f>ROUND(I197*H197,2)</f>
        <v>0</v>
      </c>
      <c r="BL197" s="18" t="s">
        <v>234</v>
      </c>
      <c r="BM197" s="205" t="s">
        <v>1674</v>
      </c>
    </row>
    <row r="198" spans="1:65" s="14" customFormat="1" ht="11.25">
      <c r="B198" s="219"/>
      <c r="C198" s="220"/>
      <c r="D198" s="209" t="s">
        <v>236</v>
      </c>
      <c r="E198" s="221" t="s">
        <v>1</v>
      </c>
      <c r="F198" s="222" t="s">
        <v>412</v>
      </c>
      <c r="G198" s="220"/>
      <c r="H198" s="221" t="s">
        <v>1</v>
      </c>
      <c r="I198" s="223"/>
      <c r="J198" s="220"/>
      <c r="K198" s="220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236</v>
      </c>
      <c r="AU198" s="228" t="s">
        <v>88</v>
      </c>
      <c r="AV198" s="14" t="s">
        <v>85</v>
      </c>
      <c r="AW198" s="14" t="s">
        <v>32</v>
      </c>
      <c r="AX198" s="14" t="s">
        <v>77</v>
      </c>
      <c r="AY198" s="22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413</v>
      </c>
      <c r="G199" s="208"/>
      <c r="H199" s="212">
        <v>32.304000000000002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85</v>
      </c>
      <c r="AY199" s="218" t="s">
        <v>227</v>
      </c>
    </row>
    <row r="200" spans="1:65" s="2" customFormat="1" ht="24.2" customHeight="1">
      <c r="A200" s="35"/>
      <c r="B200" s="36"/>
      <c r="C200" s="194" t="s">
        <v>7</v>
      </c>
      <c r="D200" s="194" t="s">
        <v>229</v>
      </c>
      <c r="E200" s="195" t="s">
        <v>415</v>
      </c>
      <c r="F200" s="196" t="s">
        <v>416</v>
      </c>
      <c r="G200" s="197" t="s">
        <v>402</v>
      </c>
      <c r="H200" s="198">
        <v>8.0760000000000005</v>
      </c>
      <c r="I200" s="199"/>
      <c r="J200" s="200">
        <f>ROUND(I200*H200,2)</f>
        <v>0</v>
      </c>
      <c r="K200" s="196" t="s">
        <v>233</v>
      </c>
      <c r="L200" s="40"/>
      <c r="M200" s="201" t="s">
        <v>1</v>
      </c>
      <c r="N200" s="202" t="s">
        <v>42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234</v>
      </c>
      <c r="AT200" s="205" t="s">
        <v>229</v>
      </c>
      <c r="AU200" s="205" t="s">
        <v>88</v>
      </c>
      <c r="AY200" s="18" t="s">
        <v>227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85</v>
      </c>
      <c r="BK200" s="206">
        <f>ROUND(I200*H200,2)</f>
        <v>0</v>
      </c>
      <c r="BL200" s="18" t="s">
        <v>234</v>
      </c>
      <c r="BM200" s="205" t="s">
        <v>1675</v>
      </c>
    </row>
    <row r="201" spans="1:65" s="13" customFormat="1" ht="11.25">
      <c r="B201" s="207"/>
      <c r="C201" s="208"/>
      <c r="D201" s="209" t="s">
        <v>236</v>
      </c>
      <c r="E201" s="210" t="s">
        <v>1</v>
      </c>
      <c r="F201" s="211" t="s">
        <v>418</v>
      </c>
      <c r="G201" s="208"/>
      <c r="H201" s="212">
        <v>8.0760000000000005</v>
      </c>
      <c r="I201" s="213"/>
      <c r="J201" s="208"/>
      <c r="K201" s="208"/>
      <c r="L201" s="214"/>
      <c r="M201" s="215"/>
      <c r="N201" s="216"/>
      <c r="O201" s="216"/>
      <c r="P201" s="216"/>
      <c r="Q201" s="216"/>
      <c r="R201" s="216"/>
      <c r="S201" s="216"/>
      <c r="T201" s="217"/>
      <c r="AT201" s="218" t="s">
        <v>236</v>
      </c>
      <c r="AU201" s="218" t="s">
        <v>88</v>
      </c>
      <c r="AV201" s="13" t="s">
        <v>88</v>
      </c>
      <c r="AW201" s="13" t="s">
        <v>32</v>
      </c>
      <c r="AX201" s="13" t="s">
        <v>85</v>
      </c>
      <c r="AY201" s="218" t="s">
        <v>227</v>
      </c>
    </row>
    <row r="202" spans="1:65" s="2" customFormat="1" ht="24.2" customHeight="1">
      <c r="A202" s="35"/>
      <c r="B202" s="36"/>
      <c r="C202" s="194" t="s">
        <v>349</v>
      </c>
      <c r="D202" s="194" t="s">
        <v>229</v>
      </c>
      <c r="E202" s="195" t="s">
        <v>2552</v>
      </c>
      <c r="F202" s="196" t="s">
        <v>2553</v>
      </c>
      <c r="G202" s="197" t="s">
        <v>402</v>
      </c>
      <c r="H202" s="198">
        <v>43.152000000000001</v>
      </c>
      <c r="I202" s="199"/>
      <c r="J202" s="200">
        <f>ROUND(I202*H202,2)</f>
        <v>0</v>
      </c>
      <c r="K202" s="196" t="s">
        <v>233</v>
      </c>
      <c r="L202" s="40"/>
      <c r="M202" s="201" t="s">
        <v>1</v>
      </c>
      <c r="N202" s="202" t="s">
        <v>42</v>
      </c>
      <c r="O202" s="72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234</v>
      </c>
      <c r="AT202" s="205" t="s">
        <v>229</v>
      </c>
      <c r="AU202" s="205" t="s">
        <v>88</v>
      </c>
      <c r="AY202" s="18" t="s">
        <v>227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85</v>
      </c>
      <c r="BK202" s="206">
        <f>ROUND(I202*H202,2)</f>
        <v>0</v>
      </c>
      <c r="BL202" s="18" t="s">
        <v>234</v>
      </c>
      <c r="BM202" s="205" t="s">
        <v>1676</v>
      </c>
    </row>
    <row r="203" spans="1:65" s="14" customFormat="1" ht="11.25">
      <c r="B203" s="219"/>
      <c r="C203" s="220"/>
      <c r="D203" s="209" t="s">
        <v>236</v>
      </c>
      <c r="E203" s="221" t="s">
        <v>1</v>
      </c>
      <c r="F203" s="222" t="s">
        <v>2541</v>
      </c>
      <c r="G203" s="220"/>
      <c r="H203" s="221" t="s">
        <v>1</v>
      </c>
      <c r="I203" s="223"/>
      <c r="J203" s="220"/>
      <c r="K203" s="220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236</v>
      </c>
      <c r="AU203" s="228" t="s">
        <v>88</v>
      </c>
      <c r="AV203" s="14" t="s">
        <v>85</v>
      </c>
      <c r="AW203" s="14" t="s">
        <v>32</v>
      </c>
      <c r="AX203" s="14" t="s">
        <v>77</v>
      </c>
      <c r="AY203" s="228" t="s">
        <v>227</v>
      </c>
    </row>
    <row r="204" spans="1:65" s="13" customFormat="1" ht="11.25">
      <c r="B204" s="207"/>
      <c r="C204" s="208"/>
      <c r="D204" s="209" t="s">
        <v>236</v>
      </c>
      <c r="E204" s="210" t="s">
        <v>1</v>
      </c>
      <c r="F204" s="211" t="s">
        <v>2554</v>
      </c>
      <c r="G204" s="208"/>
      <c r="H204" s="212">
        <v>32.159999999999997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32</v>
      </c>
      <c r="AX204" s="13" t="s">
        <v>77</v>
      </c>
      <c r="AY204" s="218" t="s">
        <v>227</v>
      </c>
    </row>
    <row r="205" spans="1:65" s="13" customFormat="1" ht="11.25">
      <c r="B205" s="207"/>
      <c r="C205" s="208"/>
      <c r="D205" s="209" t="s">
        <v>236</v>
      </c>
      <c r="E205" s="210" t="s">
        <v>1</v>
      </c>
      <c r="F205" s="211" t="s">
        <v>2555</v>
      </c>
      <c r="G205" s="208"/>
      <c r="H205" s="212">
        <v>17.46</v>
      </c>
      <c r="I205" s="213"/>
      <c r="J205" s="208"/>
      <c r="K205" s="208"/>
      <c r="L205" s="214"/>
      <c r="M205" s="215"/>
      <c r="N205" s="216"/>
      <c r="O205" s="216"/>
      <c r="P205" s="216"/>
      <c r="Q205" s="216"/>
      <c r="R205" s="216"/>
      <c r="S205" s="216"/>
      <c r="T205" s="217"/>
      <c r="AT205" s="218" t="s">
        <v>236</v>
      </c>
      <c r="AU205" s="218" t="s">
        <v>88</v>
      </c>
      <c r="AV205" s="13" t="s">
        <v>88</v>
      </c>
      <c r="AW205" s="13" t="s">
        <v>32</v>
      </c>
      <c r="AX205" s="13" t="s">
        <v>77</v>
      </c>
      <c r="AY205" s="218" t="s">
        <v>227</v>
      </c>
    </row>
    <row r="206" spans="1:65" s="14" customFormat="1" ht="11.25">
      <c r="B206" s="219"/>
      <c r="C206" s="220"/>
      <c r="D206" s="209" t="s">
        <v>236</v>
      </c>
      <c r="E206" s="221" t="s">
        <v>1</v>
      </c>
      <c r="F206" s="222" t="s">
        <v>2536</v>
      </c>
      <c r="G206" s="220"/>
      <c r="H206" s="221" t="s">
        <v>1</v>
      </c>
      <c r="I206" s="223"/>
      <c r="J206" s="220"/>
      <c r="K206" s="220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236</v>
      </c>
      <c r="AU206" s="228" t="s">
        <v>88</v>
      </c>
      <c r="AV206" s="14" t="s">
        <v>85</v>
      </c>
      <c r="AW206" s="14" t="s">
        <v>32</v>
      </c>
      <c r="AX206" s="14" t="s">
        <v>77</v>
      </c>
      <c r="AY206" s="228" t="s">
        <v>227</v>
      </c>
    </row>
    <row r="207" spans="1:65" s="13" customFormat="1" ht="11.25">
      <c r="B207" s="207"/>
      <c r="C207" s="208"/>
      <c r="D207" s="209" t="s">
        <v>236</v>
      </c>
      <c r="E207" s="210" t="s">
        <v>1</v>
      </c>
      <c r="F207" s="211" t="s">
        <v>2556</v>
      </c>
      <c r="G207" s="208"/>
      <c r="H207" s="212">
        <v>48.8</v>
      </c>
      <c r="I207" s="213"/>
      <c r="J207" s="208"/>
      <c r="K207" s="208"/>
      <c r="L207" s="214"/>
      <c r="M207" s="215"/>
      <c r="N207" s="216"/>
      <c r="O207" s="216"/>
      <c r="P207" s="216"/>
      <c r="Q207" s="216"/>
      <c r="R207" s="216"/>
      <c r="S207" s="216"/>
      <c r="T207" s="217"/>
      <c r="AT207" s="218" t="s">
        <v>236</v>
      </c>
      <c r="AU207" s="218" t="s">
        <v>88</v>
      </c>
      <c r="AV207" s="13" t="s">
        <v>88</v>
      </c>
      <c r="AW207" s="13" t="s">
        <v>32</v>
      </c>
      <c r="AX207" s="13" t="s">
        <v>77</v>
      </c>
      <c r="AY207" s="218" t="s">
        <v>227</v>
      </c>
    </row>
    <row r="208" spans="1:65" s="13" customFormat="1" ht="11.25">
      <c r="B208" s="207"/>
      <c r="C208" s="208"/>
      <c r="D208" s="209" t="s">
        <v>236</v>
      </c>
      <c r="E208" s="210" t="s">
        <v>1</v>
      </c>
      <c r="F208" s="211" t="s">
        <v>2557</v>
      </c>
      <c r="G208" s="208"/>
      <c r="H208" s="212">
        <v>17.7</v>
      </c>
      <c r="I208" s="213"/>
      <c r="J208" s="208"/>
      <c r="K208" s="208"/>
      <c r="L208" s="214"/>
      <c r="M208" s="215"/>
      <c r="N208" s="216"/>
      <c r="O208" s="216"/>
      <c r="P208" s="216"/>
      <c r="Q208" s="216"/>
      <c r="R208" s="216"/>
      <c r="S208" s="216"/>
      <c r="T208" s="217"/>
      <c r="AT208" s="218" t="s">
        <v>236</v>
      </c>
      <c r="AU208" s="218" t="s">
        <v>88</v>
      </c>
      <c r="AV208" s="13" t="s">
        <v>88</v>
      </c>
      <c r="AW208" s="13" t="s">
        <v>32</v>
      </c>
      <c r="AX208" s="13" t="s">
        <v>77</v>
      </c>
      <c r="AY208" s="218" t="s">
        <v>227</v>
      </c>
    </row>
    <row r="209" spans="1:65" s="16" customFormat="1" ht="11.25">
      <c r="B209" s="240"/>
      <c r="C209" s="241"/>
      <c r="D209" s="209" t="s">
        <v>236</v>
      </c>
      <c r="E209" s="242" t="s">
        <v>153</v>
      </c>
      <c r="F209" s="243" t="s">
        <v>290</v>
      </c>
      <c r="G209" s="241"/>
      <c r="H209" s="244">
        <v>116.12</v>
      </c>
      <c r="I209" s="245"/>
      <c r="J209" s="241"/>
      <c r="K209" s="241"/>
      <c r="L209" s="246"/>
      <c r="M209" s="247"/>
      <c r="N209" s="248"/>
      <c r="O209" s="248"/>
      <c r="P209" s="248"/>
      <c r="Q209" s="248"/>
      <c r="R209" s="248"/>
      <c r="S209" s="248"/>
      <c r="T209" s="249"/>
      <c r="AT209" s="250" t="s">
        <v>236</v>
      </c>
      <c r="AU209" s="250" t="s">
        <v>88</v>
      </c>
      <c r="AV209" s="16" t="s">
        <v>245</v>
      </c>
      <c r="AW209" s="16" t="s">
        <v>32</v>
      </c>
      <c r="AX209" s="16" t="s">
        <v>77</v>
      </c>
      <c r="AY209" s="250" t="s">
        <v>227</v>
      </c>
    </row>
    <row r="210" spans="1:65" s="14" customFormat="1" ht="11.25">
      <c r="B210" s="219"/>
      <c r="C210" s="220"/>
      <c r="D210" s="209" t="s">
        <v>236</v>
      </c>
      <c r="E210" s="221" t="s">
        <v>1</v>
      </c>
      <c r="F210" s="222" t="s">
        <v>449</v>
      </c>
      <c r="G210" s="220"/>
      <c r="H210" s="221" t="s">
        <v>1</v>
      </c>
      <c r="I210" s="223"/>
      <c r="J210" s="220"/>
      <c r="K210" s="220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236</v>
      </c>
      <c r="AU210" s="228" t="s">
        <v>88</v>
      </c>
      <c r="AV210" s="14" t="s">
        <v>85</v>
      </c>
      <c r="AW210" s="14" t="s">
        <v>32</v>
      </c>
      <c r="AX210" s="14" t="s">
        <v>77</v>
      </c>
      <c r="AY210" s="228" t="s">
        <v>227</v>
      </c>
    </row>
    <row r="211" spans="1:65" s="13" customFormat="1" ht="11.25">
      <c r="B211" s="207"/>
      <c r="C211" s="208"/>
      <c r="D211" s="209" t="s">
        <v>236</v>
      </c>
      <c r="E211" s="210" t="s">
        <v>1</v>
      </c>
      <c r="F211" s="211" t="s">
        <v>1735</v>
      </c>
      <c r="G211" s="208"/>
      <c r="H211" s="212">
        <v>-12.6</v>
      </c>
      <c r="I211" s="213"/>
      <c r="J211" s="208"/>
      <c r="K211" s="208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236</v>
      </c>
      <c r="AU211" s="218" t="s">
        <v>88</v>
      </c>
      <c r="AV211" s="13" t="s">
        <v>88</v>
      </c>
      <c r="AW211" s="13" t="s">
        <v>32</v>
      </c>
      <c r="AX211" s="13" t="s">
        <v>77</v>
      </c>
      <c r="AY211" s="218" t="s">
        <v>227</v>
      </c>
    </row>
    <row r="212" spans="1:65" s="13" customFormat="1" ht="11.25">
      <c r="B212" s="207"/>
      <c r="C212" s="208"/>
      <c r="D212" s="209" t="s">
        <v>236</v>
      </c>
      <c r="E212" s="210" t="s">
        <v>1</v>
      </c>
      <c r="F212" s="211" t="s">
        <v>1737</v>
      </c>
      <c r="G212" s="208"/>
      <c r="H212" s="212">
        <v>-3.6</v>
      </c>
      <c r="I212" s="213"/>
      <c r="J212" s="208"/>
      <c r="K212" s="208"/>
      <c r="L212" s="214"/>
      <c r="M212" s="215"/>
      <c r="N212" s="216"/>
      <c r="O212" s="216"/>
      <c r="P212" s="216"/>
      <c r="Q212" s="216"/>
      <c r="R212" s="216"/>
      <c r="S212" s="216"/>
      <c r="T212" s="217"/>
      <c r="AT212" s="218" t="s">
        <v>236</v>
      </c>
      <c r="AU212" s="218" t="s">
        <v>88</v>
      </c>
      <c r="AV212" s="13" t="s">
        <v>88</v>
      </c>
      <c r="AW212" s="13" t="s">
        <v>32</v>
      </c>
      <c r="AX212" s="13" t="s">
        <v>77</v>
      </c>
      <c r="AY212" s="218" t="s">
        <v>227</v>
      </c>
    </row>
    <row r="213" spans="1:65" s="13" customFormat="1" ht="11.25">
      <c r="B213" s="207"/>
      <c r="C213" s="208"/>
      <c r="D213" s="209" t="s">
        <v>236</v>
      </c>
      <c r="E213" s="210" t="s">
        <v>1</v>
      </c>
      <c r="F213" s="211" t="s">
        <v>1739</v>
      </c>
      <c r="G213" s="208"/>
      <c r="H213" s="212">
        <v>-5.6</v>
      </c>
      <c r="I213" s="213"/>
      <c r="J213" s="208"/>
      <c r="K213" s="208"/>
      <c r="L213" s="214"/>
      <c r="M213" s="215"/>
      <c r="N213" s="216"/>
      <c r="O213" s="216"/>
      <c r="P213" s="216"/>
      <c r="Q213" s="216"/>
      <c r="R213" s="216"/>
      <c r="S213" s="216"/>
      <c r="T213" s="217"/>
      <c r="AT213" s="218" t="s">
        <v>236</v>
      </c>
      <c r="AU213" s="218" t="s">
        <v>88</v>
      </c>
      <c r="AV213" s="13" t="s">
        <v>88</v>
      </c>
      <c r="AW213" s="13" t="s">
        <v>32</v>
      </c>
      <c r="AX213" s="13" t="s">
        <v>77</v>
      </c>
      <c r="AY213" s="218" t="s">
        <v>227</v>
      </c>
    </row>
    <row r="214" spans="1:65" s="13" customFormat="1" ht="11.25">
      <c r="B214" s="207"/>
      <c r="C214" s="208"/>
      <c r="D214" s="209" t="s">
        <v>236</v>
      </c>
      <c r="E214" s="210" t="s">
        <v>1</v>
      </c>
      <c r="F214" s="211" t="s">
        <v>454</v>
      </c>
      <c r="G214" s="208"/>
      <c r="H214" s="212">
        <v>-40.380000000000003</v>
      </c>
      <c r="I214" s="213"/>
      <c r="J214" s="208"/>
      <c r="K214" s="208"/>
      <c r="L214" s="214"/>
      <c r="M214" s="215"/>
      <c r="N214" s="216"/>
      <c r="O214" s="216"/>
      <c r="P214" s="216"/>
      <c r="Q214" s="216"/>
      <c r="R214" s="216"/>
      <c r="S214" s="216"/>
      <c r="T214" s="217"/>
      <c r="AT214" s="218" t="s">
        <v>236</v>
      </c>
      <c r="AU214" s="218" t="s">
        <v>88</v>
      </c>
      <c r="AV214" s="13" t="s">
        <v>88</v>
      </c>
      <c r="AW214" s="13" t="s">
        <v>32</v>
      </c>
      <c r="AX214" s="13" t="s">
        <v>77</v>
      </c>
      <c r="AY214" s="218" t="s">
        <v>227</v>
      </c>
    </row>
    <row r="215" spans="1:65" s="15" customFormat="1" ht="11.25">
      <c r="B215" s="229"/>
      <c r="C215" s="230"/>
      <c r="D215" s="209" t="s">
        <v>236</v>
      </c>
      <c r="E215" s="231" t="s">
        <v>151</v>
      </c>
      <c r="F215" s="232" t="s">
        <v>244</v>
      </c>
      <c r="G215" s="230"/>
      <c r="H215" s="233">
        <v>53.94</v>
      </c>
      <c r="I215" s="234"/>
      <c r="J215" s="230"/>
      <c r="K215" s="230"/>
      <c r="L215" s="235"/>
      <c r="M215" s="236"/>
      <c r="N215" s="237"/>
      <c r="O215" s="237"/>
      <c r="P215" s="237"/>
      <c r="Q215" s="237"/>
      <c r="R215" s="237"/>
      <c r="S215" s="237"/>
      <c r="T215" s="238"/>
      <c r="AT215" s="239" t="s">
        <v>236</v>
      </c>
      <c r="AU215" s="239" t="s">
        <v>88</v>
      </c>
      <c r="AV215" s="15" t="s">
        <v>234</v>
      </c>
      <c r="AW215" s="15" t="s">
        <v>32</v>
      </c>
      <c r="AX215" s="15" t="s">
        <v>77</v>
      </c>
      <c r="AY215" s="239" t="s">
        <v>227</v>
      </c>
    </row>
    <row r="216" spans="1:65" s="13" customFormat="1" ht="11.25">
      <c r="B216" s="207"/>
      <c r="C216" s="208"/>
      <c r="D216" s="209" t="s">
        <v>236</v>
      </c>
      <c r="E216" s="210" t="s">
        <v>1</v>
      </c>
      <c r="F216" s="211" t="s">
        <v>455</v>
      </c>
      <c r="G216" s="208"/>
      <c r="H216" s="212">
        <v>43.152000000000001</v>
      </c>
      <c r="I216" s="213"/>
      <c r="J216" s="208"/>
      <c r="K216" s="208"/>
      <c r="L216" s="214"/>
      <c r="M216" s="215"/>
      <c r="N216" s="216"/>
      <c r="O216" s="216"/>
      <c r="P216" s="216"/>
      <c r="Q216" s="216"/>
      <c r="R216" s="216"/>
      <c r="S216" s="216"/>
      <c r="T216" s="217"/>
      <c r="AT216" s="218" t="s">
        <v>236</v>
      </c>
      <c r="AU216" s="218" t="s">
        <v>88</v>
      </c>
      <c r="AV216" s="13" t="s">
        <v>88</v>
      </c>
      <c r="AW216" s="13" t="s">
        <v>32</v>
      </c>
      <c r="AX216" s="13" t="s">
        <v>85</v>
      </c>
      <c r="AY216" s="218" t="s">
        <v>227</v>
      </c>
    </row>
    <row r="217" spans="1:65" s="2" customFormat="1" ht="24.2" customHeight="1">
      <c r="A217" s="35"/>
      <c r="B217" s="36"/>
      <c r="C217" s="194" t="s">
        <v>356</v>
      </c>
      <c r="D217" s="194" t="s">
        <v>229</v>
      </c>
      <c r="E217" s="195" t="s">
        <v>2558</v>
      </c>
      <c r="F217" s="196" t="s">
        <v>2559</v>
      </c>
      <c r="G217" s="197" t="s">
        <v>402</v>
      </c>
      <c r="H217" s="198">
        <v>10.788</v>
      </c>
      <c r="I217" s="199"/>
      <c r="J217" s="200">
        <f>ROUND(I217*H217,2)</f>
        <v>0</v>
      </c>
      <c r="K217" s="196" t="s">
        <v>233</v>
      </c>
      <c r="L217" s="40"/>
      <c r="M217" s="201" t="s">
        <v>1</v>
      </c>
      <c r="N217" s="202" t="s">
        <v>42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234</v>
      </c>
      <c r="AT217" s="205" t="s">
        <v>229</v>
      </c>
      <c r="AU217" s="205" t="s">
        <v>88</v>
      </c>
      <c r="AY217" s="18" t="s">
        <v>227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85</v>
      </c>
      <c r="BK217" s="206">
        <f>ROUND(I217*H217,2)</f>
        <v>0</v>
      </c>
      <c r="BL217" s="18" t="s">
        <v>234</v>
      </c>
      <c r="BM217" s="205" t="s">
        <v>1741</v>
      </c>
    </row>
    <row r="218" spans="1:65" s="13" customFormat="1" ht="11.25">
      <c r="B218" s="207"/>
      <c r="C218" s="208"/>
      <c r="D218" s="209" t="s">
        <v>236</v>
      </c>
      <c r="E218" s="210" t="s">
        <v>1</v>
      </c>
      <c r="F218" s="211" t="s">
        <v>460</v>
      </c>
      <c r="G218" s="208"/>
      <c r="H218" s="212">
        <v>10.788</v>
      </c>
      <c r="I218" s="213"/>
      <c r="J218" s="208"/>
      <c r="K218" s="208"/>
      <c r="L218" s="214"/>
      <c r="M218" s="215"/>
      <c r="N218" s="216"/>
      <c r="O218" s="216"/>
      <c r="P218" s="216"/>
      <c r="Q218" s="216"/>
      <c r="R218" s="216"/>
      <c r="S218" s="216"/>
      <c r="T218" s="217"/>
      <c r="AT218" s="218" t="s">
        <v>236</v>
      </c>
      <c r="AU218" s="218" t="s">
        <v>88</v>
      </c>
      <c r="AV218" s="13" t="s">
        <v>88</v>
      </c>
      <c r="AW218" s="13" t="s">
        <v>32</v>
      </c>
      <c r="AX218" s="13" t="s">
        <v>85</v>
      </c>
      <c r="AY218" s="218" t="s">
        <v>227</v>
      </c>
    </row>
    <row r="219" spans="1:65" s="2" customFormat="1" ht="37.9" customHeight="1">
      <c r="A219" s="35"/>
      <c r="B219" s="36"/>
      <c r="C219" s="194" t="s">
        <v>363</v>
      </c>
      <c r="D219" s="194" t="s">
        <v>229</v>
      </c>
      <c r="E219" s="195" t="s">
        <v>2560</v>
      </c>
      <c r="F219" s="196" t="s">
        <v>2561</v>
      </c>
      <c r="G219" s="197" t="s">
        <v>248</v>
      </c>
      <c r="H219" s="198">
        <v>144.91999999999999</v>
      </c>
      <c r="I219" s="199"/>
      <c r="J219" s="200">
        <f>ROUND(I219*H219,2)</f>
        <v>0</v>
      </c>
      <c r="K219" s="196" t="s">
        <v>249</v>
      </c>
      <c r="L219" s="40"/>
      <c r="M219" s="201" t="s">
        <v>1</v>
      </c>
      <c r="N219" s="202" t="s">
        <v>42</v>
      </c>
      <c r="O219" s="72"/>
      <c r="P219" s="203">
        <f>O219*H219</f>
        <v>0</v>
      </c>
      <c r="Q219" s="203">
        <v>8.4999999999999995E-4</v>
      </c>
      <c r="R219" s="203">
        <f>Q219*H219</f>
        <v>0.12318199999999999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234</v>
      </c>
      <c r="AT219" s="205" t="s">
        <v>229</v>
      </c>
      <c r="AU219" s="205" t="s">
        <v>88</v>
      </c>
      <c r="AY219" s="18" t="s">
        <v>227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85</v>
      </c>
      <c r="BK219" s="206">
        <f>ROUND(I219*H219,2)</f>
        <v>0</v>
      </c>
      <c r="BL219" s="18" t="s">
        <v>234</v>
      </c>
      <c r="BM219" s="205" t="s">
        <v>1744</v>
      </c>
    </row>
    <row r="220" spans="1:65" s="14" customFormat="1" ht="11.25">
      <c r="B220" s="219"/>
      <c r="C220" s="220"/>
      <c r="D220" s="209" t="s">
        <v>236</v>
      </c>
      <c r="E220" s="221" t="s">
        <v>1</v>
      </c>
      <c r="F220" s="222" t="s">
        <v>2541</v>
      </c>
      <c r="G220" s="220"/>
      <c r="H220" s="221" t="s">
        <v>1</v>
      </c>
      <c r="I220" s="223"/>
      <c r="J220" s="220"/>
      <c r="K220" s="220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236</v>
      </c>
      <c r="AU220" s="228" t="s">
        <v>88</v>
      </c>
      <c r="AV220" s="14" t="s">
        <v>85</v>
      </c>
      <c r="AW220" s="14" t="s">
        <v>32</v>
      </c>
      <c r="AX220" s="14" t="s">
        <v>77</v>
      </c>
      <c r="AY220" s="228" t="s">
        <v>227</v>
      </c>
    </row>
    <row r="221" spans="1:65" s="13" customFormat="1" ht="11.25">
      <c r="B221" s="207"/>
      <c r="C221" s="208"/>
      <c r="D221" s="209" t="s">
        <v>236</v>
      </c>
      <c r="E221" s="210" t="s">
        <v>1</v>
      </c>
      <c r="F221" s="211" t="s">
        <v>2562</v>
      </c>
      <c r="G221" s="208"/>
      <c r="H221" s="212">
        <v>37.520000000000003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1:65" s="13" customFormat="1" ht="11.25">
      <c r="B222" s="207"/>
      <c r="C222" s="208"/>
      <c r="D222" s="209" t="s">
        <v>236</v>
      </c>
      <c r="E222" s="210" t="s">
        <v>1</v>
      </c>
      <c r="F222" s="211" t="s">
        <v>2563</v>
      </c>
      <c r="G222" s="208"/>
      <c r="H222" s="212">
        <v>29.1</v>
      </c>
      <c r="I222" s="213"/>
      <c r="J222" s="208"/>
      <c r="K222" s="208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236</v>
      </c>
      <c r="AU222" s="218" t="s">
        <v>88</v>
      </c>
      <c r="AV222" s="13" t="s">
        <v>88</v>
      </c>
      <c r="AW222" s="13" t="s">
        <v>32</v>
      </c>
      <c r="AX222" s="13" t="s">
        <v>77</v>
      </c>
      <c r="AY222" s="218" t="s">
        <v>227</v>
      </c>
    </row>
    <row r="223" spans="1:65" s="14" customFormat="1" ht="11.25">
      <c r="B223" s="219"/>
      <c r="C223" s="220"/>
      <c r="D223" s="209" t="s">
        <v>236</v>
      </c>
      <c r="E223" s="221" t="s">
        <v>1</v>
      </c>
      <c r="F223" s="222" t="s">
        <v>2536</v>
      </c>
      <c r="G223" s="220"/>
      <c r="H223" s="221" t="s">
        <v>1</v>
      </c>
      <c r="I223" s="223"/>
      <c r="J223" s="220"/>
      <c r="K223" s="220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236</v>
      </c>
      <c r="AU223" s="228" t="s">
        <v>88</v>
      </c>
      <c r="AV223" s="14" t="s">
        <v>85</v>
      </c>
      <c r="AW223" s="14" t="s">
        <v>32</v>
      </c>
      <c r="AX223" s="14" t="s">
        <v>77</v>
      </c>
      <c r="AY223" s="228" t="s">
        <v>227</v>
      </c>
    </row>
    <row r="224" spans="1:65" s="13" customFormat="1" ht="11.25">
      <c r="B224" s="207"/>
      <c r="C224" s="208"/>
      <c r="D224" s="209" t="s">
        <v>236</v>
      </c>
      <c r="E224" s="210" t="s">
        <v>1</v>
      </c>
      <c r="F224" s="211" t="s">
        <v>2564</v>
      </c>
      <c r="G224" s="208"/>
      <c r="H224" s="212">
        <v>48.8</v>
      </c>
      <c r="I224" s="213"/>
      <c r="J224" s="208"/>
      <c r="K224" s="208"/>
      <c r="L224" s="214"/>
      <c r="M224" s="215"/>
      <c r="N224" s="216"/>
      <c r="O224" s="216"/>
      <c r="P224" s="216"/>
      <c r="Q224" s="216"/>
      <c r="R224" s="216"/>
      <c r="S224" s="216"/>
      <c r="T224" s="217"/>
      <c r="AT224" s="218" t="s">
        <v>236</v>
      </c>
      <c r="AU224" s="218" t="s">
        <v>88</v>
      </c>
      <c r="AV224" s="13" t="s">
        <v>88</v>
      </c>
      <c r="AW224" s="13" t="s">
        <v>32</v>
      </c>
      <c r="AX224" s="13" t="s">
        <v>77</v>
      </c>
      <c r="AY224" s="218" t="s">
        <v>227</v>
      </c>
    </row>
    <row r="225" spans="1:65" s="13" customFormat="1" ht="11.25">
      <c r="B225" s="207"/>
      <c r="C225" s="208"/>
      <c r="D225" s="209" t="s">
        <v>236</v>
      </c>
      <c r="E225" s="210" t="s">
        <v>1</v>
      </c>
      <c r="F225" s="211" t="s">
        <v>2565</v>
      </c>
      <c r="G225" s="208"/>
      <c r="H225" s="212">
        <v>29.5</v>
      </c>
      <c r="I225" s="213"/>
      <c r="J225" s="208"/>
      <c r="K225" s="208"/>
      <c r="L225" s="214"/>
      <c r="M225" s="215"/>
      <c r="N225" s="216"/>
      <c r="O225" s="216"/>
      <c r="P225" s="216"/>
      <c r="Q225" s="216"/>
      <c r="R225" s="216"/>
      <c r="S225" s="216"/>
      <c r="T225" s="217"/>
      <c r="AT225" s="218" t="s">
        <v>236</v>
      </c>
      <c r="AU225" s="218" t="s">
        <v>88</v>
      </c>
      <c r="AV225" s="13" t="s">
        <v>88</v>
      </c>
      <c r="AW225" s="13" t="s">
        <v>32</v>
      </c>
      <c r="AX225" s="13" t="s">
        <v>77</v>
      </c>
      <c r="AY225" s="218" t="s">
        <v>227</v>
      </c>
    </row>
    <row r="226" spans="1:65" s="15" customFormat="1" ht="11.25">
      <c r="B226" s="229"/>
      <c r="C226" s="230"/>
      <c r="D226" s="209" t="s">
        <v>236</v>
      </c>
      <c r="E226" s="231" t="s">
        <v>1</v>
      </c>
      <c r="F226" s="232" t="s">
        <v>244</v>
      </c>
      <c r="G226" s="230"/>
      <c r="H226" s="233">
        <v>144.91999999999999</v>
      </c>
      <c r="I226" s="234"/>
      <c r="J226" s="230"/>
      <c r="K226" s="230"/>
      <c r="L226" s="235"/>
      <c r="M226" s="236"/>
      <c r="N226" s="237"/>
      <c r="O226" s="237"/>
      <c r="P226" s="237"/>
      <c r="Q226" s="237"/>
      <c r="R226" s="237"/>
      <c r="S226" s="237"/>
      <c r="T226" s="238"/>
      <c r="AT226" s="239" t="s">
        <v>236</v>
      </c>
      <c r="AU226" s="239" t="s">
        <v>88</v>
      </c>
      <c r="AV226" s="15" t="s">
        <v>234</v>
      </c>
      <c r="AW226" s="15" t="s">
        <v>32</v>
      </c>
      <c r="AX226" s="15" t="s">
        <v>85</v>
      </c>
      <c r="AY226" s="239" t="s">
        <v>227</v>
      </c>
    </row>
    <row r="227" spans="1:65" s="2" customFormat="1" ht="37.9" customHeight="1">
      <c r="A227" s="35"/>
      <c r="B227" s="36"/>
      <c r="C227" s="194" t="s">
        <v>371</v>
      </c>
      <c r="D227" s="194" t="s">
        <v>229</v>
      </c>
      <c r="E227" s="195" t="s">
        <v>2566</v>
      </c>
      <c r="F227" s="196" t="s">
        <v>2567</v>
      </c>
      <c r="G227" s="197" t="s">
        <v>248</v>
      </c>
      <c r="H227" s="198">
        <v>144.91999999999999</v>
      </c>
      <c r="I227" s="199"/>
      <c r="J227" s="200">
        <f>ROUND(I227*H227,2)</f>
        <v>0</v>
      </c>
      <c r="K227" s="196" t="s">
        <v>249</v>
      </c>
      <c r="L227" s="40"/>
      <c r="M227" s="201" t="s">
        <v>1</v>
      </c>
      <c r="N227" s="202" t="s">
        <v>42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234</v>
      </c>
      <c r="AT227" s="205" t="s">
        <v>229</v>
      </c>
      <c r="AU227" s="205" t="s">
        <v>88</v>
      </c>
      <c r="AY227" s="18" t="s">
        <v>227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85</v>
      </c>
      <c r="BK227" s="206">
        <f>ROUND(I227*H227,2)</f>
        <v>0</v>
      </c>
      <c r="BL227" s="18" t="s">
        <v>234</v>
      </c>
      <c r="BM227" s="205" t="s">
        <v>1786</v>
      </c>
    </row>
    <row r="228" spans="1:65" s="2" customFormat="1" ht="37.9" customHeight="1">
      <c r="A228" s="35"/>
      <c r="B228" s="36"/>
      <c r="C228" s="194" t="s">
        <v>383</v>
      </c>
      <c r="D228" s="194" t="s">
        <v>229</v>
      </c>
      <c r="E228" s="195" t="s">
        <v>2568</v>
      </c>
      <c r="F228" s="196" t="s">
        <v>2569</v>
      </c>
      <c r="G228" s="197" t="s">
        <v>232</v>
      </c>
      <c r="H228" s="198">
        <v>30</v>
      </c>
      <c r="I228" s="199"/>
      <c r="J228" s="200">
        <f>ROUND(I228*H228,2)</f>
        <v>0</v>
      </c>
      <c r="K228" s="196" t="s">
        <v>249</v>
      </c>
      <c r="L228" s="40"/>
      <c r="M228" s="201" t="s">
        <v>1</v>
      </c>
      <c r="N228" s="202" t="s">
        <v>42</v>
      </c>
      <c r="O228" s="72"/>
      <c r="P228" s="203">
        <f>O228*H228</f>
        <v>0</v>
      </c>
      <c r="Q228" s="203">
        <v>0.02</v>
      </c>
      <c r="R228" s="203">
        <f>Q228*H228</f>
        <v>0.6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234</v>
      </c>
      <c r="AT228" s="205" t="s">
        <v>229</v>
      </c>
      <c r="AU228" s="205" t="s">
        <v>88</v>
      </c>
      <c r="AY228" s="18" t="s">
        <v>227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85</v>
      </c>
      <c r="BK228" s="206">
        <f>ROUND(I228*H228,2)</f>
        <v>0</v>
      </c>
      <c r="BL228" s="18" t="s">
        <v>234</v>
      </c>
      <c r="BM228" s="205" t="s">
        <v>2570</v>
      </c>
    </row>
    <row r="229" spans="1:65" s="13" customFormat="1" ht="11.25">
      <c r="B229" s="207"/>
      <c r="C229" s="208"/>
      <c r="D229" s="209" t="s">
        <v>236</v>
      </c>
      <c r="E229" s="210" t="s">
        <v>1</v>
      </c>
      <c r="F229" s="211" t="s">
        <v>2571</v>
      </c>
      <c r="G229" s="208"/>
      <c r="H229" s="212">
        <v>30</v>
      </c>
      <c r="I229" s="213"/>
      <c r="J229" s="208"/>
      <c r="K229" s="208"/>
      <c r="L229" s="214"/>
      <c r="M229" s="215"/>
      <c r="N229" s="216"/>
      <c r="O229" s="216"/>
      <c r="P229" s="216"/>
      <c r="Q229" s="216"/>
      <c r="R229" s="216"/>
      <c r="S229" s="216"/>
      <c r="T229" s="217"/>
      <c r="AT229" s="218" t="s">
        <v>236</v>
      </c>
      <c r="AU229" s="218" t="s">
        <v>88</v>
      </c>
      <c r="AV229" s="13" t="s">
        <v>88</v>
      </c>
      <c r="AW229" s="13" t="s">
        <v>32</v>
      </c>
      <c r="AX229" s="13" t="s">
        <v>77</v>
      </c>
      <c r="AY229" s="218" t="s">
        <v>227</v>
      </c>
    </row>
    <row r="230" spans="1:65" s="15" customFormat="1" ht="11.25">
      <c r="B230" s="229"/>
      <c r="C230" s="230"/>
      <c r="D230" s="209" t="s">
        <v>236</v>
      </c>
      <c r="E230" s="231" t="s">
        <v>2519</v>
      </c>
      <c r="F230" s="232" t="s">
        <v>244</v>
      </c>
      <c r="G230" s="230"/>
      <c r="H230" s="233">
        <v>30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236</v>
      </c>
      <c r="AU230" s="239" t="s">
        <v>88</v>
      </c>
      <c r="AV230" s="15" t="s">
        <v>234</v>
      </c>
      <c r="AW230" s="15" t="s">
        <v>32</v>
      </c>
      <c r="AX230" s="15" t="s">
        <v>85</v>
      </c>
      <c r="AY230" s="239" t="s">
        <v>227</v>
      </c>
    </row>
    <row r="231" spans="1:65" s="2" customFormat="1" ht="37.9" customHeight="1">
      <c r="A231" s="35"/>
      <c r="B231" s="36"/>
      <c r="C231" s="194" t="s">
        <v>388</v>
      </c>
      <c r="D231" s="194" t="s">
        <v>229</v>
      </c>
      <c r="E231" s="195" t="s">
        <v>2572</v>
      </c>
      <c r="F231" s="196" t="s">
        <v>2573</v>
      </c>
      <c r="G231" s="197" t="s">
        <v>232</v>
      </c>
      <c r="H231" s="198">
        <v>20.5</v>
      </c>
      <c r="I231" s="199"/>
      <c r="J231" s="200">
        <f>ROUND(I231*H231,2)</f>
        <v>0</v>
      </c>
      <c r="K231" s="196" t="s">
        <v>249</v>
      </c>
      <c r="L231" s="40"/>
      <c r="M231" s="201" t="s">
        <v>1</v>
      </c>
      <c r="N231" s="202" t="s">
        <v>42</v>
      </c>
      <c r="O231" s="72"/>
      <c r="P231" s="203">
        <f>O231*H231</f>
        <v>0</v>
      </c>
      <c r="Q231" s="203">
        <v>2.8000000000000001E-2</v>
      </c>
      <c r="R231" s="203">
        <f>Q231*H231</f>
        <v>0.57400000000000007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234</v>
      </c>
      <c r="AT231" s="205" t="s">
        <v>229</v>
      </c>
      <c r="AU231" s="205" t="s">
        <v>88</v>
      </c>
      <c r="AY231" s="18" t="s">
        <v>227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85</v>
      </c>
      <c r="BK231" s="206">
        <f>ROUND(I231*H231,2)</f>
        <v>0</v>
      </c>
      <c r="BL231" s="18" t="s">
        <v>234</v>
      </c>
      <c r="BM231" s="205" t="s">
        <v>2574</v>
      </c>
    </row>
    <row r="232" spans="1:65" s="13" customFormat="1" ht="11.25">
      <c r="B232" s="207"/>
      <c r="C232" s="208"/>
      <c r="D232" s="209" t="s">
        <v>236</v>
      </c>
      <c r="E232" s="210" t="s">
        <v>1</v>
      </c>
      <c r="F232" s="211" t="s">
        <v>2575</v>
      </c>
      <c r="G232" s="208"/>
      <c r="H232" s="212">
        <v>20.5</v>
      </c>
      <c r="I232" s="213"/>
      <c r="J232" s="208"/>
      <c r="K232" s="208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236</v>
      </c>
      <c r="AU232" s="218" t="s">
        <v>88</v>
      </c>
      <c r="AV232" s="13" t="s">
        <v>88</v>
      </c>
      <c r="AW232" s="13" t="s">
        <v>32</v>
      </c>
      <c r="AX232" s="13" t="s">
        <v>77</v>
      </c>
      <c r="AY232" s="218" t="s">
        <v>227</v>
      </c>
    </row>
    <row r="233" spans="1:65" s="15" customFormat="1" ht="11.25">
      <c r="B233" s="229"/>
      <c r="C233" s="230"/>
      <c r="D233" s="209" t="s">
        <v>236</v>
      </c>
      <c r="E233" s="231" t="s">
        <v>2520</v>
      </c>
      <c r="F233" s="232" t="s">
        <v>244</v>
      </c>
      <c r="G233" s="230"/>
      <c r="H233" s="233">
        <v>20.5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236</v>
      </c>
      <c r="AU233" s="239" t="s">
        <v>88</v>
      </c>
      <c r="AV233" s="15" t="s">
        <v>234</v>
      </c>
      <c r="AW233" s="15" t="s">
        <v>32</v>
      </c>
      <c r="AX233" s="15" t="s">
        <v>85</v>
      </c>
      <c r="AY233" s="239" t="s">
        <v>227</v>
      </c>
    </row>
    <row r="234" spans="1:65" s="2" customFormat="1" ht="37.9" customHeight="1">
      <c r="A234" s="35"/>
      <c r="B234" s="36"/>
      <c r="C234" s="194" t="s">
        <v>399</v>
      </c>
      <c r="D234" s="194" t="s">
        <v>229</v>
      </c>
      <c r="E234" s="195" t="s">
        <v>2576</v>
      </c>
      <c r="F234" s="196" t="s">
        <v>2577</v>
      </c>
      <c r="G234" s="197" t="s">
        <v>232</v>
      </c>
      <c r="H234" s="198">
        <v>21</v>
      </c>
      <c r="I234" s="199"/>
      <c r="J234" s="200">
        <f>ROUND(I234*H234,2)</f>
        <v>0</v>
      </c>
      <c r="K234" s="196" t="s">
        <v>249</v>
      </c>
      <c r="L234" s="40"/>
      <c r="M234" s="201" t="s">
        <v>1</v>
      </c>
      <c r="N234" s="202" t="s">
        <v>42</v>
      </c>
      <c r="O234" s="72"/>
      <c r="P234" s="203">
        <f>O234*H234</f>
        <v>0</v>
      </c>
      <c r="Q234" s="203">
        <v>7.3999999999999996E-2</v>
      </c>
      <c r="R234" s="203">
        <f>Q234*H234</f>
        <v>1.5539999999999998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234</v>
      </c>
      <c r="AT234" s="205" t="s">
        <v>229</v>
      </c>
      <c r="AU234" s="205" t="s">
        <v>88</v>
      </c>
      <c r="AY234" s="18" t="s">
        <v>227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85</v>
      </c>
      <c r="BK234" s="206">
        <f>ROUND(I234*H234,2)</f>
        <v>0</v>
      </c>
      <c r="BL234" s="18" t="s">
        <v>234</v>
      </c>
      <c r="BM234" s="205" t="s">
        <v>2578</v>
      </c>
    </row>
    <row r="235" spans="1:65" s="13" customFormat="1" ht="11.25">
      <c r="B235" s="207"/>
      <c r="C235" s="208"/>
      <c r="D235" s="209" t="s">
        <v>236</v>
      </c>
      <c r="E235" s="210" t="s">
        <v>1</v>
      </c>
      <c r="F235" s="211" t="s">
        <v>2579</v>
      </c>
      <c r="G235" s="208"/>
      <c r="H235" s="212">
        <v>21</v>
      </c>
      <c r="I235" s="213"/>
      <c r="J235" s="208"/>
      <c r="K235" s="208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236</v>
      </c>
      <c r="AU235" s="218" t="s">
        <v>88</v>
      </c>
      <c r="AV235" s="13" t="s">
        <v>88</v>
      </c>
      <c r="AW235" s="13" t="s">
        <v>32</v>
      </c>
      <c r="AX235" s="13" t="s">
        <v>77</v>
      </c>
      <c r="AY235" s="218" t="s">
        <v>227</v>
      </c>
    </row>
    <row r="236" spans="1:65" s="15" customFormat="1" ht="11.25">
      <c r="B236" s="229"/>
      <c r="C236" s="230"/>
      <c r="D236" s="209" t="s">
        <v>236</v>
      </c>
      <c r="E236" s="231" t="s">
        <v>2522</v>
      </c>
      <c r="F236" s="232" t="s">
        <v>244</v>
      </c>
      <c r="G236" s="230"/>
      <c r="H236" s="233">
        <v>21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236</v>
      </c>
      <c r="AU236" s="239" t="s">
        <v>88</v>
      </c>
      <c r="AV236" s="15" t="s">
        <v>234</v>
      </c>
      <c r="AW236" s="15" t="s">
        <v>32</v>
      </c>
      <c r="AX236" s="15" t="s">
        <v>85</v>
      </c>
      <c r="AY236" s="239" t="s">
        <v>227</v>
      </c>
    </row>
    <row r="237" spans="1:65" s="2" customFormat="1" ht="24.2" customHeight="1">
      <c r="A237" s="35"/>
      <c r="B237" s="36"/>
      <c r="C237" s="194" t="s">
        <v>408</v>
      </c>
      <c r="D237" s="194" t="s">
        <v>229</v>
      </c>
      <c r="E237" s="195" t="s">
        <v>604</v>
      </c>
      <c r="F237" s="196" t="s">
        <v>605</v>
      </c>
      <c r="G237" s="197" t="s">
        <v>402</v>
      </c>
      <c r="H237" s="198">
        <v>11.061</v>
      </c>
      <c r="I237" s="199"/>
      <c r="J237" s="200">
        <f>ROUND(I237*H237,2)</f>
        <v>0</v>
      </c>
      <c r="K237" s="196" t="s">
        <v>233</v>
      </c>
      <c r="L237" s="40"/>
      <c r="M237" s="201" t="s">
        <v>1</v>
      </c>
      <c r="N237" s="202" t="s">
        <v>42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234</v>
      </c>
      <c r="AT237" s="205" t="s">
        <v>229</v>
      </c>
      <c r="AU237" s="205" t="s">
        <v>88</v>
      </c>
      <c r="AY237" s="18" t="s">
        <v>227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85</v>
      </c>
      <c r="BK237" s="206">
        <f>ROUND(I237*H237,2)</f>
        <v>0</v>
      </c>
      <c r="BL237" s="18" t="s">
        <v>234</v>
      </c>
      <c r="BM237" s="205" t="s">
        <v>2580</v>
      </c>
    </row>
    <row r="238" spans="1:65" s="14" customFormat="1" ht="11.25">
      <c r="B238" s="219"/>
      <c r="C238" s="220"/>
      <c r="D238" s="209" t="s">
        <v>236</v>
      </c>
      <c r="E238" s="221" t="s">
        <v>1</v>
      </c>
      <c r="F238" s="222" t="s">
        <v>2581</v>
      </c>
      <c r="G238" s="220"/>
      <c r="H238" s="221" t="s">
        <v>1</v>
      </c>
      <c r="I238" s="223"/>
      <c r="J238" s="220"/>
      <c r="K238" s="220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236</v>
      </c>
      <c r="AU238" s="228" t="s">
        <v>88</v>
      </c>
      <c r="AV238" s="14" t="s">
        <v>85</v>
      </c>
      <c r="AW238" s="14" t="s">
        <v>32</v>
      </c>
      <c r="AX238" s="14" t="s">
        <v>77</v>
      </c>
      <c r="AY238" s="228" t="s">
        <v>227</v>
      </c>
    </row>
    <row r="239" spans="1:65" s="13" customFormat="1" ht="11.25">
      <c r="B239" s="207"/>
      <c r="C239" s="208"/>
      <c r="D239" s="209" t="s">
        <v>236</v>
      </c>
      <c r="E239" s="210" t="s">
        <v>1</v>
      </c>
      <c r="F239" s="211" t="s">
        <v>2582</v>
      </c>
      <c r="G239" s="208"/>
      <c r="H239" s="212">
        <v>2.121</v>
      </c>
      <c r="I239" s="213"/>
      <c r="J239" s="208"/>
      <c r="K239" s="208"/>
      <c r="L239" s="214"/>
      <c r="M239" s="215"/>
      <c r="N239" s="216"/>
      <c r="O239" s="216"/>
      <c r="P239" s="216"/>
      <c r="Q239" s="216"/>
      <c r="R239" s="216"/>
      <c r="S239" s="216"/>
      <c r="T239" s="217"/>
      <c r="AT239" s="218" t="s">
        <v>236</v>
      </c>
      <c r="AU239" s="218" t="s">
        <v>88</v>
      </c>
      <c r="AV239" s="13" t="s">
        <v>88</v>
      </c>
      <c r="AW239" s="13" t="s">
        <v>32</v>
      </c>
      <c r="AX239" s="13" t="s">
        <v>77</v>
      </c>
      <c r="AY239" s="218" t="s">
        <v>227</v>
      </c>
    </row>
    <row r="240" spans="1:65" s="13" customFormat="1" ht="11.25">
      <c r="B240" s="207"/>
      <c r="C240" s="208"/>
      <c r="D240" s="209" t="s">
        <v>236</v>
      </c>
      <c r="E240" s="210" t="s">
        <v>1</v>
      </c>
      <c r="F240" s="211" t="s">
        <v>2583</v>
      </c>
      <c r="G240" s="208"/>
      <c r="H240" s="212">
        <v>6.968</v>
      </c>
      <c r="I240" s="213"/>
      <c r="J240" s="208"/>
      <c r="K240" s="208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236</v>
      </c>
      <c r="AU240" s="218" t="s">
        <v>88</v>
      </c>
      <c r="AV240" s="13" t="s">
        <v>88</v>
      </c>
      <c r="AW240" s="13" t="s">
        <v>32</v>
      </c>
      <c r="AX240" s="13" t="s">
        <v>77</v>
      </c>
      <c r="AY240" s="218" t="s">
        <v>227</v>
      </c>
    </row>
    <row r="241" spans="1:65" s="13" customFormat="1" ht="11.25">
      <c r="B241" s="207"/>
      <c r="C241" s="208"/>
      <c r="D241" s="209" t="s">
        <v>236</v>
      </c>
      <c r="E241" s="210" t="s">
        <v>1</v>
      </c>
      <c r="F241" s="211" t="s">
        <v>2584</v>
      </c>
      <c r="G241" s="208"/>
      <c r="H241" s="212">
        <v>1.972</v>
      </c>
      <c r="I241" s="213"/>
      <c r="J241" s="208"/>
      <c r="K241" s="208"/>
      <c r="L241" s="214"/>
      <c r="M241" s="215"/>
      <c r="N241" s="216"/>
      <c r="O241" s="216"/>
      <c r="P241" s="216"/>
      <c r="Q241" s="216"/>
      <c r="R241" s="216"/>
      <c r="S241" s="216"/>
      <c r="T241" s="217"/>
      <c r="AT241" s="218" t="s">
        <v>236</v>
      </c>
      <c r="AU241" s="218" t="s">
        <v>88</v>
      </c>
      <c r="AV241" s="13" t="s">
        <v>88</v>
      </c>
      <c r="AW241" s="13" t="s">
        <v>32</v>
      </c>
      <c r="AX241" s="13" t="s">
        <v>77</v>
      </c>
      <c r="AY241" s="218" t="s">
        <v>227</v>
      </c>
    </row>
    <row r="242" spans="1:65" s="15" customFormat="1" ht="11.25">
      <c r="B242" s="229"/>
      <c r="C242" s="230"/>
      <c r="D242" s="209" t="s">
        <v>236</v>
      </c>
      <c r="E242" s="231" t="s">
        <v>1</v>
      </c>
      <c r="F242" s="232" t="s">
        <v>244</v>
      </c>
      <c r="G242" s="230"/>
      <c r="H242" s="233">
        <v>11.061</v>
      </c>
      <c r="I242" s="234"/>
      <c r="J242" s="230"/>
      <c r="K242" s="230"/>
      <c r="L242" s="235"/>
      <c r="M242" s="236"/>
      <c r="N242" s="237"/>
      <c r="O242" s="237"/>
      <c r="P242" s="237"/>
      <c r="Q242" s="237"/>
      <c r="R242" s="237"/>
      <c r="S242" s="237"/>
      <c r="T242" s="238"/>
      <c r="AT242" s="239" t="s">
        <v>236</v>
      </c>
      <c r="AU242" s="239" t="s">
        <v>88</v>
      </c>
      <c r="AV242" s="15" t="s">
        <v>234</v>
      </c>
      <c r="AW242" s="15" t="s">
        <v>32</v>
      </c>
      <c r="AX242" s="15" t="s">
        <v>85</v>
      </c>
      <c r="AY242" s="239" t="s">
        <v>227</v>
      </c>
    </row>
    <row r="243" spans="1:65" s="2" customFormat="1" ht="24.2" customHeight="1">
      <c r="A243" s="35"/>
      <c r="B243" s="36"/>
      <c r="C243" s="194" t="s">
        <v>414</v>
      </c>
      <c r="D243" s="194" t="s">
        <v>229</v>
      </c>
      <c r="E243" s="195" t="s">
        <v>494</v>
      </c>
      <c r="F243" s="196" t="s">
        <v>495</v>
      </c>
      <c r="G243" s="197" t="s">
        <v>402</v>
      </c>
      <c r="H243" s="198">
        <v>84.305000000000007</v>
      </c>
      <c r="I243" s="199"/>
      <c r="J243" s="200">
        <f>ROUND(I243*H243,2)</f>
        <v>0</v>
      </c>
      <c r="K243" s="196" t="s">
        <v>233</v>
      </c>
      <c r="L243" s="40"/>
      <c r="M243" s="201" t="s">
        <v>1</v>
      </c>
      <c r="N243" s="202" t="s">
        <v>42</v>
      </c>
      <c r="O243" s="72"/>
      <c r="P243" s="203">
        <f>O243*H243</f>
        <v>0</v>
      </c>
      <c r="Q243" s="203">
        <v>0</v>
      </c>
      <c r="R243" s="203">
        <f>Q243*H243</f>
        <v>0</v>
      </c>
      <c r="S243" s="203">
        <v>0</v>
      </c>
      <c r="T243" s="204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234</v>
      </c>
      <c r="AT243" s="205" t="s">
        <v>229</v>
      </c>
      <c r="AU243" s="205" t="s">
        <v>88</v>
      </c>
      <c r="AY243" s="18" t="s">
        <v>227</v>
      </c>
      <c r="BE243" s="206">
        <f>IF(N243="základní",J243,0)</f>
        <v>0</v>
      </c>
      <c r="BF243" s="206">
        <f>IF(N243="snížená",J243,0)</f>
        <v>0</v>
      </c>
      <c r="BG243" s="206">
        <f>IF(N243="zákl. přenesená",J243,0)</f>
        <v>0</v>
      </c>
      <c r="BH243" s="206">
        <f>IF(N243="sníž. přenesená",J243,0)</f>
        <v>0</v>
      </c>
      <c r="BI243" s="206">
        <f>IF(N243="nulová",J243,0)</f>
        <v>0</v>
      </c>
      <c r="BJ243" s="18" t="s">
        <v>85</v>
      </c>
      <c r="BK243" s="206">
        <f>ROUND(I243*H243,2)</f>
        <v>0</v>
      </c>
      <c r="BL243" s="18" t="s">
        <v>234</v>
      </c>
      <c r="BM243" s="205" t="s">
        <v>1789</v>
      </c>
    </row>
    <row r="244" spans="1:65" s="14" customFormat="1" ht="11.25">
      <c r="B244" s="219"/>
      <c r="C244" s="220"/>
      <c r="D244" s="209" t="s">
        <v>236</v>
      </c>
      <c r="E244" s="221" t="s">
        <v>1</v>
      </c>
      <c r="F244" s="222" t="s">
        <v>497</v>
      </c>
      <c r="G244" s="220"/>
      <c r="H244" s="221" t="s">
        <v>1</v>
      </c>
      <c r="I244" s="223"/>
      <c r="J244" s="220"/>
      <c r="K244" s="220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236</v>
      </c>
      <c r="AU244" s="228" t="s">
        <v>88</v>
      </c>
      <c r="AV244" s="14" t="s">
        <v>85</v>
      </c>
      <c r="AW244" s="14" t="s">
        <v>32</v>
      </c>
      <c r="AX244" s="14" t="s">
        <v>77</v>
      </c>
      <c r="AY244" s="228" t="s">
        <v>227</v>
      </c>
    </row>
    <row r="245" spans="1:65" s="13" customFormat="1" ht="11.25">
      <c r="B245" s="207"/>
      <c r="C245" s="208"/>
      <c r="D245" s="209" t="s">
        <v>236</v>
      </c>
      <c r="E245" s="210" t="s">
        <v>1</v>
      </c>
      <c r="F245" s="211" t="s">
        <v>498</v>
      </c>
      <c r="G245" s="208"/>
      <c r="H245" s="212">
        <v>94.32</v>
      </c>
      <c r="I245" s="213"/>
      <c r="J245" s="208"/>
      <c r="K245" s="208"/>
      <c r="L245" s="214"/>
      <c r="M245" s="215"/>
      <c r="N245" s="216"/>
      <c r="O245" s="216"/>
      <c r="P245" s="216"/>
      <c r="Q245" s="216"/>
      <c r="R245" s="216"/>
      <c r="S245" s="216"/>
      <c r="T245" s="217"/>
      <c r="AT245" s="218" t="s">
        <v>236</v>
      </c>
      <c r="AU245" s="218" t="s">
        <v>88</v>
      </c>
      <c r="AV245" s="13" t="s">
        <v>88</v>
      </c>
      <c r="AW245" s="13" t="s">
        <v>32</v>
      </c>
      <c r="AX245" s="13" t="s">
        <v>77</v>
      </c>
      <c r="AY245" s="218" t="s">
        <v>227</v>
      </c>
    </row>
    <row r="246" spans="1:65" s="14" customFormat="1" ht="11.25">
      <c r="B246" s="219"/>
      <c r="C246" s="220"/>
      <c r="D246" s="209" t="s">
        <v>236</v>
      </c>
      <c r="E246" s="221" t="s">
        <v>1</v>
      </c>
      <c r="F246" s="222" t="s">
        <v>2581</v>
      </c>
      <c r="G246" s="220"/>
      <c r="H246" s="221" t="s">
        <v>1</v>
      </c>
      <c r="I246" s="223"/>
      <c r="J246" s="220"/>
      <c r="K246" s="220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236</v>
      </c>
      <c r="AU246" s="228" t="s">
        <v>88</v>
      </c>
      <c r="AV246" s="14" t="s">
        <v>85</v>
      </c>
      <c r="AW246" s="14" t="s">
        <v>32</v>
      </c>
      <c r="AX246" s="14" t="s">
        <v>77</v>
      </c>
      <c r="AY246" s="228" t="s">
        <v>227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2582</v>
      </c>
      <c r="G247" s="208"/>
      <c r="H247" s="212">
        <v>2.121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1:65" s="13" customFormat="1" ht="11.25">
      <c r="B248" s="207"/>
      <c r="C248" s="208"/>
      <c r="D248" s="209" t="s">
        <v>236</v>
      </c>
      <c r="E248" s="210" t="s">
        <v>1</v>
      </c>
      <c r="F248" s="211" t="s">
        <v>2583</v>
      </c>
      <c r="G248" s="208"/>
      <c r="H248" s="212">
        <v>6.968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1:65" s="13" customFormat="1" ht="11.25">
      <c r="B249" s="207"/>
      <c r="C249" s="208"/>
      <c r="D249" s="209" t="s">
        <v>236</v>
      </c>
      <c r="E249" s="210" t="s">
        <v>1</v>
      </c>
      <c r="F249" s="211" t="s">
        <v>2584</v>
      </c>
      <c r="G249" s="208"/>
      <c r="H249" s="212">
        <v>1.972</v>
      </c>
      <c r="I249" s="213"/>
      <c r="J249" s="208"/>
      <c r="K249" s="208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236</v>
      </c>
      <c r="AU249" s="218" t="s">
        <v>88</v>
      </c>
      <c r="AV249" s="13" t="s">
        <v>88</v>
      </c>
      <c r="AW249" s="13" t="s">
        <v>32</v>
      </c>
      <c r="AX249" s="13" t="s">
        <v>77</v>
      </c>
      <c r="AY249" s="218" t="s">
        <v>227</v>
      </c>
    </row>
    <row r="250" spans="1:65" s="15" customFormat="1" ht="11.25">
      <c r="B250" s="229"/>
      <c r="C250" s="230"/>
      <c r="D250" s="209" t="s">
        <v>236</v>
      </c>
      <c r="E250" s="231" t="s">
        <v>1088</v>
      </c>
      <c r="F250" s="232" t="s">
        <v>244</v>
      </c>
      <c r="G250" s="230"/>
      <c r="H250" s="233">
        <v>105.381</v>
      </c>
      <c r="I250" s="234"/>
      <c r="J250" s="230"/>
      <c r="K250" s="230"/>
      <c r="L250" s="235"/>
      <c r="M250" s="236"/>
      <c r="N250" s="237"/>
      <c r="O250" s="237"/>
      <c r="P250" s="237"/>
      <c r="Q250" s="237"/>
      <c r="R250" s="237"/>
      <c r="S250" s="237"/>
      <c r="T250" s="238"/>
      <c r="AT250" s="239" t="s">
        <v>236</v>
      </c>
      <c r="AU250" s="239" t="s">
        <v>88</v>
      </c>
      <c r="AV250" s="15" t="s">
        <v>234</v>
      </c>
      <c r="AW250" s="15" t="s">
        <v>32</v>
      </c>
      <c r="AX250" s="15" t="s">
        <v>77</v>
      </c>
      <c r="AY250" s="239" t="s">
        <v>227</v>
      </c>
    </row>
    <row r="251" spans="1:65" s="14" customFormat="1" ht="11.25">
      <c r="B251" s="219"/>
      <c r="C251" s="220"/>
      <c r="D251" s="209" t="s">
        <v>236</v>
      </c>
      <c r="E251" s="221" t="s">
        <v>1</v>
      </c>
      <c r="F251" s="222" t="s">
        <v>501</v>
      </c>
      <c r="G251" s="220"/>
      <c r="H251" s="221" t="s">
        <v>1</v>
      </c>
      <c r="I251" s="223"/>
      <c r="J251" s="220"/>
      <c r="K251" s="220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236</v>
      </c>
      <c r="AU251" s="228" t="s">
        <v>88</v>
      </c>
      <c r="AV251" s="14" t="s">
        <v>85</v>
      </c>
      <c r="AW251" s="14" t="s">
        <v>32</v>
      </c>
      <c r="AX251" s="14" t="s">
        <v>77</v>
      </c>
      <c r="AY251" s="228" t="s">
        <v>227</v>
      </c>
    </row>
    <row r="252" spans="1:65" s="13" customFormat="1" ht="11.25">
      <c r="B252" s="207"/>
      <c r="C252" s="208"/>
      <c r="D252" s="209" t="s">
        <v>236</v>
      </c>
      <c r="E252" s="210" t="s">
        <v>1</v>
      </c>
      <c r="F252" s="211" t="s">
        <v>1257</v>
      </c>
      <c r="G252" s="208"/>
      <c r="H252" s="212">
        <v>84.305000000000007</v>
      </c>
      <c r="I252" s="213"/>
      <c r="J252" s="208"/>
      <c r="K252" s="208"/>
      <c r="L252" s="214"/>
      <c r="M252" s="215"/>
      <c r="N252" s="216"/>
      <c r="O252" s="216"/>
      <c r="P252" s="216"/>
      <c r="Q252" s="216"/>
      <c r="R252" s="216"/>
      <c r="S252" s="216"/>
      <c r="T252" s="217"/>
      <c r="AT252" s="218" t="s">
        <v>236</v>
      </c>
      <c r="AU252" s="218" t="s">
        <v>88</v>
      </c>
      <c r="AV252" s="13" t="s">
        <v>88</v>
      </c>
      <c r="AW252" s="13" t="s">
        <v>32</v>
      </c>
      <c r="AX252" s="13" t="s">
        <v>85</v>
      </c>
      <c r="AY252" s="218" t="s">
        <v>227</v>
      </c>
    </row>
    <row r="253" spans="1:65" s="2" customFormat="1" ht="24.2" customHeight="1">
      <c r="A253" s="35"/>
      <c r="B253" s="36"/>
      <c r="C253" s="194" t="s">
        <v>419</v>
      </c>
      <c r="D253" s="194" t="s">
        <v>229</v>
      </c>
      <c r="E253" s="195" t="s">
        <v>504</v>
      </c>
      <c r="F253" s="196" t="s">
        <v>505</v>
      </c>
      <c r="G253" s="197" t="s">
        <v>402</v>
      </c>
      <c r="H253" s="198">
        <v>21.076000000000001</v>
      </c>
      <c r="I253" s="199"/>
      <c r="J253" s="200">
        <f>ROUND(I253*H253,2)</f>
        <v>0</v>
      </c>
      <c r="K253" s="196" t="s">
        <v>233</v>
      </c>
      <c r="L253" s="40"/>
      <c r="M253" s="201" t="s">
        <v>1</v>
      </c>
      <c r="N253" s="202" t="s">
        <v>42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234</v>
      </c>
      <c r="AT253" s="205" t="s">
        <v>229</v>
      </c>
      <c r="AU253" s="205" t="s">
        <v>88</v>
      </c>
      <c r="AY253" s="18" t="s">
        <v>227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85</v>
      </c>
      <c r="BK253" s="206">
        <f>ROUND(I253*H253,2)</f>
        <v>0</v>
      </c>
      <c r="BL253" s="18" t="s">
        <v>234</v>
      </c>
      <c r="BM253" s="205" t="s">
        <v>1790</v>
      </c>
    </row>
    <row r="254" spans="1:65" s="13" customFormat="1" ht="11.25">
      <c r="B254" s="207"/>
      <c r="C254" s="208"/>
      <c r="D254" s="209" t="s">
        <v>236</v>
      </c>
      <c r="E254" s="210" t="s">
        <v>1</v>
      </c>
      <c r="F254" s="211" t="s">
        <v>1259</v>
      </c>
      <c r="G254" s="208"/>
      <c r="H254" s="212">
        <v>21.076000000000001</v>
      </c>
      <c r="I254" s="213"/>
      <c r="J254" s="208"/>
      <c r="K254" s="208"/>
      <c r="L254" s="214"/>
      <c r="M254" s="215"/>
      <c r="N254" s="216"/>
      <c r="O254" s="216"/>
      <c r="P254" s="216"/>
      <c r="Q254" s="216"/>
      <c r="R254" s="216"/>
      <c r="S254" s="216"/>
      <c r="T254" s="217"/>
      <c r="AT254" s="218" t="s">
        <v>236</v>
      </c>
      <c r="AU254" s="218" t="s">
        <v>88</v>
      </c>
      <c r="AV254" s="13" t="s">
        <v>88</v>
      </c>
      <c r="AW254" s="13" t="s">
        <v>32</v>
      </c>
      <c r="AX254" s="13" t="s">
        <v>85</v>
      </c>
      <c r="AY254" s="218" t="s">
        <v>227</v>
      </c>
    </row>
    <row r="255" spans="1:65" s="2" customFormat="1" ht="14.45" customHeight="1">
      <c r="A255" s="35"/>
      <c r="B255" s="36"/>
      <c r="C255" s="194" t="s">
        <v>456</v>
      </c>
      <c r="D255" s="194" t="s">
        <v>229</v>
      </c>
      <c r="E255" s="195" t="s">
        <v>509</v>
      </c>
      <c r="F255" s="196" t="s">
        <v>510</v>
      </c>
      <c r="G255" s="197" t="s">
        <v>402</v>
      </c>
      <c r="H255" s="198">
        <v>84.305000000000007</v>
      </c>
      <c r="I255" s="199"/>
      <c r="J255" s="200">
        <f>ROUND(I255*H255,2)</f>
        <v>0</v>
      </c>
      <c r="K255" s="196" t="s">
        <v>249</v>
      </c>
      <c r="L255" s="40"/>
      <c r="M255" s="201" t="s">
        <v>1</v>
      </c>
      <c r="N255" s="202" t="s">
        <v>42</v>
      </c>
      <c r="O255" s="72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234</v>
      </c>
      <c r="AT255" s="205" t="s">
        <v>229</v>
      </c>
      <c r="AU255" s="205" t="s">
        <v>88</v>
      </c>
      <c r="AY255" s="18" t="s">
        <v>227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85</v>
      </c>
      <c r="BK255" s="206">
        <f>ROUND(I255*H255,2)</f>
        <v>0</v>
      </c>
      <c r="BL255" s="18" t="s">
        <v>234</v>
      </c>
      <c r="BM255" s="205" t="s">
        <v>1791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1257</v>
      </c>
      <c r="G256" s="208"/>
      <c r="H256" s="212">
        <v>84.305000000000007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85</v>
      </c>
      <c r="AY256" s="218" t="s">
        <v>227</v>
      </c>
    </row>
    <row r="257" spans="1:65" s="2" customFormat="1" ht="14.45" customHeight="1">
      <c r="A257" s="35"/>
      <c r="B257" s="36"/>
      <c r="C257" s="194" t="s">
        <v>461</v>
      </c>
      <c r="D257" s="194" t="s">
        <v>229</v>
      </c>
      <c r="E257" s="195" t="s">
        <v>513</v>
      </c>
      <c r="F257" s="196" t="s">
        <v>514</v>
      </c>
      <c r="G257" s="197" t="s">
        <v>402</v>
      </c>
      <c r="H257" s="198">
        <v>21.076000000000001</v>
      </c>
      <c r="I257" s="199"/>
      <c r="J257" s="200">
        <f>ROUND(I257*H257,2)</f>
        <v>0</v>
      </c>
      <c r="K257" s="196" t="s">
        <v>249</v>
      </c>
      <c r="L257" s="40"/>
      <c r="M257" s="201" t="s">
        <v>1</v>
      </c>
      <c r="N257" s="202" t="s">
        <v>42</v>
      </c>
      <c r="O257" s="7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234</v>
      </c>
      <c r="AT257" s="205" t="s">
        <v>229</v>
      </c>
      <c r="AU257" s="205" t="s">
        <v>88</v>
      </c>
      <c r="AY257" s="18" t="s">
        <v>227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85</v>
      </c>
      <c r="BK257" s="206">
        <f>ROUND(I257*H257,2)</f>
        <v>0</v>
      </c>
      <c r="BL257" s="18" t="s">
        <v>234</v>
      </c>
      <c r="BM257" s="205" t="s">
        <v>1792</v>
      </c>
    </row>
    <row r="258" spans="1:65" s="14" customFormat="1" ht="11.25">
      <c r="B258" s="219"/>
      <c r="C258" s="220"/>
      <c r="D258" s="209" t="s">
        <v>236</v>
      </c>
      <c r="E258" s="221" t="s">
        <v>1</v>
      </c>
      <c r="F258" s="222" t="s">
        <v>516</v>
      </c>
      <c r="G258" s="220"/>
      <c r="H258" s="221" t="s">
        <v>1</v>
      </c>
      <c r="I258" s="223"/>
      <c r="J258" s="220"/>
      <c r="K258" s="220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236</v>
      </c>
      <c r="AU258" s="228" t="s">
        <v>88</v>
      </c>
      <c r="AV258" s="14" t="s">
        <v>85</v>
      </c>
      <c r="AW258" s="14" t="s">
        <v>32</v>
      </c>
      <c r="AX258" s="14" t="s">
        <v>77</v>
      </c>
      <c r="AY258" s="228" t="s">
        <v>227</v>
      </c>
    </row>
    <row r="259" spans="1:65" s="13" customFormat="1" ht="11.25">
      <c r="B259" s="207"/>
      <c r="C259" s="208"/>
      <c r="D259" s="209" t="s">
        <v>236</v>
      </c>
      <c r="E259" s="210" t="s">
        <v>1</v>
      </c>
      <c r="F259" s="211" t="s">
        <v>1259</v>
      </c>
      <c r="G259" s="208"/>
      <c r="H259" s="212">
        <v>21.076000000000001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85</v>
      </c>
      <c r="AY259" s="218" t="s">
        <v>227</v>
      </c>
    </row>
    <row r="260" spans="1:65" s="2" customFormat="1" ht="24.2" customHeight="1">
      <c r="A260" s="35"/>
      <c r="B260" s="36"/>
      <c r="C260" s="194" t="s">
        <v>480</v>
      </c>
      <c r="D260" s="194" t="s">
        <v>229</v>
      </c>
      <c r="E260" s="195" t="s">
        <v>527</v>
      </c>
      <c r="F260" s="196" t="s">
        <v>528</v>
      </c>
      <c r="G260" s="197" t="s">
        <v>402</v>
      </c>
      <c r="H260" s="198">
        <v>88.706000000000003</v>
      </c>
      <c r="I260" s="199"/>
      <c r="J260" s="200">
        <f>ROUND(I260*H260,2)</f>
        <v>0</v>
      </c>
      <c r="K260" s="196" t="s">
        <v>233</v>
      </c>
      <c r="L260" s="40"/>
      <c r="M260" s="201" t="s">
        <v>1</v>
      </c>
      <c r="N260" s="202" t="s">
        <v>42</v>
      </c>
      <c r="O260" s="7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234</v>
      </c>
      <c r="AT260" s="205" t="s">
        <v>229</v>
      </c>
      <c r="AU260" s="205" t="s">
        <v>88</v>
      </c>
      <c r="AY260" s="18" t="s">
        <v>227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8" t="s">
        <v>85</v>
      </c>
      <c r="BK260" s="206">
        <f>ROUND(I260*H260,2)</f>
        <v>0</v>
      </c>
      <c r="BL260" s="18" t="s">
        <v>234</v>
      </c>
      <c r="BM260" s="205" t="s">
        <v>1793</v>
      </c>
    </row>
    <row r="261" spans="1:65" s="13" customFormat="1" ht="11.25">
      <c r="B261" s="207"/>
      <c r="C261" s="208"/>
      <c r="D261" s="209" t="s">
        <v>236</v>
      </c>
      <c r="E261" s="210" t="s">
        <v>1</v>
      </c>
      <c r="F261" s="211" t="s">
        <v>530</v>
      </c>
      <c r="G261" s="208"/>
      <c r="H261" s="212">
        <v>116.12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1:65" s="14" customFormat="1" ht="11.25">
      <c r="B262" s="219"/>
      <c r="C262" s="220"/>
      <c r="D262" s="209" t="s">
        <v>236</v>
      </c>
      <c r="E262" s="221" t="s">
        <v>1</v>
      </c>
      <c r="F262" s="222" t="s">
        <v>2585</v>
      </c>
      <c r="G262" s="220"/>
      <c r="H262" s="221" t="s">
        <v>1</v>
      </c>
      <c r="I262" s="223"/>
      <c r="J262" s="220"/>
      <c r="K262" s="220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236</v>
      </c>
      <c r="AU262" s="228" t="s">
        <v>88</v>
      </c>
      <c r="AV262" s="14" t="s">
        <v>85</v>
      </c>
      <c r="AW262" s="14" t="s">
        <v>32</v>
      </c>
      <c r="AX262" s="14" t="s">
        <v>77</v>
      </c>
      <c r="AY262" s="228" t="s">
        <v>227</v>
      </c>
    </row>
    <row r="263" spans="1:65" s="13" customFormat="1" ht="22.5">
      <c r="B263" s="207"/>
      <c r="C263" s="208"/>
      <c r="D263" s="209" t="s">
        <v>236</v>
      </c>
      <c r="E263" s="210" t="s">
        <v>1</v>
      </c>
      <c r="F263" s="211" t="s">
        <v>2586</v>
      </c>
      <c r="G263" s="208"/>
      <c r="H263" s="212">
        <v>-3.234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1:65" s="13" customFormat="1" ht="22.5">
      <c r="B264" s="207"/>
      <c r="C264" s="208"/>
      <c r="D264" s="209" t="s">
        <v>236</v>
      </c>
      <c r="E264" s="210" t="s">
        <v>1</v>
      </c>
      <c r="F264" s="211" t="s">
        <v>2587</v>
      </c>
      <c r="G264" s="208"/>
      <c r="H264" s="212">
        <v>-5.0999999999999996</v>
      </c>
      <c r="I264" s="213"/>
      <c r="J264" s="208"/>
      <c r="K264" s="208"/>
      <c r="L264" s="214"/>
      <c r="M264" s="215"/>
      <c r="N264" s="216"/>
      <c r="O264" s="216"/>
      <c r="P264" s="216"/>
      <c r="Q264" s="216"/>
      <c r="R264" s="216"/>
      <c r="S264" s="216"/>
      <c r="T264" s="217"/>
      <c r="AT264" s="218" t="s">
        <v>236</v>
      </c>
      <c r="AU264" s="218" t="s">
        <v>88</v>
      </c>
      <c r="AV264" s="13" t="s">
        <v>88</v>
      </c>
      <c r="AW264" s="13" t="s">
        <v>32</v>
      </c>
      <c r="AX264" s="13" t="s">
        <v>77</v>
      </c>
      <c r="AY264" s="218" t="s">
        <v>227</v>
      </c>
    </row>
    <row r="265" spans="1:65" s="13" customFormat="1" ht="22.5">
      <c r="B265" s="207"/>
      <c r="C265" s="208"/>
      <c r="D265" s="209" t="s">
        <v>236</v>
      </c>
      <c r="E265" s="210" t="s">
        <v>1</v>
      </c>
      <c r="F265" s="211" t="s">
        <v>2588</v>
      </c>
      <c r="G265" s="208"/>
      <c r="H265" s="212">
        <v>-3.08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1:65" s="14" customFormat="1" ht="11.25">
      <c r="B266" s="219"/>
      <c r="C266" s="220"/>
      <c r="D266" s="209" t="s">
        <v>236</v>
      </c>
      <c r="E266" s="221" t="s">
        <v>1</v>
      </c>
      <c r="F266" s="222" t="s">
        <v>545</v>
      </c>
      <c r="G266" s="220"/>
      <c r="H266" s="221" t="s">
        <v>1</v>
      </c>
      <c r="I266" s="223"/>
      <c r="J266" s="220"/>
      <c r="K266" s="220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236</v>
      </c>
      <c r="AU266" s="228" t="s">
        <v>88</v>
      </c>
      <c r="AV266" s="14" t="s">
        <v>85</v>
      </c>
      <c r="AW266" s="14" t="s">
        <v>32</v>
      </c>
      <c r="AX266" s="14" t="s">
        <v>77</v>
      </c>
      <c r="AY266" s="228" t="s">
        <v>227</v>
      </c>
    </row>
    <row r="267" spans="1:65" s="13" customFormat="1" ht="11.25">
      <c r="B267" s="207"/>
      <c r="C267" s="208"/>
      <c r="D267" s="209" t="s">
        <v>236</v>
      </c>
      <c r="E267" s="210" t="s">
        <v>1</v>
      </c>
      <c r="F267" s="211" t="s">
        <v>546</v>
      </c>
      <c r="G267" s="208"/>
      <c r="H267" s="212">
        <v>-12</v>
      </c>
      <c r="I267" s="213"/>
      <c r="J267" s="208"/>
      <c r="K267" s="208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236</v>
      </c>
      <c r="AU267" s="218" t="s">
        <v>88</v>
      </c>
      <c r="AV267" s="13" t="s">
        <v>88</v>
      </c>
      <c r="AW267" s="13" t="s">
        <v>32</v>
      </c>
      <c r="AX267" s="13" t="s">
        <v>77</v>
      </c>
      <c r="AY267" s="218" t="s">
        <v>227</v>
      </c>
    </row>
    <row r="268" spans="1:65" s="13" customFormat="1" ht="11.25">
      <c r="B268" s="207"/>
      <c r="C268" s="208"/>
      <c r="D268" s="209" t="s">
        <v>236</v>
      </c>
      <c r="E268" s="210" t="s">
        <v>1</v>
      </c>
      <c r="F268" s="211" t="s">
        <v>547</v>
      </c>
      <c r="G268" s="208"/>
      <c r="H268" s="212">
        <v>-4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77</v>
      </c>
      <c r="AY268" s="218" t="s">
        <v>227</v>
      </c>
    </row>
    <row r="269" spans="1:65" s="15" customFormat="1" ht="11.25">
      <c r="B269" s="229"/>
      <c r="C269" s="230"/>
      <c r="D269" s="209" t="s">
        <v>236</v>
      </c>
      <c r="E269" s="231" t="s">
        <v>1485</v>
      </c>
      <c r="F269" s="232" t="s">
        <v>244</v>
      </c>
      <c r="G269" s="230"/>
      <c r="H269" s="233">
        <v>88.706000000000003</v>
      </c>
      <c r="I269" s="234"/>
      <c r="J269" s="230"/>
      <c r="K269" s="230"/>
      <c r="L269" s="235"/>
      <c r="M269" s="236"/>
      <c r="N269" s="237"/>
      <c r="O269" s="237"/>
      <c r="P269" s="237"/>
      <c r="Q269" s="237"/>
      <c r="R269" s="237"/>
      <c r="S269" s="237"/>
      <c r="T269" s="238"/>
      <c r="AT269" s="239" t="s">
        <v>236</v>
      </c>
      <c r="AU269" s="239" t="s">
        <v>88</v>
      </c>
      <c r="AV269" s="15" t="s">
        <v>234</v>
      </c>
      <c r="AW269" s="15" t="s">
        <v>32</v>
      </c>
      <c r="AX269" s="15" t="s">
        <v>85</v>
      </c>
      <c r="AY269" s="239" t="s">
        <v>227</v>
      </c>
    </row>
    <row r="270" spans="1:65" s="2" customFormat="1" ht="24.2" customHeight="1">
      <c r="A270" s="35"/>
      <c r="B270" s="36"/>
      <c r="C270" s="251" t="s">
        <v>484</v>
      </c>
      <c r="D270" s="251" t="s">
        <v>556</v>
      </c>
      <c r="E270" s="252" t="s">
        <v>557</v>
      </c>
      <c r="F270" s="253" t="s">
        <v>558</v>
      </c>
      <c r="G270" s="254" t="s">
        <v>274</v>
      </c>
      <c r="H270" s="255">
        <v>174.751</v>
      </c>
      <c r="I270" s="256"/>
      <c r="J270" s="257">
        <f>ROUND(I270*H270,2)</f>
        <v>0</v>
      </c>
      <c r="K270" s="253" t="s">
        <v>249</v>
      </c>
      <c r="L270" s="258"/>
      <c r="M270" s="259" t="s">
        <v>1</v>
      </c>
      <c r="N270" s="260" t="s">
        <v>42</v>
      </c>
      <c r="O270" s="72"/>
      <c r="P270" s="203">
        <f>O270*H270</f>
        <v>0</v>
      </c>
      <c r="Q270" s="203">
        <v>0</v>
      </c>
      <c r="R270" s="203">
        <f>Q270*H270</f>
        <v>0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271</v>
      </c>
      <c r="AT270" s="205" t="s">
        <v>556</v>
      </c>
      <c r="AU270" s="205" t="s">
        <v>88</v>
      </c>
      <c r="AY270" s="18" t="s">
        <v>227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85</v>
      </c>
      <c r="BK270" s="206">
        <f>ROUND(I270*H270,2)</f>
        <v>0</v>
      </c>
      <c r="BL270" s="18" t="s">
        <v>234</v>
      </c>
      <c r="BM270" s="205" t="s">
        <v>1804</v>
      </c>
    </row>
    <row r="271" spans="1:65" s="13" customFormat="1" ht="11.25">
      <c r="B271" s="207"/>
      <c r="C271" s="208"/>
      <c r="D271" s="209" t="s">
        <v>236</v>
      </c>
      <c r="E271" s="210" t="s">
        <v>1</v>
      </c>
      <c r="F271" s="211" t="s">
        <v>1805</v>
      </c>
      <c r="G271" s="208"/>
      <c r="H271" s="212">
        <v>174.751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85</v>
      </c>
      <c r="AY271" s="218" t="s">
        <v>227</v>
      </c>
    </row>
    <row r="272" spans="1:65" s="2" customFormat="1" ht="24.2" customHeight="1">
      <c r="A272" s="35"/>
      <c r="B272" s="36"/>
      <c r="C272" s="194" t="s">
        <v>489</v>
      </c>
      <c r="D272" s="194" t="s">
        <v>229</v>
      </c>
      <c r="E272" s="195" t="s">
        <v>604</v>
      </c>
      <c r="F272" s="196" t="s">
        <v>605</v>
      </c>
      <c r="G272" s="197" t="s">
        <v>402</v>
      </c>
      <c r="H272" s="198">
        <v>88.706000000000003</v>
      </c>
      <c r="I272" s="199"/>
      <c r="J272" s="200">
        <f>ROUND(I272*H272,2)</f>
        <v>0</v>
      </c>
      <c r="K272" s="196" t="s">
        <v>233</v>
      </c>
      <c r="L272" s="40"/>
      <c r="M272" s="201" t="s">
        <v>1</v>
      </c>
      <c r="N272" s="202" t="s">
        <v>42</v>
      </c>
      <c r="O272" s="72"/>
      <c r="P272" s="203">
        <f>O272*H272</f>
        <v>0</v>
      </c>
      <c r="Q272" s="203">
        <v>0</v>
      </c>
      <c r="R272" s="203">
        <f>Q272*H272</f>
        <v>0</v>
      </c>
      <c r="S272" s="203">
        <v>0</v>
      </c>
      <c r="T272" s="204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234</v>
      </c>
      <c r="AT272" s="205" t="s">
        <v>229</v>
      </c>
      <c r="AU272" s="205" t="s">
        <v>88</v>
      </c>
      <c r="AY272" s="18" t="s">
        <v>227</v>
      </c>
      <c r="BE272" s="206">
        <f>IF(N272="základní",J272,0)</f>
        <v>0</v>
      </c>
      <c r="BF272" s="206">
        <f>IF(N272="snížená",J272,0)</f>
        <v>0</v>
      </c>
      <c r="BG272" s="206">
        <f>IF(N272="zákl. přenesená",J272,0)</f>
        <v>0</v>
      </c>
      <c r="BH272" s="206">
        <f>IF(N272="sníž. přenesená",J272,0)</f>
        <v>0</v>
      </c>
      <c r="BI272" s="206">
        <f>IF(N272="nulová",J272,0)</f>
        <v>0</v>
      </c>
      <c r="BJ272" s="18" t="s">
        <v>85</v>
      </c>
      <c r="BK272" s="206">
        <f>ROUND(I272*H272,2)</f>
        <v>0</v>
      </c>
      <c r="BL272" s="18" t="s">
        <v>234</v>
      </c>
      <c r="BM272" s="205" t="s">
        <v>1806</v>
      </c>
    </row>
    <row r="273" spans="1:65" s="13" customFormat="1" ht="11.25">
      <c r="B273" s="207"/>
      <c r="C273" s="208"/>
      <c r="D273" s="209" t="s">
        <v>236</v>
      </c>
      <c r="E273" s="210" t="s">
        <v>1</v>
      </c>
      <c r="F273" s="211" t="s">
        <v>1485</v>
      </c>
      <c r="G273" s="208"/>
      <c r="H273" s="212">
        <v>88.706000000000003</v>
      </c>
      <c r="I273" s="213"/>
      <c r="J273" s="208"/>
      <c r="K273" s="208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236</v>
      </c>
      <c r="AU273" s="218" t="s">
        <v>88</v>
      </c>
      <c r="AV273" s="13" t="s">
        <v>88</v>
      </c>
      <c r="AW273" s="13" t="s">
        <v>32</v>
      </c>
      <c r="AX273" s="13" t="s">
        <v>85</v>
      </c>
      <c r="AY273" s="218" t="s">
        <v>227</v>
      </c>
    </row>
    <row r="274" spans="1:65" s="2" customFormat="1" ht="24.2" customHeight="1">
      <c r="A274" s="35"/>
      <c r="B274" s="36"/>
      <c r="C274" s="194" t="s">
        <v>493</v>
      </c>
      <c r="D274" s="194" t="s">
        <v>229</v>
      </c>
      <c r="E274" s="195" t="s">
        <v>564</v>
      </c>
      <c r="F274" s="196" t="s">
        <v>565</v>
      </c>
      <c r="G274" s="197" t="s">
        <v>402</v>
      </c>
      <c r="H274" s="198">
        <v>88.706000000000003</v>
      </c>
      <c r="I274" s="199"/>
      <c r="J274" s="200">
        <f>ROUND(I274*H274,2)</f>
        <v>0</v>
      </c>
      <c r="K274" s="196" t="s">
        <v>233</v>
      </c>
      <c r="L274" s="40"/>
      <c r="M274" s="201" t="s">
        <v>1</v>
      </c>
      <c r="N274" s="202" t="s">
        <v>42</v>
      </c>
      <c r="O274" s="72"/>
      <c r="P274" s="203">
        <f>O274*H274</f>
        <v>0</v>
      </c>
      <c r="Q274" s="203">
        <v>0</v>
      </c>
      <c r="R274" s="203">
        <f>Q274*H274</f>
        <v>0</v>
      </c>
      <c r="S274" s="203">
        <v>0</v>
      </c>
      <c r="T274" s="204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234</v>
      </c>
      <c r="AT274" s="205" t="s">
        <v>229</v>
      </c>
      <c r="AU274" s="205" t="s">
        <v>88</v>
      </c>
      <c r="AY274" s="18" t="s">
        <v>227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85</v>
      </c>
      <c r="BK274" s="206">
        <f>ROUND(I274*H274,2)</f>
        <v>0</v>
      </c>
      <c r="BL274" s="18" t="s">
        <v>234</v>
      </c>
      <c r="BM274" s="205" t="s">
        <v>1807</v>
      </c>
    </row>
    <row r="275" spans="1:65" s="12" customFormat="1" ht="22.9" customHeight="1">
      <c r="B275" s="178"/>
      <c r="C275" s="179"/>
      <c r="D275" s="180" t="s">
        <v>76</v>
      </c>
      <c r="E275" s="192" t="s">
        <v>256</v>
      </c>
      <c r="F275" s="192" t="s">
        <v>717</v>
      </c>
      <c r="G275" s="179"/>
      <c r="H275" s="179"/>
      <c r="I275" s="182"/>
      <c r="J275" s="193">
        <f>BK275</f>
        <v>0</v>
      </c>
      <c r="K275" s="179"/>
      <c r="L275" s="184"/>
      <c r="M275" s="185"/>
      <c r="N275" s="186"/>
      <c r="O275" s="186"/>
      <c r="P275" s="187">
        <f>SUM(P276:P294)</f>
        <v>0</v>
      </c>
      <c r="Q275" s="186"/>
      <c r="R275" s="187">
        <f>SUM(R276:R294)</f>
        <v>0</v>
      </c>
      <c r="S275" s="186"/>
      <c r="T275" s="188">
        <f>SUM(T276:T294)</f>
        <v>0</v>
      </c>
      <c r="AR275" s="189" t="s">
        <v>85</v>
      </c>
      <c r="AT275" s="190" t="s">
        <v>76</v>
      </c>
      <c r="AU275" s="190" t="s">
        <v>85</v>
      </c>
      <c r="AY275" s="189" t="s">
        <v>227</v>
      </c>
      <c r="BK275" s="191">
        <f>SUM(BK276:BK294)</f>
        <v>0</v>
      </c>
    </row>
    <row r="276" spans="1:65" s="2" customFormat="1" ht="14.45" customHeight="1">
      <c r="A276" s="35"/>
      <c r="B276" s="36"/>
      <c r="C276" s="194" t="s">
        <v>503</v>
      </c>
      <c r="D276" s="194" t="s">
        <v>229</v>
      </c>
      <c r="E276" s="195" t="s">
        <v>719</v>
      </c>
      <c r="F276" s="196" t="s">
        <v>720</v>
      </c>
      <c r="G276" s="197" t="s">
        <v>248</v>
      </c>
      <c r="H276" s="198">
        <v>64</v>
      </c>
      <c r="I276" s="199"/>
      <c r="J276" s="200">
        <f>ROUND(I276*H276,2)</f>
        <v>0</v>
      </c>
      <c r="K276" s="196" t="s">
        <v>249</v>
      </c>
      <c r="L276" s="40"/>
      <c r="M276" s="201" t="s">
        <v>1</v>
      </c>
      <c r="N276" s="202" t="s">
        <v>42</v>
      </c>
      <c r="O276" s="72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234</v>
      </c>
      <c r="AT276" s="205" t="s">
        <v>229</v>
      </c>
      <c r="AU276" s="205" t="s">
        <v>88</v>
      </c>
      <c r="AY276" s="18" t="s">
        <v>227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85</v>
      </c>
      <c r="BK276" s="206">
        <f>ROUND(I276*H276,2)</f>
        <v>0</v>
      </c>
      <c r="BL276" s="18" t="s">
        <v>234</v>
      </c>
      <c r="BM276" s="205" t="s">
        <v>1837</v>
      </c>
    </row>
    <row r="277" spans="1:65" s="14" customFormat="1" ht="11.25">
      <c r="B277" s="219"/>
      <c r="C277" s="220"/>
      <c r="D277" s="209" t="s">
        <v>236</v>
      </c>
      <c r="E277" s="221" t="s">
        <v>1</v>
      </c>
      <c r="F277" s="222" t="s">
        <v>722</v>
      </c>
      <c r="G277" s="220"/>
      <c r="H277" s="221" t="s">
        <v>1</v>
      </c>
      <c r="I277" s="223"/>
      <c r="J277" s="220"/>
      <c r="K277" s="220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236</v>
      </c>
      <c r="AU277" s="228" t="s">
        <v>88</v>
      </c>
      <c r="AV277" s="14" t="s">
        <v>85</v>
      </c>
      <c r="AW277" s="14" t="s">
        <v>32</v>
      </c>
      <c r="AX277" s="14" t="s">
        <v>77</v>
      </c>
      <c r="AY277" s="228" t="s">
        <v>227</v>
      </c>
    </row>
    <row r="278" spans="1:65" s="14" customFormat="1" ht="11.25">
      <c r="B278" s="219"/>
      <c r="C278" s="220"/>
      <c r="D278" s="209" t="s">
        <v>236</v>
      </c>
      <c r="E278" s="221" t="s">
        <v>1</v>
      </c>
      <c r="F278" s="222" t="s">
        <v>723</v>
      </c>
      <c r="G278" s="220"/>
      <c r="H278" s="221" t="s">
        <v>1</v>
      </c>
      <c r="I278" s="223"/>
      <c r="J278" s="220"/>
      <c r="K278" s="220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236</v>
      </c>
      <c r="AU278" s="228" t="s">
        <v>88</v>
      </c>
      <c r="AV278" s="14" t="s">
        <v>85</v>
      </c>
      <c r="AW278" s="14" t="s">
        <v>32</v>
      </c>
      <c r="AX278" s="14" t="s">
        <v>77</v>
      </c>
      <c r="AY278" s="228" t="s">
        <v>227</v>
      </c>
    </row>
    <row r="279" spans="1:65" s="13" customFormat="1" ht="11.25">
      <c r="B279" s="207"/>
      <c r="C279" s="208"/>
      <c r="D279" s="209" t="s">
        <v>236</v>
      </c>
      <c r="E279" s="210" t="s">
        <v>1</v>
      </c>
      <c r="F279" s="211" t="s">
        <v>2589</v>
      </c>
      <c r="G279" s="208"/>
      <c r="H279" s="212">
        <v>24</v>
      </c>
      <c r="I279" s="213"/>
      <c r="J279" s="208"/>
      <c r="K279" s="208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236</v>
      </c>
      <c r="AU279" s="218" t="s">
        <v>88</v>
      </c>
      <c r="AV279" s="13" t="s">
        <v>88</v>
      </c>
      <c r="AW279" s="13" t="s">
        <v>32</v>
      </c>
      <c r="AX279" s="13" t="s">
        <v>77</v>
      </c>
      <c r="AY279" s="218" t="s">
        <v>227</v>
      </c>
    </row>
    <row r="280" spans="1:65" s="16" customFormat="1" ht="11.25">
      <c r="B280" s="240"/>
      <c r="C280" s="241"/>
      <c r="D280" s="209" t="s">
        <v>236</v>
      </c>
      <c r="E280" s="242" t="s">
        <v>144</v>
      </c>
      <c r="F280" s="243" t="s">
        <v>290</v>
      </c>
      <c r="G280" s="241"/>
      <c r="H280" s="244">
        <v>24</v>
      </c>
      <c r="I280" s="245"/>
      <c r="J280" s="241"/>
      <c r="K280" s="241"/>
      <c r="L280" s="246"/>
      <c r="M280" s="247"/>
      <c r="N280" s="248"/>
      <c r="O280" s="248"/>
      <c r="P280" s="248"/>
      <c r="Q280" s="248"/>
      <c r="R280" s="248"/>
      <c r="S280" s="248"/>
      <c r="T280" s="249"/>
      <c r="AT280" s="250" t="s">
        <v>236</v>
      </c>
      <c r="AU280" s="250" t="s">
        <v>88</v>
      </c>
      <c r="AV280" s="16" t="s">
        <v>245</v>
      </c>
      <c r="AW280" s="16" t="s">
        <v>32</v>
      </c>
      <c r="AX280" s="16" t="s">
        <v>77</v>
      </c>
      <c r="AY280" s="250" t="s">
        <v>227</v>
      </c>
    </row>
    <row r="281" spans="1:65" s="15" customFormat="1" ht="11.25">
      <c r="B281" s="229"/>
      <c r="C281" s="230"/>
      <c r="D281" s="209" t="s">
        <v>236</v>
      </c>
      <c r="E281" s="231" t="s">
        <v>1</v>
      </c>
      <c r="F281" s="232" t="s">
        <v>244</v>
      </c>
      <c r="G281" s="230"/>
      <c r="H281" s="233">
        <v>24</v>
      </c>
      <c r="I281" s="234"/>
      <c r="J281" s="230"/>
      <c r="K281" s="230"/>
      <c r="L281" s="235"/>
      <c r="M281" s="236"/>
      <c r="N281" s="237"/>
      <c r="O281" s="237"/>
      <c r="P281" s="237"/>
      <c r="Q281" s="237"/>
      <c r="R281" s="237"/>
      <c r="S281" s="237"/>
      <c r="T281" s="238"/>
      <c r="AT281" s="239" t="s">
        <v>236</v>
      </c>
      <c r="AU281" s="239" t="s">
        <v>88</v>
      </c>
      <c r="AV281" s="15" t="s">
        <v>234</v>
      </c>
      <c r="AW281" s="15" t="s">
        <v>32</v>
      </c>
      <c r="AX281" s="15" t="s">
        <v>77</v>
      </c>
      <c r="AY281" s="239" t="s">
        <v>227</v>
      </c>
    </row>
    <row r="282" spans="1:65" s="14" customFormat="1" ht="11.25">
      <c r="B282" s="219"/>
      <c r="C282" s="220"/>
      <c r="D282" s="209" t="s">
        <v>236</v>
      </c>
      <c r="E282" s="221" t="s">
        <v>1</v>
      </c>
      <c r="F282" s="222" t="s">
        <v>725</v>
      </c>
      <c r="G282" s="220"/>
      <c r="H282" s="221" t="s">
        <v>1</v>
      </c>
      <c r="I282" s="223"/>
      <c r="J282" s="220"/>
      <c r="K282" s="220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236</v>
      </c>
      <c r="AU282" s="228" t="s">
        <v>88</v>
      </c>
      <c r="AV282" s="14" t="s">
        <v>85</v>
      </c>
      <c r="AW282" s="14" t="s">
        <v>32</v>
      </c>
      <c r="AX282" s="14" t="s">
        <v>77</v>
      </c>
      <c r="AY282" s="228" t="s">
        <v>227</v>
      </c>
    </row>
    <row r="283" spans="1:65" s="13" customFormat="1" ht="11.25">
      <c r="B283" s="207"/>
      <c r="C283" s="208"/>
      <c r="D283" s="209" t="s">
        <v>236</v>
      </c>
      <c r="E283" s="210" t="s">
        <v>1</v>
      </c>
      <c r="F283" s="211" t="s">
        <v>726</v>
      </c>
      <c r="G283" s="208"/>
      <c r="H283" s="212">
        <v>48</v>
      </c>
      <c r="I283" s="213"/>
      <c r="J283" s="208"/>
      <c r="K283" s="208"/>
      <c r="L283" s="214"/>
      <c r="M283" s="215"/>
      <c r="N283" s="216"/>
      <c r="O283" s="216"/>
      <c r="P283" s="216"/>
      <c r="Q283" s="216"/>
      <c r="R283" s="216"/>
      <c r="S283" s="216"/>
      <c r="T283" s="217"/>
      <c r="AT283" s="218" t="s">
        <v>236</v>
      </c>
      <c r="AU283" s="218" t="s">
        <v>88</v>
      </c>
      <c r="AV283" s="13" t="s">
        <v>88</v>
      </c>
      <c r="AW283" s="13" t="s">
        <v>32</v>
      </c>
      <c r="AX283" s="13" t="s">
        <v>77</v>
      </c>
      <c r="AY283" s="218" t="s">
        <v>227</v>
      </c>
    </row>
    <row r="284" spans="1:65" s="16" customFormat="1" ht="11.25">
      <c r="B284" s="240"/>
      <c r="C284" s="241"/>
      <c r="D284" s="209" t="s">
        <v>236</v>
      </c>
      <c r="E284" s="242" t="s">
        <v>1</v>
      </c>
      <c r="F284" s="243" t="s">
        <v>290</v>
      </c>
      <c r="G284" s="241"/>
      <c r="H284" s="244">
        <v>48</v>
      </c>
      <c r="I284" s="245"/>
      <c r="J284" s="241"/>
      <c r="K284" s="241"/>
      <c r="L284" s="246"/>
      <c r="M284" s="247"/>
      <c r="N284" s="248"/>
      <c r="O284" s="248"/>
      <c r="P284" s="248"/>
      <c r="Q284" s="248"/>
      <c r="R284" s="248"/>
      <c r="S284" s="248"/>
      <c r="T284" s="249"/>
      <c r="AT284" s="250" t="s">
        <v>236</v>
      </c>
      <c r="AU284" s="250" t="s">
        <v>88</v>
      </c>
      <c r="AV284" s="16" t="s">
        <v>245</v>
      </c>
      <c r="AW284" s="16" t="s">
        <v>32</v>
      </c>
      <c r="AX284" s="16" t="s">
        <v>77</v>
      </c>
      <c r="AY284" s="250" t="s">
        <v>227</v>
      </c>
    </row>
    <row r="285" spans="1:65" s="14" customFormat="1" ht="11.25">
      <c r="B285" s="219"/>
      <c r="C285" s="220"/>
      <c r="D285" s="209" t="s">
        <v>236</v>
      </c>
      <c r="E285" s="221" t="s">
        <v>1</v>
      </c>
      <c r="F285" s="222" t="s">
        <v>727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1:65" s="13" customFormat="1" ht="11.25">
      <c r="B286" s="207"/>
      <c r="C286" s="208"/>
      <c r="D286" s="209" t="s">
        <v>236</v>
      </c>
      <c r="E286" s="210" t="s">
        <v>1</v>
      </c>
      <c r="F286" s="211" t="s">
        <v>1464</v>
      </c>
      <c r="G286" s="208"/>
      <c r="H286" s="212">
        <v>16</v>
      </c>
      <c r="I286" s="213"/>
      <c r="J286" s="208"/>
      <c r="K286" s="208"/>
      <c r="L286" s="214"/>
      <c r="M286" s="215"/>
      <c r="N286" s="216"/>
      <c r="O286" s="216"/>
      <c r="P286" s="216"/>
      <c r="Q286" s="216"/>
      <c r="R286" s="216"/>
      <c r="S286" s="216"/>
      <c r="T286" s="217"/>
      <c r="AT286" s="218" t="s">
        <v>236</v>
      </c>
      <c r="AU286" s="218" t="s">
        <v>88</v>
      </c>
      <c r="AV286" s="13" t="s">
        <v>88</v>
      </c>
      <c r="AW286" s="13" t="s">
        <v>32</v>
      </c>
      <c r="AX286" s="13" t="s">
        <v>77</v>
      </c>
      <c r="AY286" s="218" t="s">
        <v>227</v>
      </c>
    </row>
    <row r="287" spans="1:65" s="16" customFormat="1" ht="11.25">
      <c r="B287" s="240"/>
      <c r="C287" s="241"/>
      <c r="D287" s="209" t="s">
        <v>236</v>
      </c>
      <c r="E287" s="242" t="s">
        <v>188</v>
      </c>
      <c r="F287" s="243" t="s">
        <v>290</v>
      </c>
      <c r="G287" s="241"/>
      <c r="H287" s="244">
        <v>16</v>
      </c>
      <c r="I287" s="245"/>
      <c r="J287" s="241"/>
      <c r="K287" s="241"/>
      <c r="L287" s="246"/>
      <c r="M287" s="247"/>
      <c r="N287" s="248"/>
      <c r="O287" s="248"/>
      <c r="P287" s="248"/>
      <c r="Q287" s="248"/>
      <c r="R287" s="248"/>
      <c r="S287" s="248"/>
      <c r="T287" s="249"/>
      <c r="AT287" s="250" t="s">
        <v>236</v>
      </c>
      <c r="AU287" s="250" t="s">
        <v>88</v>
      </c>
      <c r="AV287" s="16" t="s">
        <v>245</v>
      </c>
      <c r="AW287" s="16" t="s">
        <v>32</v>
      </c>
      <c r="AX287" s="16" t="s">
        <v>77</v>
      </c>
      <c r="AY287" s="250" t="s">
        <v>227</v>
      </c>
    </row>
    <row r="288" spans="1:65" s="15" customFormat="1" ht="11.25">
      <c r="B288" s="229"/>
      <c r="C288" s="230"/>
      <c r="D288" s="209" t="s">
        <v>236</v>
      </c>
      <c r="E288" s="231" t="s">
        <v>1</v>
      </c>
      <c r="F288" s="232" t="s">
        <v>244</v>
      </c>
      <c r="G288" s="230"/>
      <c r="H288" s="233">
        <v>64</v>
      </c>
      <c r="I288" s="234"/>
      <c r="J288" s="230"/>
      <c r="K288" s="230"/>
      <c r="L288" s="235"/>
      <c r="M288" s="236"/>
      <c r="N288" s="237"/>
      <c r="O288" s="237"/>
      <c r="P288" s="237"/>
      <c r="Q288" s="237"/>
      <c r="R288" s="237"/>
      <c r="S288" s="237"/>
      <c r="T288" s="238"/>
      <c r="AT288" s="239" t="s">
        <v>236</v>
      </c>
      <c r="AU288" s="239" t="s">
        <v>88</v>
      </c>
      <c r="AV288" s="15" t="s">
        <v>234</v>
      </c>
      <c r="AW288" s="15" t="s">
        <v>32</v>
      </c>
      <c r="AX288" s="15" t="s">
        <v>85</v>
      </c>
      <c r="AY288" s="239" t="s">
        <v>227</v>
      </c>
    </row>
    <row r="289" spans="1:65" s="2" customFormat="1" ht="24.2" customHeight="1">
      <c r="A289" s="35"/>
      <c r="B289" s="36"/>
      <c r="C289" s="194" t="s">
        <v>508</v>
      </c>
      <c r="D289" s="194" t="s">
        <v>229</v>
      </c>
      <c r="E289" s="195" t="s">
        <v>604</v>
      </c>
      <c r="F289" s="196" t="s">
        <v>605</v>
      </c>
      <c r="G289" s="197" t="s">
        <v>402</v>
      </c>
      <c r="H289" s="198">
        <v>16</v>
      </c>
      <c r="I289" s="199"/>
      <c r="J289" s="200">
        <f>ROUND(I289*H289,2)</f>
        <v>0</v>
      </c>
      <c r="K289" s="196" t="s">
        <v>233</v>
      </c>
      <c r="L289" s="40"/>
      <c r="M289" s="201" t="s">
        <v>1</v>
      </c>
      <c r="N289" s="202" t="s">
        <v>42</v>
      </c>
      <c r="O289" s="72"/>
      <c r="P289" s="203">
        <f>O289*H289</f>
        <v>0</v>
      </c>
      <c r="Q289" s="203">
        <v>0</v>
      </c>
      <c r="R289" s="203">
        <f>Q289*H289</f>
        <v>0</v>
      </c>
      <c r="S289" s="203">
        <v>0</v>
      </c>
      <c r="T289" s="204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234</v>
      </c>
      <c r="AT289" s="205" t="s">
        <v>229</v>
      </c>
      <c r="AU289" s="205" t="s">
        <v>88</v>
      </c>
      <c r="AY289" s="18" t="s">
        <v>227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8" t="s">
        <v>85</v>
      </c>
      <c r="BK289" s="206">
        <f>ROUND(I289*H289,2)</f>
        <v>0</v>
      </c>
      <c r="BL289" s="18" t="s">
        <v>234</v>
      </c>
      <c r="BM289" s="205" t="s">
        <v>1841</v>
      </c>
    </row>
    <row r="290" spans="1:65" s="14" customFormat="1" ht="11.25">
      <c r="B290" s="219"/>
      <c r="C290" s="220"/>
      <c r="D290" s="209" t="s">
        <v>236</v>
      </c>
      <c r="E290" s="221" t="s">
        <v>1</v>
      </c>
      <c r="F290" s="222" t="s">
        <v>730</v>
      </c>
      <c r="G290" s="220"/>
      <c r="H290" s="221" t="s">
        <v>1</v>
      </c>
      <c r="I290" s="223"/>
      <c r="J290" s="220"/>
      <c r="K290" s="220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236</v>
      </c>
      <c r="AU290" s="228" t="s">
        <v>88</v>
      </c>
      <c r="AV290" s="14" t="s">
        <v>85</v>
      </c>
      <c r="AW290" s="14" t="s">
        <v>32</v>
      </c>
      <c r="AX290" s="14" t="s">
        <v>77</v>
      </c>
      <c r="AY290" s="228" t="s">
        <v>227</v>
      </c>
    </row>
    <row r="291" spans="1:65" s="13" customFormat="1" ht="11.25">
      <c r="B291" s="207"/>
      <c r="C291" s="208"/>
      <c r="D291" s="209" t="s">
        <v>236</v>
      </c>
      <c r="E291" s="210" t="s">
        <v>1</v>
      </c>
      <c r="F291" s="211" t="s">
        <v>731</v>
      </c>
      <c r="G291" s="208"/>
      <c r="H291" s="212">
        <v>12</v>
      </c>
      <c r="I291" s="213"/>
      <c r="J291" s="208"/>
      <c r="K291" s="208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236</v>
      </c>
      <c r="AU291" s="218" t="s">
        <v>88</v>
      </c>
      <c r="AV291" s="13" t="s">
        <v>88</v>
      </c>
      <c r="AW291" s="13" t="s">
        <v>32</v>
      </c>
      <c r="AX291" s="13" t="s">
        <v>77</v>
      </c>
      <c r="AY291" s="218" t="s">
        <v>227</v>
      </c>
    </row>
    <row r="292" spans="1:65" s="13" customFormat="1" ht="11.25">
      <c r="B292" s="207"/>
      <c r="C292" s="208"/>
      <c r="D292" s="209" t="s">
        <v>236</v>
      </c>
      <c r="E292" s="210" t="s">
        <v>1</v>
      </c>
      <c r="F292" s="211" t="s">
        <v>732</v>
      </c>
      <c r="G292" s="208"/>
      <c r="H292" s="212">
        <v>4</v>
      </c>
      <c r="I292" s="213"/>
      <c r="J292" s="208"/>
      <c r="K292" s="208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236</v>
      </c>
      <c r="AU292" s="218" t="s">
        <v>88</v>
      </c>
      <c r="AV292" s="13" t="s">
        <v>88</v>
      </c>
      <c r="AW292" s="13" t="s">
        <v>32</v>
      </c>
      <c r="AX292" s="13" t="s">
        <v>77</v>
      </c>
      <c r="AY292" s="218" t="s">
        <v>227</v>
      </c>
    </row>
    <row r="293" spans="1:65" s="15" customFormat="1" ht="11.25">
      <c r="B293" s="229"/>
      <c r="C293" s="230"/>
      <c r="D293" s="209" t="s">
        <v>236</v>
      </c>
      <c r="E293" s="231" t="s">
        <v>1</v>
      </c>
      <c r="F293" s="232" t="s">
        <v>244</v>
      </c>
      <c r="G293" s="230"/>
      <c r="H293" s="233">
        <v>16</v>
      </c>
      <c r="I293" s="234"/>
      <c r="J293" s="230"/>
      <c r="K293" s="230"/>
      <c r="L293" s="235"/>
      <c r="M293" s="236"/>
      <c r="N293" s="237"/>
      <c r="O293" s="237"/>
      <c r="P293" s="237"/>
      <c r="Q293" s="237"/>
      <c r="R293" s="237"/>
      <c r="S293" s="237"/>
      <c r="T293" s="238"/>
      <c r="AT293" s="239" t="s">
        <v>236</v>
      </c>
      <c r="AU293" s="239" t="s">
        <v>88</v>
      </c>
      <c r="AV293" s="15" t="s">
        <v>234</v>
      </c>
      <c r="AW293" s="15" t="s">
        <v>32</v>
      </c>
      <c r="AX293" s="15" t="s">
        <v>85</v>
      </c>
      <c r="AY293" s="239" t="s">
        <v>227</v>
      </c>
    </row>
    <row r="294" spans="1:65" s="2" customFormat="1" ht="24.2" customHeight="1">
      <c r="A294" s="35"/>
      <c r="B294" s="36"/>
      <c r="C294" s="194" t="s">
        <v>512</v>
      </c>
      <c r="D294" s="194" t="s">
        <v>229</v>
      </c>
      <c r="E294" s="195" t="s">
        <v>655</v>
      </c>
      <c r="F294" s="196" t="s">
        <v>656</v>
      </c>
      <c r="G294" s="197" t="s">
        <v>402</v>
      </c>
      <c r="H294" s="198">
        <v>16</v>
      </c>
      <c r="I294" s="199"/>
      <c r="J294" s="200">
        <f>ROUND(I294*H294,2)</f>
        <v>0</v>
      </c>
      <c r="K294" s="196" t="s">
        <v>233</v>
      </c>
      <c r="L294" s="40"/>
      <c r="M294" s="201" t="s">
        <v>1</v>
      </c>
      <c r="N294" s="202" t="s">
        <v>42</v>
      </c>
      <c r="O294" s="72"/>
      <c r="P294" s="203">
        <f>O294*H294</f>
        <v>0</v>
      </c>
      <c r="Q294" s="203">
        <v>0</v>
      </c>
      <c r="R294" s="203">
        <f>Q294*H294</f>
        <v>0</v>
      </c>
      <c r="S294" s="203">
        <v>0</v>
      </c>
      <c r="T294" s="20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234</v>
      </c>
      <c r="AT294" s="205" t="s">
        <v>229</v>
      </c>
      <c r="AU294" s="205" t="s">
        <v>88</v>
      </c>
      <c r="AY294" s="18" t="s">
        <v>227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8" t="s">
        <v>85</v>
      </c>
      <c r="BK294" s="206">
        <f>ROUND(I294*H294,2)</f>
        <v>0</v>
      </c>
      <c r="BL294" s="18" t="s">
        <v>234</v>
      </c>
      <c r="BM294" s="205" t="s">
        <v>1842</v>
      </c>
    </row>
    <row r="295" spans="1:65" s="12" customFormat="1" ht="22.9" customHeight="1">
      <c r="B295" s="178"/>
      <c r="C295" s="179"/>
      <c r="D295" s="180" t="s">
        <v>76</v>
      </c>
      <c r="E295" s="192" t="s">
        <v>271</v>
      </c>
      <c r="F295" s="192" t="s">
        <v>746</v>
      </c>
      <c r="G295" s="179"/>
      <c r="H295" s="179"/>
      <c r="I295" s="182"/>
      <c r="J295" s="193">
        <f>BK295</f>
        <v>0</v>
      </c>
      <c r="K295" s="179"/>
      <c r="L295" s="184"/>
      <c r="M295" s="185"/>
      <c r="N295" s="186"/>
      <c r="O295" s="186"/>
      <c r="P295" s="187">
        <f>SUM(P296:P304)</f>
        <v>0</v>
      </c>
      <c r="Q295" s="186"/>
      <c r="R295" s="187">
        <f>SUM(R296:R304)</f>
        <v>1.61E-2</v>
      </c>
      <c r="S295" s="186"/>
      <c r="T295" s="188">
        <f>SUM(T296:T304)</f>
        <v>0</v>
      </c>
      <c r="AR295" s="189" t="s">
        <v>85</v>
      </c>
      <c r="AT295" s="190" t="s">
        <v>76</v>
      </c>
      <c r="AU295" s="190" t="s">
        <v>85</v>
      </c>
      <c r="AY295" s="189" t="s">
        <v>227</v>
      </c>
      <c r="BK295" s="191">
        <f>SUM(BK296:BK304)</f>
        <v>0</v>
      </c>
    </row>
    <row r="296" spans="1:65" s="2" customFormat="1" ht="24.2" customHeight="1">
      <c r="A296" s="35"/>
      <c r="B296" s="36"/>
      <c r="C296" s="194" t="s">
        <v>517</v>
      </c>
      <c r="D296" s="194" t="s">
        <v>229</v>
      </c>
      <c r="E296" s="195" t="s">
        <v>2590</v>
      </c>
      <c r="F296" s="196" t="s">
        <v>2591</v>
      </c>
      <c r="G296" s="197" t="s">
        <v>342</v>
      </c>
      <c r="H296" s="198">
        <v>36</v>
      </c>
      <c r="I296" s="199"/>
      <c r="J296" s="200">
        <f>ROUND(I296*H296,2)</f>
        <v>0</v>
      </c>
      <c r="K296" s="196" t="s">
        <v>233</v>
      </c>
      <c r="L296" s="40"/>
      <c r="M296" s="201" t="s">
        <v>1</v>
      </c>
      <c r="N296" s="202" t="s">
        <v>42</v>
      </c>
      <c r="O296" s="72"/>
      <c r="P296" s="203">
        <f>O296*H296</f>
        <v>0</v>
      </c>
      <c r="Q296" s="203">
        <v>1.1E-4</v>
      </c>
      <c r="R296" s="203">
        <f>Q296*H296</f>
        <v>3.96E-3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234</v>
      </c>
      <c r="AT296" s="205" t="s">
        <v>229</v>
      </c>
      <c r="AU296" s="205" t="s">
        <v>88</v>
      </c>
      <c r="AY296" s="18" t="s">
        <v>227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85</v>
      </c>
      <c r="BK296" s="206">
        <f>ROUND(I296*H296,2)</f>
        <v>0</v>
      </c>
      <c r="BL296" s="18" t="s">
        <v>234</v>
      </c>
      <c r="BM296" s="205" t="s">
        <v>2592</v>
      </c>
    </row>
    <row r="297" spans="1:65" s="13" customFormat="1" ht="11.25">
      <c r="B297" s="207"/>
      <c r="C297" s="208"/>
      <c r="D297" s="209" t="s">
        <v>236</v>
      </c>
      <c r="E297" s="210" t="s">
        <v>1</v>
      </c>
      <c r="F297" s="211" t="s">
        <v>2593</v>
      </c>
      <c r="G297" s="208"/>
      <c r="H297" s="212">
        <v>21</v>
      </c>
      <c r="I297" s="213"/>
      <c r="J297" s="208"/>
      <c r="K297" s="208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236</v>
      </c>
      <c r="AU297" s="218" t="s">
        <v>88</v>
      </c>
      <c r="AV297" s="13" t="s">
        <v>88</v>
      </c>
      <c r="AW297" s="13" t="s">
        <v>32</v>
      </c>
      <c r="AX297" s="13" t="s">
        <v>77</v>
      </c>
      <c r="AY297" s="218" t="s">
        <v>227</v>
      </c>
    </row>
    <row r="298" spans="1:65" s="13" customFormat="1" ht="11.25">
      <c r="B298" s="207"/>
      <c r="C298" s="208"/>
      <c r="D298" s="209" t="s">
        <v>236</v>
      </c>
      <c r="E298" s="210" t="s">
        <v>1</v>
      </c>
      <c r="F298" s="211" t="s">
        <v>2594</v>
      </c>
      <c r="G298" s="208"/>
      <c r="H298" s="212">
        <v>15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1:65" s="15" customFormat="1" ht="11.25">
      <c r="B299" s="229"/>
      <c r="C299" s="230"/>
      <c r="D299" s="209" t="s">
        <v>236</v>
      </c>
      <c r="E299" s="231" t="s">
        <v>1</v>
      </c>
      <c r="F299" s="232" t="s">
        <v>244</v>
      </c>
      <c r="G299" s="230"/>
      <c r="H299" s="233">
        <v>36</v>
      </c>
      <c r="I299" s="234"/>
      <c r="J299" s="230"/>
      <c r="K299" s="230"/>
      <c r="L299" s="235"/>
      <c r="M299" s="236"/>
      <c r="N299" s="237"/>
      <c r="O299" s="237"/>
      <c r="P299" s="237"/>
      <c r="Q299" s="237"/>
      <c r="R299" s="237"/>
      <c r="S299" s="237"/>
      <c r="T299" s="238"/>
      <c r="AT299" s="239" t="s">
        <v>236</v>
      </c>
      <c r="AU299" s="239" t="s">
        <v>88</v>
      </c>
      <c r="AV299" s="15" t="s">
        <v>234</v>
      </c>
      <c r="AW299" s="15" t="s">
        <v>32</v>
      </c>
      <c r="AX299" s="15" t="s">
        <v>85</v>
      </c>
      <c r="AY299" s="239" t="s">
        <v>227</v>
      </c>
    </row>
    <row r="300" spans="1:65" s="2" customFormat="1" ht="24.2" customHeight="1">
      <c r="A300" s="35"/>
      <c r="B300" s="36"/>
      <c r="C300" s="194" t="s">
        <v>522</v>
      </c>
      <c r="D300" s="194" t="s">
        <v>229</v>
      </c>
      <c r="E300" s="195" t="s">
        <v>2595</v>
      </c>
      <c r="F300" s="196" t="s">
        <v>2596</v>
      </c>
      <c r="G300" s="197" t="s">
        <v>342</v>
      </c>
      <c r="H300" s="198">
        <v>12</v>
      </c>
      <c r="I300" s="199"/>
      <c r="J300" s="200">
        <f>ROUND(I300*H300,2)</f>
        <v>0</v>
      </c>
      <c r="K300" s="196" t="s">
        <v>233</v>
      </c>
      <c r="L300" s="40"/>
      <c r="M300" s="201" t="s">
        <v>1</v>
      </c>
      <c r="N300" s="202" t="s">
        <v>42</v>
      </c>
      <c r="O300" s="72"/>
      <c r="P300" s="203">
        <f>O300*H300</f>
        <v>0</v>
      </c>
      <c r="Q300" s="203">
        <v>1.2E-4</v>
      </c>
      <c r="R300" s="203">
        <f>Q300*H300</f>
        <v>1.4400000000000001E-3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234</v>
      </c>
      <c r="AT300" s="205" t="s">
        <v>229</v>
      </c>
      <c r="AU300" s="205" t="s">
        <v>88</v>
      </c>
      <c r="AY300" s="18" t="s">
        <v>227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85</v>
      </c>
      <c r="BK300" s="206">
        <f>ROUND(I300*H300,2)</f>
        <v>0</v>
      </c>
      <c r="BL300" s="18" t="s">
        <v>234</v>
      </c>
      <c r="BM300" s="205" t="s">
        <v>2597</v>
      </c>
    </row>
    <row r="301" spans="1:65" s="13" customFormat="1" ht="11.25">
      <c r="B301" s="207"/>
      <c r="C301" s="208"/>
      <c r="D301" s="209" t="s">
        <v>236</v>
      </c>
      <c r="E301" s="210" t="s">
        <v>1</v>
      </c>
      <c r="F301" s="211" t="s">
        <v>2598</v>
      </c>
      <c r="G301" s="208"/>
      <c r="H301" s="212">
        <v>12</v>
      </c>
      <c r="I301" s="213"/>
      <c r="J301" s="208"/>
      <c r="K301" s="208"/>
      <c r="L301" s="214"/>
      <c r="M301" s="215"/>
      <c r="N301" s="216"/>
      <c r="O301" s="216"/>
      <c r="P301" s="216"/>
      <c r="Q301" s="216"/>
      <c r="R301" s="216"/>
      <c r="S301" s="216"/>
      <c r="T301" s="217"/>
      <c r="AT301" s="218" t="s">
        <v>236</v>
      </c>
      <c r="AU301" s="218" t="s">
        <v>88</v>
      </c>
      <c r="AV301" s="13" t="s">
        <v>88</v>
      </c>
      <c r="AW301" s="13" t="s">
        <v>32</v>
      </c>
      <c r="AX301" s="13" t="s">
        <v>85</v>
      </c>
      <c r="AY301" s="218" t="s">
        <v>227</v>
      </c>
    </row>
    <row r="302" spans="1:65" s="2" customFormat="1" ht="14.45" customHeight="1">
      <c r="A302" s="35"/>
      <c r="B302" s="36"/>
      <c r="C302" s="194" t="s">
        <v>526</v>
      </c>
      <c r="D302" s="194" t="s">
        <v>229</v>
      </c>
      <c r="E302" s="195" t="s">
        <v>2599</v>
      </c>
      <c r="F302" s="196" t="s">
        <v>2600</v>
      </c>
      <c r="G302" s="197" t="s">
        <v>342</v>
      </c>
      <c r="H302" s="198">
        <v>2</v>
      </c>
      <c r="I302" s="199"/>
      <c r="J302" s="200">
        <f>ROUND(I302*H302,2)</f>
        <v>0</v>
      </c>
      <c r="K302" s="196" t="s">
        <v>233</v>
      </c>
      <c r="L302" s="40"/>
      <c r="M302" s="201" t="s">
        <v>1</v>
      </c>
      <c r="N302" s="202" t="s">
        <v>42</v>
      </c>
      <c r="O302" s="72"/>
      <c r="P302" s="203">
        <f>O302*H302</f>
        <v>0</v>
      </c>
      <c r="Q302" s="203">
        <v>1.0300000000000001E-3</v>
      </c>
      <c r="R302" s="203">
        <f>Q302*H302</f>
        <v>2.0600000000000002E-3</v>
      </c>
      <c r="S302" s="203">
        <v>0</v>
      </c>
      <c r="T302" s="204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5" t="s">
        <v>234</v>
      </c>
      <c r="AT302" s="205" t="s">
        <v>229</v>
      </c>
      <c r="AU302" s="205" t="s">
        <v>88</v>
      </c>
      <c r="AY302" s="18" t="s">
        <v>227</v>
      </c>
      <c r="BE302" s="206">
        <f>IF(N302="základní",J302,0)</f>
        <v>0</v>
      </c>
      <c r="BF302" s="206">
        <f>IF(N302="snížená",J302,0)</f>
        <v>0</v>
      </c>
      <c r="BG302" s="206">
        <f>IF(N302="zákl. přenesená",J302,0)</f>
        <v>0</v>
      </c>
      <c r="BH302" s="206">
        <f>IF(N302="sníž. přenesená",J302,0)</f>
        <v>0</v>
      </c>
      <c r="BI302" s="206">
        <f>IF(N302="nulová",J302,0)</f>
        <v>0</v>
      </c>
      <c r="BJ302" s="18" t="s">
        <v>85</v>
      </c>
      <c r="BK302" s="206">
        <f>ROUND(I302*H302,2)</f>
        <v>0</v>
      </c>
      <c r="BL302" s="18" t="s">
        <v>234</v>
      </c>
      <c r="BM302" s="205" t="s">
        <v>2601</v>
      </c>
    </row>
    <row r="303" spans="1:65" s="2" customFormat="1" ht="14.45" customHeight="1">
      <c r="A303" s="35"/>
      <c r="B303" s="36"/>
      <c r="C303" s="194" t="s">
        <v>548</v>
      </c>
      <c r="D303" s="194" t="s">
        <v>229</v>
      </c>
      <c r="E303" s="195" t="s">
        <v>2602</v>
      </c>
      <c r="F303" s="196" t="s">
        <v>2603</v>
      </c>
      <c r="G303" s="197" t="s">
        <v>342</v>
      </c>
      <c r="H303" s="198">
        <v>2</v>
      </c>
      <c r="I303" s="199"/>
      <c r="J303" s="200">
        <f>ROUND(I303*H303,2)</f>
        <v>0</v>
      </c>
      <c r="K303" s="196" t="s">
        <v>233</v>
      </c>
      <c r="L303" s="40"/>
      <c r="M303" s="201" t="s">
        <v>1</v>
      </c>
      <c r="N303" s="202" t="s">
        <v>42</v>
      </c>
      <c r="O303" s="72"/>
      <c r="P303" s="203">
        <f>O303*H303</f>
        <v>0</v>
      </c>
      <c r="Q303" s="203">
        <v>1.1999999999999999E-3</v>
      </c>
      <c r="R303" s="203">
        <f>Q303*H303</f>
        <v>2.3999999999999998E-3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234</v>
      </c>
      <c r="AT303" s="205" t="s">
        <v>229</v>
      </c>
      <c r="AU303" s="205" t="s">
        <v>88</v>
      </c>
      <c r="AY303" s="18" t="s">
        <v>227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85</v>
      </c>
      <c r="BK303" s="206">
        <f>ROUND(I303*H303,2)</f>
        <v>0</v>
      </c>
      <c r="BL303" s="18" t="s">
        <v>234</v>
      </c>
      <c r="BM303" s="205" t="s">
        <v>2604</v>
      </c>
    </row>
    <row r="304" spans="1:65" s="2" customFormat="1" ht="14.45" customHeight="1">
      <c r="A304" s="35"/>
      <c r="B304" s="36"/>
      <c r="C304" s="194" t="s">
        <v>555</v>
      </c>
      <c r="D304" s="194" t="s">
        <v>229</v>
      </c>
      <c r="E304" s="195" t="s">
        <v>2605</v>
      </c>
      <c r="F304" s="196" t="s">
        <v>2606</v>
      </c>
      <c r="G304" s="197" t="s">
        <v>342</v>
      </c>
      <c r="H304" s="198">
        <v>2</v>
      </c>
      <c r="I304" s="199"/>
      <c r="J304" s="200">
        <f>ROUND(I304*H304,2)</f>
        <v>0</v>
      </c>
      <c r="K304" s="196" t="s">
        <v>233</v>
      </c>
      <c r="L304" s="40"/>
      <c r="M304" s="201" t="s">
        <v>1</v>
      </c>
      <c r="N304" s="202" t="s">
        <v>42</v>
      </c>
      <c r="O304" s="72"/>
      <c r="P304" s="203">
        <f>O304*H304</f>
        <v>0</v>
      </c>
      <c r="Q304" s="203">
        <v>3.1199999999999999E-3</v>
      </c>
      <c r="R304" s="203">
        <f>Q304*H304</f>
        <v>6.2399999999999999E-3</v>
      </c>
      <c r="S304" s="203">
        <v>0</v>
      </c>
      <c r="T304" s="204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234</v>
      </c>
      <c r="AT304" s="205" t="s">
        <v>229</v>
      </c>
      <c r="AU304" s="205" t="s">
        <v>88</v>
      </c>
      <c r="AY304" s="18" t="s">
        <v>227</v>
      </c>
      <c r="BE304" s="206">
        <f>IF(N304="základní",J304,0)</f>
        <v>0</v>
      </c>
      <c r="BF304" s="206">
        <f>IF(N304="snížená",J304,0)</f>
        <v>0</v>
      </c>
      <c r="BG304" s="206">
        <f>IF(N304="zákl. přenesená",J304,0)</f>
        <v>0</v>
      </c>
      <c r="BH304" s="206">
        <f>IF(N304="sníž. přenesená",J304,0)</f>
        <v>0</v>
      </c>
      <c r="BI304" s="206">
        <f>IF(N304="nulová",J304,0)</f>
        <v>0</v>
      </c>
      <c r="BJ304" s="18" t="s">
        <v>85</v>
      </c>
      <c r="BK304" s="206">
        <f>ROUND(I304*H304,2)</f>
        <v>0</v>
      </c>
      <c r="BL304" s="18" t="s">
        <v>234</v>
      </c>
      <c r="BM304" s="205" t="s">
        <v>2607</v>
      </c>
    </row>
    <row r="305" spans="1:65" s="12" customFormat="1" ht="22.9" customHeight="1">
      <c r="B305" s="178"/>
      <c r="C305" s="179"/>
      <c r="D305" s="180" t="s">
        <v>76</v>
      </c>
      <c r="E305" s="192" t="s">
        <v>1039</v>
      </c>
      <c r="F305" s="192" t="s">
        <v>1040</v>
      </c>
      <c r="G305" s="179"/>
      <c r="H305" s="179"/>
      <c r="I305" s="182"/>
      <c r="J305" s="193">
        <f>BK305</f>
        <v>0</v>
      </c>
      <c r="K305" s="179"/>
      <c r="L305" s="184"/>
      <c r="M305" s="185"/>
      <c r="N305" s="186"/>
      <c r="O305" s="186"/>
      <c r="P305" s="187">
        <f>P306</f>
        <v>0</v>
      </c>
      <c r="Q305" s="186"/>
      <c r="R305" s="187">
        <f>R306</f>
        <v>0</v>
      </c>
      <c r="S305" s="186"/>
      <c r="T305" s="188">
        <f>T306</f>
        <v>0</v>
      </c>
      <c r="AR305" s="189" t="s">
        <v>85</v>
      </c>
      <c r="AT305" s="190" t="s">
        <v>76</v>
      </c>
      <c r="AU305" s="190" t="s">
        <v>85</v>
      </c>
      <c r="AY305" s="189" t="s">
        <v>227</v>
      </c>
      <c r="BK305" s="191">
        <f>BK306</f>
        <v>0</v>
      </c>
    </row>
    <row r="306" spans="1:65" s="2" customFormat="1" ht="24.2" customHeight="1">
      <c r="A306" s="35"/>
      <c r="B306" s="36"/>
      <c r="C306" s="194" t="s">
        <v>561</v>
      </c>
      <c r="D306" s="194" t="s">
        <v>229</v>
      </c>
      <c r="E306" s="195" t="s">
        <v>2505</v>
      </c>
      <c r="F306" s="196" t="s">
        <v>2506</v>
      </c>
      <c r="G306" s="197" t="s">
        <v>274</v>
      </c>
      <c r="H306" s="198">
        <v>3.2919999999999998</v>
      </c>
      <c r="I306" s="199"/>
      <c r="J306" s="200">
        <f>ROUND(I306*H306,2)</f>
        <v>0</v>
      </c>
      <c r="K306" s="196" t="s">
        <v>233</v>
      </c>
      <c r="L306" s="40"/>
      <c r="M306" s="201" t="s">
        <v>1</v>
      </c>
      <c r="N306" s="202" t="s">
        <v>42</v>
      </c>
      <c r="O306" s="72"/>
      <c r="P306" s="203">
        <f>O306*H306</f>
        <v>0</v>
      </c>
      <c r="Q306" s="203">
        <v>0</v>
      </c>
      <c r="R306" s="203">
        <f>Q306*H306</f>
        <v>0</v>
      </c>
      <c r="S306" s="203">
        <v>0</v>
      </c>
      <c r="T306" s="204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234</v>
      </c>
      <c r="AT306" s="205" t="s">
        <v>229</v>
      </c>
      <c r="AU306" s="205" t="s">
        <v>88</v>
      </c>
      <c r="AY306" s="18" t="s">
        <v>227</v>
      </c>
      <c r="BE306" s="206">
        <f>IF(N306="základní",J306,0)</f>
        <v>0</v>
      </c>
      <c r="BF306" s="206">
        <f>IF(N306="snížená",J306,0)</f>
        <v>0</v>
      </c>
      <c r="BG306" s="206">
        <f>IF(N306="zákl. přenesená",J306,0)</f>
        <v>0</v>
      </c>
      <c r="BH306" s="206">
        <f>IF(N306="sníž. přenesená",J306,0)</f>
        <v>0</v>
      </c>
      <c r="BI306" s="206">
        <f>IF(N306="nulová",J306,0)</f>
        <v>0</v>
      </c>
      <c r="BJ306" s="18" t="s">
        <v>85</v>
      </c>
      <c r="BK306" s="206">
        <f>ROUND(I306*H306,2)</f>
        <v>0</v>
      </c>
      <c r="BL306" s="18" t="s">
        <v>234</v>
      </c>
      <c r="BM306" s="205" t="s">
        <v>1042</v>
      </c>
    </row>
    <row r="307" spans="1:65" s="12" customFormat="1" ht="25.9" customHeight="1">
      <c r="B307" s="178"/>
      <c r="C307" s="179"/>
      <c r="D307" s="180" t="s">
        <v>76</v>
      </c>
      <c r="E307" s="181" t="s">
        <v>556</v>
      </c>
      <c r="F307" s="181" t="s">
        <v>1043</v>
      </c>
      <c r="G307" s="179"/>
      <c r="H307" s="179"/>
      <c r="I307" s="182"/>
      <c r="J307" s="183">
        <f>BK307</f>
        <v>0</v>
      </c>
      <c r="K307" s="179"/>
      <c r="L307" s="184"/>
      <c r="M307" s="185"/>
      <c r="N307" s="186"/>
      <c r="O307" s="186"/>
      <c r="P307" s="187">
        <f>P308</f>
        <v>0</v>
      </c>
      <c r="Q307" s="186"/>
      <c r="R307" s="187">
        <f>R308</f>
        <v>2.3298900000000002</v>
      </c>
      <c r="S307" s="186"/>
      <c r="T307" s="188">
        <f>T308</f>
        <v>0</v>
      </c>
      <c r="AR307" s="189" t="s">
        <v>245</v>
      </c>
      <c r="AT307" s="190" t="s">
        <v>76</v>
      </c>
      <c r="AU307" s="190" t="s">
        <v>77</v>
      </c>
      <c r="AY307" s="189" t="s">
        <v>227</v>
      </c>
      <c r="BK307" s="191">
        <f>BK308</f>
        <v>0</v>
      </c>
    </row>
    <row r="308" spans="1:65" s="12" customFormat="1" ht="22.9" customHeight="1">
      <c r="B308" s="178"/>
      <c r="C308" s="179"/>
      <c r="D308" s="180" t="s">
        <v>76</v>
      </c>
      <c r="E308" s="192" t="s">
        <v>1044</v>
      </c>
      <c r="F308" s="192" t="s">
        <v>1045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SUM(P309:P316)</f>
        <v>0</v>
      </c>
      <c r="Q308" s="186"/>
      <c r="R308" s="187">
        <f>SUM(R309:R316)</f>
        <v>2.3298900000000002</v>
      </c>
      <c r="S308" s="186"/>
      <c r="T308" s="188">
        <f>SUM(T309:T316)</f>
        <v>0</v>
      </c>
      <c r="AR308" s="189" t="s">
        <v>245</v>
      </c>
      <c r="AT308" s="190" t="s">
        <v>76</v>
      </c>
      <c r="AU308" s="190" t="s">
        <v>85</v>
      </c>
      <c r="AY308" s="189" t="s">
        <v>227</v>
      </c>
      <c r="BK308" s="191">
        <f>SUM(BK309:BK316)</f>
        <v>0</v>
      </c>
    </row>
    <row r="309" spans="1:65" s="2" customFormat="1" ht="14.45" customHeight="1">
      <c r="A309" s="35"/>
      <c r="B309" s="36"/>
      <c r="C309" s="194" t="s">
        <v>563</v>
      </c>
      <c r="D309" s="194" t="s">
        <v>229</v>
      </c>
      <c r="E309" s="195" t="s">
        <v>1047</v>
      </c>
      <c r="F309" s="196" t="s">
        <v>1048</v>
      </c>
      <c r="G309" s="197" t="s">
        <v>232</v>
      </c>
      <c r="H309" s="198">
        <v>21</v>
      </c>
      <c r="I309" s="199"/>
      <c r="J309" s="200">
        <f>ROUND(I309*H309,2)</f>
        <v>0</v>
      </c>
      <c r="K309" s="196" t="s">
        <v>233</v>
      </c>
      <c r="L309" s="40"/>
      <c r="M309" s="201" t="s">
        <v>1</v>
      </c>
      <c r="N309" s="202" t="s">
        <v>42</v>
      </c>
      <c r="O309" s="72"/>
      <c r="P309" s="203">
        <f>O309*H309</f>
        <v>0</v>
      </c>
      <c r="Q309" s="203">
        <v>9.0000000000000006E-5</v>
      </c>
      <c r="R309" s="203">
        <f>Q309*H309</f>
        <v>1.8900000000000002E-3</v>
      </c>
      <c r="S309" s="203">
        <v>0</v>
      </c>
      <c r="T309" s="204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628</v>
      </c>
      <c r="AT309" s="205" t="s">
        <v>229</v>
      </c>
      <c r="AU309" s="205" t="s">
        <v>88</v>
      </c>
      <c r="AY309" s="18" t="s">
        <v>227</v>
      </c>
      <c r="BE309" s="206">
        <f>IF(N309="základní",J309,0)</f>
        <v>0</v>
      </c>
      <c r="BF309" s="206">
        <f>IF(N309="snížená",J309,0)</f>
        <v>0</v>
      </c>
      <c r="BG309" s="206">
        <f>IF(N309="zákl. přenesená",J309,0)</f>
        <v>0</v>
      </c>
      <c r="BH309" s="206">
        <f>IF(N309="sníž. přenesená",J309,0)</f>
        <v>0</v>
      </c>
      <c r="BI309" s="206">
        <f>IF(N309="nulová",J309,0)</f>
        <v>0</v>
      </c>
      <c r="BJ309" s="18" t="s">
        <v>85</v>
      </c>
      <c r="BK309" s="206">
        <f>ROUND(I309*H309,2)</f>
        <v>0</v>
      </c>
      <c r="BL309" s="18" t="s">
        <v>628</v>
      </c>
      <c r="BM309" s="205" t="s">
        <v>1049</v>
      </c>
    </row>
    <row r="310" spans="1:65" s="14" customFormat="1" ht="11.25">
      <c r="B310" s="219"/>
      <c r="C310" s="220"/>
      <c r="D310" s="209" t="s">
        <v>236</v>
      </c>
      <c r="E310" s="221" t="s">
        <v>1</v>
      </c>
      <c r="F310" s="222" t="s">
        <v>1050</v>
      </c>
      <c r="G310" s="220"/>
      <c r="H310" s="221" t="s">
        <v>1</v>
      </c>
      <c r="I310" s="223"/>
      <c r="J310" s="220"/>
      <c r="K310" s="220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236</v>
      </c>
      <c r="AU310" s="228" t="s">
        <v>88</v>
      </c>
      <c r="AV310" s="14" t="s">
        <v>85</v>
      </c>
      <c r="AW310" s="14" t="s">
        <v>32</v>
      </c>
      <c r="AX310" s="14" t="s">
        <v>77</v>
      </c>
      <c r="AY310" s="228" t="s">
        <v>227</v>
      </c>
    </row>
    <row r="311" spans="1:65" s="13" customFormat="1" ht="11.25">
      <c r="B311" s="207"/>
      <c r="C311" s="208"/>
      <c r="D311" s="209" t="s">
        <v>236</v>
      </c>
      <c r="E311" s="210" t="s">
        <v>1</v>
      </c>
      <c r="F311" s="211" t="s">
        <v>1051</v>
      </c>
      <c r="G311" s="208"/>
      <c r="H311" s="212">
        <v>8</v>
      </c>
      <c r="I311" s="213"/>
      <c r="J311" s="208"/>
      <c r="K311" s="208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236</v>
      </c>
      <c r="AU311" s="218" t="s">
        <v>88</v>
      </c>
      <c r="AV311" s="13" t="s">
        <v>88</v>
      </c>
      <c r="AW311" s="13" t="s">
        <v>32</v>
      </c>
      <c r="AX311" s="13" t="s">
        <v>77</v>
      </c>
      <c r="AY311" s="218" t="s">
        <v>227</v>
      </c>
    </row>
    <row r="312" spans="1:65" s="13" customFormat="1" ht="11.25">
      <c r="B312" s="207"/>
      <c r="C312" s="208"/>
      <c r="D312" s="209" t="s">
        <v>236</v>
      </c>
      <c r="E312" s="210" t="s">
        <v>1</v>
      </c>
      <c r="F312" s="211" t="s">
        <v>1052</v>
      </c>
      <c r="G312" s="208"/>
      <c r="H312" s="212">
        <v>13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1:65" s="15" customFormat="1" ht="11.25">
      <c r="B313" s="229"/>
      <c r="C313" s="230"/>
      <c r="D313" s="209" t="s">
        <v>236</v>
      </c>
      <c r="E313" s="231" t="s">
        <v>1</v>
      </c>
      <c r="F313" s="232" t="s">
        <v>244</v>
      </c>
      <c r="G313" s="230"/>
      <c r="H313" s="233">
        <v>21</v>
      </c>
      <c r="I313" s="234"/>
      <c r="J313" s="230"/>
      <c r="K313" s="230"/>
      <c r="L313" s="235"/>
      <c r="M313" s="236"/>
      <c r="N313" s="237"/>
      <c r="O313" s="237"/>
      <c r="P313" s="237"/>
      <c r="Q313" s="237"/>
      <c r="R313" s="237"/>
      <c r="S313" s="237"/>
      <c r="T313" s="238"/>
      <c r="AT313" s="239" t="s">
        <v>236</v>
      </c>
      <c r="AU313" s="239" t="s">
        <v>88</v>
      </c>
      <c r="AV313" s="15" t="s">
        <v>234</v>
      </c>
      <c r="AW313" s="15" t="s">
        <v>32</v>
      </c>
      <c r="AX313" s="15" t="s">
        <v>85</v>
      </c>
      <c r="AY313" s="239" t="s">
        <v>227</v>
      </c>
    </row>
    <row r="314" spans="1:65" s="2" customFormat="1" ht="37.9" customHeight="1">
      <c r="A314" s="35"/>
      <c r="B314" s="36"/>
      <c r="C314" s="194" t="s">
        <v>569</v>
      </c>
      <c r="D314" s="194" t="s">
        <v>229</v>
      </c>
      <c r="E314" s="195" t="s">
        <v>1054</v>
      </c>
      <c r="F314" s="196" t="s">
        <v>1055</v>
      </c>
      <c r="G314" s="197" t="s">
        <v>232</v>
      </c>
      <c r="H314" s="198">
        <v>12</v>
      </c>
      <c r="I314" s="199"/>
      <c r="J314" s="200">
        <f>ROUND(I314*H314,2)</f>
        <v>0</v>
      </c>
      <c r="K314" s="196" t="s">
        <v>249</v>
      </c>
      <c r="L314" s="40"/>
      <c r="M314" s="201" t="s">
        <v>1</v>
      </c>
      <c r="N314" s="202" t="s">
        <v>42</v>
      </c>
      <c r="O314" s="72"/>
      <c r="P314" s="203">
        <f>O314*H314</f>
        <v>0</v>
      </c>
      <c r="Q314" s="203">
        <v>0.19400000000000001</v>
      </c>
      <c r="R314" s="203">
        <f>Q314*H314</f>
        <v>2.3280000000000003</v>
      </c>
      <c r="S314" s="203">
        <v>0</v>
      </c>
      <c r="T314" s="204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628</v>
      </c>
      <c r="AT314" s="205" t="s">
        <v>229</v>
      </c>
      <c r="AU314" s="205" t="s">
        <v>88</v>
      </c>
      <c r="AY314" s="18" t="s">
        <v>227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85</v>
      </c>
      <c r="BK314" s="206">
        <f>ROUND(I314*H314,2)</f>
        <v>0</v>
      </c>
      <c r="BL314" s="18" t="s">
        <v>628</v>
      </c>
      <c r="BM314" s="205" t="s">
        <v>2510</v>
      </c>
    </row>
    <row r="315" spans="1:65" s="14" customFormat="1" ht="11.25">
      <c r="B315" s="219"/>
      <c r="C315" s="220"/>
      <c r="D315" s="209" t="s">
        <v>236</v>
      </c>
      <c r="E315" s="221" t="s">
        <v>1</v>
      </c>
      <c r="F315" s="222" t="s">
        <v>1050</v>
      </c>
      <c r="G315" s="220"/>
      <c r="H315" s="221" t="s">
        <v>1</v>
      </c>
      <c r="I315" s="223"/>
      <c r="J315" s="220"/>
      <c r="K315" s="220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236</v>
      </c>
      <c r="AU315" s="228" t="s">
        <v>88</v>
      </c>
      <c r="AV315" s="14" t="s">
        <v>85</v>
      </c>
      <c r="AW315" s="14" t="s">
        <v>32</v>
      </c>
      <c r="AX315" s="14" t="s">
        <v>77</v>
      </c>
      <c r="AY315" s="228" t="s">
        <v>227</v>
      </c>
    </row>
    <row r="316" spans="1:65" s="13" customFormat="1" ht="11.25">
      <c r="B316" s="207"/>
      <c r="C316" s="208"/>
      <c r="D316" s="209" t="s">
        <v>236</v>
      </c>
      <c r="E316" s="210" t="s">
        <v>1</v>
      </c>
      <c r="F316" s="211" t="s">
        <v>2608</v>
      </c>
      <c r="G316" s="208"/>
      <c r="H316" s="212">
        <v>12</v>
      </c>
      <c r="I316" s="213"/>
      <c r="J316" s="208"/>
      <c r="K316" s="208"/>
      <c r="L316" s="214"/>
      <c r="M316" s="261"/>
      <c r="N316" s="262"/>
      <c r="O316" s="262"/>
      <c r="P316" s="262"/>
      <c r="Q316" s="262"/>
      <c r="R316" s="262"/>
      <c r="S316" s="262"/>
      <c r="T316" s="263"/>
      <c r="AT316" s="218" t="s">
        <v>236</v>
      </c>
      <c r="AU316" s="218" t="s">
        <v>88</v>
      </c>
      <c r="AV316" s="13" t="s">
        <v>88</v>
      </c>
      <c r="AW316" s="13" t="s">
        <v>32</v>
      </c>
      <c r="AX316" s="13" t="s">
        <v>85</v>
      </c>
      <c r="AY316" s="218" t="s">
        <v>227</v>
      </c>
    </row>
    <row r="317" spans="1:65" s="2" customFormat="1" ht="6.95" customHeight="1">
      <c r="A317" s="35"/>
      <c r="B317" s="55"/>
      <c r="C317" s="56"/>
      <c r="D317" s="56"/>
      <c r="E317" s="56"/>
      <c r="F317" s="56"/>
      <c r="G317" s="56"/>
      <c r="H317" s="56"/>
      <c r="I317" s="56"/>
      <c r="J317" s="56"/>
      <c r="K317" s="56"/>
      <c r="L317" s="40"/>
      <c r="M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</row>
  </sheetData>
  <sheetProtection algorithmName="SHA-512" hashValue="rbA3SZkmKmMY57uvVZlvf253OkMx3eCLBnUmbW8xHrpuzU+Geswj//ci0o6DV029ZuucYFPxisk2CZrtkeOb3w==" saltValue="Obzl7Rj8H10Uxd6xCUZ47IS/uYCBSEIaB2pJ4S3gdPIOw94Rw6hHNo9zEOVdjnU26q7W6AbLx7j7QE/K37MWJQ==" spinCount="100000" sheet="1" objects="1" scenarios="1" formatColumns="0" formatRows="0" autoFilter="0"/>
  <autoFilter ref="C122:K316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5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101</v>
      </c>
      <c r="AZ2" s="116" t="s">
        <v>177</v>
      </c>
      <c r="BA2" s="116" t="s">
        <v>1</v>
      </c>
      <c r="BB2" s="116" t="s">
        <v>1</v>
      </c>
      <c r="BC2" s="116" t="s">
        <v>2609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1467</v>
      </c>
      <c r="BA3" s="116" t="s">
        <v>1</v>
      </c>
      <c r="BB3" s="116" t="s">
        <v>1</v>
      </c>
      <c r="BC3" s="116" t="s">
        <v>2610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2611</v>
      </c>
      <c r="BA4" s="116" t="s">
        <v>1</v>
      </c>
      <c r="BB4" s="116" t="s">
        <v>1</v>
      </c>
      <c r="BC4" s="116" t="s">
        <v>927</v>
      </c>
      <c r="BD4" s="116" t="s">
        <v>88</v>
      </c>
    </row>
    <row r="5" spans="1:56" s="1" customFormat="1" ht="6.95" customHeight="1">
      <c r="B5" s="21"/>
      <c r="L5" s="21"/>
      <c r="AZ5" s="116" t="s">
        <v>2612</v>
      </c>
      <c r="BA5" s="116" t="s">
        <v>1</v>
      </c>
      <c r="BB5" s="116" t="s">
        <v>1</v>
      </c>
      <c r="BC5" s="116" t="s">
        <v>296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2613</v>
      </c>
      <c r="BA6" s="116" t="s">
        <v>1</v>
      </c>
      <c r="BB6" s="116" t="s">
        <v>1</v>
      </c>
      <c r="BC6" s="116" t="s">
        <v>256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2614</v>
      </c>
      <c r="BA7" s="116" t="s">
        <v>1</v>
      </c>
      <c r="BB7" s="116" t="s">
        <v>1</v>
      </c>
      <c r="BC7" s="116" t="s">
        <v>2615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1494</v>
      </c>
      <c r="BA8" s="116" t="s">
        <v>1</v>
      </c>
      <c r="BB8" s="116" t="s">
        <v>1</v>
      </c>
      <c r="BC8" s="116" t="s">
        <v>2616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2617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2517</v>
      </c>
      <c r="BA9" s="116" t="s">
        <v>1</v>
      </c>
      <c r="BB9" s="116" t="s">
        <v>1</v>
      </c>
      <c r="BC9" s="116" t="s">
        <v>2618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1487</v>
      </c>
      <c r="BA10" s="116" t="s">
        <v>1</v>
      </c>
      <c r="BB10" s="116" t="s">
        <v>1</v>
      </c>
      <c r="BC10" s="116" t="s">
        <v>2619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95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130</v>
      </c>
      <c r="BA11" s="116" t="s">
        <v>1</v>
      </c>
      <c r="BB11" s="116" t="s">
        <v>1</v>
      </c>
      <c r="BC11" s="116" t="s">
        <v>2620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181</v>
      </c>
      <c r="BA12" s="116" t="s">
        <v>1</v>
      </c>
      <c r="BB12" s="116" t="s">
        <v>1</v>
      </c>
      <c r="BC12" s="116" t="s">
        <v>2621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179</v>
      </c>
      <c r="BA13" s="116" t="s">
        <v>1</v>
      </c>
      <c r="BB13" s="116" t="s">
        <v>1</v>
      </c>
      <c r="BC13" s="116" t="s">
        <v>2622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1498</v>
      </c>
      <c r="BA14" s="116" t="s">
        <v>1</v>
      </c>
      <c r="BB14" s="116" t="s">
        <v>1</v>
      </c>
      <c r="BC14" s="116" t="s">
        <v>2623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1496</v>
      </c>
      <c r="BA15" s="116" t="s">
        <v>1</v>
      </c>
      <c r="BB15" s="116" t="s">
        <v>1</v>
      </c>
      <c r="BC15" s="116" t="s">
        <v>2624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1500</v>
      </c>
      <c r="BA16" s="116" t="s">
        <v>1</v>
      </c>
      <c r="BB16" s="116" t="s">
        <v>1</v>
      </c>
      <c r="BC16" s="116" t="s">
        <v>2625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147</v>
      </c>
      <c r="BA17" s="116" t="s">
        <v>1</v>
      </c>
      <c r="BB17" s="116" t="s">
        <v>1</v>
      </c>
      <c r="BC17" s="116" t="s">
        <v>2626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189</v>
      </c>
      <c r="BA18" s="116" t="s">
        <v>1</v>
      </c>
      <c r="BB18" s="116" t="s">
        <v>1</v>
      </c>
      <c r="BC18" s="116" t="s">
        <v>2627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132</v>
      </c>
      <c r="BA19" s="116" t="s">
        <v>1</v>
      </c>
      <c r="BB19" s="116" t="s">
        <v>1</v>
      </c>
      <c r="BC19" s="116" t="s">
        <v>658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135</v>
      </c>
      <c r="BA20" s="116" t="s">
        <v>1</v>
      </c>
      <c r="BB20" s="116" t="s">
        <v>1</v>
      </c>
      <c r="BC20" s="116" t="s">
        <v>2628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155</v>
      </c>
      <c r="BA21" s="116" t="s">
        <v>1</v>
      </c>
      <c r="BB21" s="116" t="s">
        <v>1</v>
      </c>
      <c r="BC21" s="116" t="s">
        <v>2629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151</v>
      </c>
      <c r="BA22" s="116" t="s">
        <v>1</v>
      </c>
      <c r="BB22" s="116" t="s">
        <v>1</v>
      </c>
      <c r="BC22" s="116" t="s">
        <v>2630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2631</v>
      </c>
      <c r="BA23" s="116" t="s">
        <v>1</v>
      </c>
      <c r="BB23" s="116" t="s">
        <v>1</v>
      </c>
      <c r="BC23" s="116" t="s">
        <v>2632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2633</v>
      </c>
      <c r="BA24" s="116" t="s">
        <v>1</v>
      </c>
      <c r="BB24" s="116" t="s">
        <v>1</v>
      </c>
      <c r="BC24" s="116" t="s">
        <v>2634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2635</v>
      </c>
      <c r="BA25" s="116" t="s">
        <v>1</v>
      </c>
      <c r="BB25" s="116" t="s">
        <v>1</v>
      </c>
      <c r="BC25" s="116" t="s">
        <v>2636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2637</v>
      </c>
      <c r="BA26" s="116" t="s">
        <v>1</v>
      </c>
      <c r="BB26" s="116" t="s">
        <v>1</v>
      </c>
      <c r="BC26" s="116" t="s">
        <v>2625</v>
      </c>
      <c r="BD26" s="116" t="s">
        <v>88</v>
      </c>
    </row>
    <row r="27" spans="1:56" s="8" customFormat="1" ht="214.5" customHeight="1">
      <c r="A27" s="123"/>
      <c r="B27" s="124"/>
      <c r="C27" s="123"/>
      <c r="D27" s="123"/>
      <c r="E27" s="323" t="s">
        <v>2638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2639</v>
      </c>
      <c r="BA27" s="126" t="s">
        <v>1</v>
      </c>
      <c r="BB27" s="126" t="s">
        <v>1</v>
      </c>
      <c r="BC27" s="126" t="s">
        <v>2640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1088</v>
      </c>
      <c r="BA28" s="116" t="s">
        <v>1</v>
      </c>
      <c r="BB28" s="116" t="s">
        <v>1</v>
      </c>
      <c r="BC28" s="116" t="s">
        <v>2641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144</v>
      </c>
      <c r="BA29" s="116" t="s">
        <v>1</v>
      </c>
      <c r="BB29" s="116" t="s">
        <v>1</v>
      </c>
      <c r="BC29" s="116" t="s">
        <v>2642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188</v>
      </c>
      <c r="BA30" s="116" t="s">
        <v>1</v>
      </c>
      <c r="BB30" s="116" t="s">
        <v>1</v>
      </c>
      <c r="BC30" s="116" t="s">
        <v>2643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Z31" s="116" t="s">
        <v>1485</v>
      </c>
      <c r="BA31" s="116" t="s">
        <v>1</v>
      </c>
      <c r="BB31" s="116" t="s">
        <v>1</v>
      </c>
      <c r="BC31" s="116" t="s">
        <v>2644</v>
      </c>
      <c r="BD31" s="116" t="s">
        <v>88</v>
      </c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Z32" s="116" t="s">
        <v>1473</v>
      </c>
      <c r="BA32" s="116" t="s">
        <v>1</v>
      </c>
      <c r="BB32" s="116" t="s">
        <v>1</v>
      </c>
      <c r="BC32" s="116" t="s">
        <v>2645</v>
      </c>
      <c r="BD32" s="116" t="s">
        <v>88</v>
      </c>
    </row>
    <row r="33" spans="1:56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ROUND((SUM(BE127:BE545)),  2)</f>
        <v>0</v>
      </c>
      <c r="G33" s="35"/>
      <c r="H33" s="35"/>
      <c r="I33" s="133">
        <v>0.21</v>
      </c>
      <c r="J33" s="132">
        <f>ROUND(((SUM(BE127:BE545))*I33),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Z33" s="116" t="s">
        <v>2646</v>
      </c>
      <c r="BA33" s="116" t="s">
        <v>1</v>
      </c>
      <c r="BB33" s="116" t="s">
        <v>1</v>
      </c>
      <c r="BC33" s="116" t="s">
        <v>2647</v>
      </c>
      <c r="BD33" s="116" t="s">
        <v>88</v>
      </c>
    </row>
    <row r="34" spans="1:56" s="2" customFormat="1" ht="14.45" customHeight="1">
      <c r="A34" s="35"/>
      <c r="B34" s="40"/>
      <c r="C34" s="35"/>
      <c r="D34" s="35"/>
      <c r="E34" s="121" t="s">
        <v>43</v>
      </c>
      <c r="F34" s="132">
        <f>ROUND((SUM(BF127:BF545)),  2)</f>
        <v>0</v>
      </c>
      <c r="G34" s="35"/>
      <c r="H34" s="35"/>
      <c r="I34" s="133">
        <v>0.1</v>
      </c>
      <c r="J34" s="132">
        <f>ROUND(((SUM(BF127:BF545))*I34),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Z34" s="116" t="s">
        <v>2648</v>
      </c>
      <c r="BA34" s="116" t="s">
        <v>1</v>
      </c>
      <c r="BB34" s="116" t="s">
        <v>1</v>
      </c>
      <c r="BC34" s="116" t="s">
        <v>2649</v>
      </c>
      <c r="BD34" s="116" t="s">
        <v>88</v>
      </c>
    </row>
    <row r="35" spans="1:56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ROUND((SUM(BG127:BG545)),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Z35" s="116" t="s">
        <v>186</v>
      </c>
      <c r="BA35" s="116" t="s">
        <v>1</v>
      </c>
      <c r="BB35" s="116" t="s">
        <v>1</v>
      </c>
      <c r="BC35" s="116" t="s">
        <v>2650</v>
      </c>
      <c r="BD35" s="116" t="s">
        <v>88</v>
      </c>
    </row>
    <row r="36" spans="1:56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ROUND((SUM(BH127:BH545)),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Z36" s="116" t="s">
        <v>2651</v>
      </c>
      <c r="BA36" s="116" t="s">
        <v>1</v>
      </c>
      <c r="BB36" s="116" t="s">
        <v>1</v>
      </c>
      <c r="BC36" s="116" t="s">
        <v>2652</v>
      </c>
      <c r="BD36" s="116" t="s">
        <v>88</v>
      </c>
    </row>
    <row r="37" spans="1:56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ROUND((SUM(BI127:BI545)),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56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56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56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56" s="1" customFormat="1" ht="14.45" customHeight="1">
      <c r="B41" s="21"/>
      <c r="L41" s="21"/>
    </row>
    <row r="42" spans="1:56" s="1" customFormat="1" ht="14.45" customHeight="1">
      <c r="B42" s="21"/>
      <c r="L42" s="21"/>
    </row>
    <row r="43" spans="1:56" s="1" customFormat="1" ht="14.45" customHeight="1">
      <c r="B43" s="21"/>
      <c r="L43" s="21"/>
    </row>
    <row r="44" spans="1:56" s="1" customFormat="1" ht="14.45" customHeight="1">
      <c r="B44" s="21"/>
      <c r="L44" s="21"/>
    </row>
    <row r="45" spans="1:56" s="1" customFormat="1" ht="14.45" customHeight="1">
      <c r="B45" s="21"/>
      <c r="L45" s="21"/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340 - VODOVODNÍ PŘÍPOJKY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J128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J129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204</v>
      </c>
      <c r="E99" s="164"/>
      <c r="F99" s="164"/>
      <c r="G99" s="164"/>
      <c r="H99" s="164"/>
      <c r="I99" s="164"/>
      <c r="J99" s="165">
        <f>J416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205</v>
      </c>
      <c r="E100" s="164"/>
      <c r="F100" s="164"/>
      <c r="G100" s="164"/>
      <c r="H100" s="164"/>
      <c r="I100" s="164"/>
      <c r="J100" s="165">
        <f>J426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207</v>
      </c>
      <c r="E101" s="164"/>
      <c r="F101" s="164"/>
      <c r="G101" s="164"/>
      <c r="H101" s="164"/>
      <c r="I101" s="164"/>
      <c r="J101" s="165">
        <f>J479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208</v>
      </c>
      <c r="E102" s="164"/>
      <c r="F102" s="164"/>
      <c r="G102" s="164"/>
      <c r="H102" s="164"/>
      <c r="I102" s="164"/>
      <c r="J102" s="165">
        <f>J515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209</v>
      </c>
      <c r="E103" s="164"/>
      <c r="F103" s="164"/>
      <c r="G103" s="164"/>
      <c r="H103" s="164"/>
      <c r="I103" s="164"/>
      <c r="J103" s="165">
        <f>J525</f>
        <v>0</v>
      </c>
      <c r="K103" s="105"/>
      <c r="L103" s="166"/>
    </row>
    <row r="104" spans="1:31" s="9" customFormat="1" ht="24.95" customHeight="1">
      <c r="B104" s="156"/>
      <c r="C104" s="157"/>
      <c r="D104" s="158" t="s">
        <v>1092</v>
      </c>
      <c r="E104" s="159"/>
      <c r="F104" s="159"/>
      <c r="G104" s="159"/>
      <c r="H104" s="159"/>
      <c r="I104" s="159"/>
      <c r="J104" s="160">
        <f>J527</f>
        <v>0</v>
      </c>
      <c r="K104" s="157"/>
      <c r="L104" s="161"/>
    </row>
    <row r="105" spans="1:31" s="10" customFormat="1" ht="19.899999999999999" customHeight="1">
      <c r="B105" s="162"/>
      <c r="C105" s="105"/>
      <c r="D105" s="163" t="s">
        <v>2653</v>
      </c>
      <c r="E105" s="164"/>
      <c r="F105" s="164"/>
      <c r="G105" s="164"/>
      <c r="H105" s="164"/>
      <c r="I105" s="164"/>
      <c r="J105" s="165">
        <f>J528</f>
        <v>0</v>
      </c>
      <c r="K105" s="105"/>
      <c r="L105" s="166"/>
    </row>
    <row r="106" spans="1:31" s="9" customFormat="1" ht="24.95" customHeight="1">
      <c r="B106" s="156"/>
      <c r="C106" s="157"/>
      <c r="D106" s="158" t="s">
        <v>210</v>
      </c>
      <c r="E106" s="159"/>
      <c r="F106" s="159"/>
      <c r="G106" s="159"/>
      <c r="H106" s="159"/>
      <c r="I106" s="159"/>
      <c r="J106" s="160">
        <f>J536</f>
        <v>0</v>
      </c>
      <c r="K106" s="157"/>
      <c r="L106" s="161"/>
    </row>
    <row r="107" spans="1:31" s="10" customFormat="1" ht="19.899999999999999" customHeight="1">
      <c r="B107" s="162"/>
      <c r="C107" s="105"/>
      <c r="D107" s="163" t="s">
        <v>211</v>
      </c>
      <c r="E107" s="164"/>
      <c r="F107" s="164"/>
      <c r="G107" s="164"/>
      <c r="H107" s="164"/>
      <c r="I107" s="164"/>
      <c r="J107" s="165">
        <f>J537</f>
        <v>0</v>
      </c>
      <c r="K107" s="105"/>
      <c r="L107" s="166"/>
    </row>
    <row r="108" spans="1:31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63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24.95" customHeight="1">
      <c r="A114" s="35"/>
      <c r="B114" s="36"/>
      <c r="C114" s="24" t="s">
        <v>212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26.25" customHeight="1">
      <c r="A117" s="35"/>
      <c r="B117" s="36"/>
      <c r="C117" s="37"/>
      <c r="D117" s="37"/>
      <c r="E117" s="324" t="str">
        <f>E7</f>
        <v>BRNO, GAJDOŠOVA, OBSLUŽNÁ KOMUNIKACE - REKONSTRUKCE KANALIZACE A VODOVODU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143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77" t="str">
        <f>E9</f>
        <v>SO 340 - VODOVODNÍ PŘÍPOJKY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F12</f>
        <v>Brno</v>
      </c>
      <c r="G121" s="37"/>
      <c r="H121" s="37"/>
      <c r="I121" s="30" t="s">
        <v>22</v>
      </c>
      <c r="J121" s="67" t="str">
        <f>IF(J12="","",J12)</f>
        <v>23. 3. 2021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7" customHeight="1">
      <c r="A123" s="35"/>
      <c r="B123" s="36"/>
      <c r="C123" s="30" t="s">
        <v>24</v>
      </c>
      <c r="D123" s="37"/>
      <c r="E123" s="37"/>
      <c r="F123" s="28" t="str">
        <f>E15</f>
        <v>Statutární město Brno</v>
      </c>
      <c r="G123" s="37"/>
      <c r="H123" s="37"/>
      <c r="I123" s="30" t="s">
        <v>30</v>
      </c>
      <c r="J123" s="33" t="str">
        <f>E21</f>
        <v>AQUA PROCON s.r.o.  Brno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IF(E18="","",E18)</f>
        <v>Vyplň údaj</v>
      </c>
      <c r="G124" s="37"/>
      <c r="H124" s="37"/>
      <c r="I124" s="30" t="s">
        <v>33</v>
      </c>
      <c r="J124" s="33" t="str">
        <f>E24</f>
        <v>Obrtel M.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7"/>
      <c r="B126" s="168"/>
      <c r="C126" s="169" t="s">
        <v>213</v>
      </c>
      <c r="D126" s="170" t="s">
        <v>62</v>
      </c>
      <c r="E126" s="170" t="s">
        <v>58</v>
      </c>
      <c r="F126" s="170" t="s">
        <v>59</v>
      </c>
      <c r="G126" s="170" t="s">
        <v>214</v>
      </c>
      <c r="H126" s="170" t="s">
        <v>215</v>
      </c>
      <c r="I126" s="170" t="s">
        <v>216</v>
      </c>
      <c r="J126" s="170" t="s">
        <v>197</v>
      </c>
      <c r="K126" s="171" t="s">
        <v>217</v>
      </c>
      <c r="L126" s="172"/>
      <c r="M126" s="76" t="s">
        <v>1</v>
      </c>
      <c r="N126" s="77" t="s">
        <v>41</v>
      </c>
      <c r="O126" s="77" t="s">
        <v>218</v>
      </c>
      <c r="P126" s="77" t="s">
        <v>219</v>
      </c>
      <c r="Q126" s="77" t="s">
        <v>220</v>
      </c>
      <c r="R126" s="77" t="s">
        <v>221</v>
      </c>
      <c r="S126" s="77" t="s">
        <v>222</v>
      </c>
      <c r="T126" s="78" t="s">
        <v>223</v>
      </c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</row>
    <row r="127" spans="1:63" s="2" customFormat="1" ht="22.9" customHeight="1">
      <c r="A127" s="35"/>
      <c r="B127" s="36"/>
      <c r="C127" s="83" t="s">
        <v>224</v>
      </c>
      <c r="D127" s="37"/>
      <c r="E127" s="37"/>
      <c r="F127" s="37"/>
      <c r="G127" s="37"/>
      <c r="H127" s="37"/>
      <c r="I127" s="37"/>
      <c r="J127" s="173">
        <f>BK127</f>
        <v>0</v>
      </c>
      <c r="K127" s="37"/>
      <c r="L127" s="40"/>
      <c r="M127" s="79"/>
      <c r="N127" s="174"/>
      <c r="O127" s="80"/>
      <c r="P127" s="175">
        <f>P128+P527+P536</f>
        <v>0</v>
      </c>
      <c r="Q127" s="80"/>
      <c r="R127" s="175">
        <f>R128+R527+R536</f>
        <v>34.065920779999999</v>
      </c>
      <c r="S127" s="80"/>
      <c r="T127" s="176">
        <f>T128+T527+T536</f>
        <v>100.19433000000001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199</v>
      </c>
      <c r="BK127" s="177">
        <f>BK128+BK527+BK536</f>
        <v>0</v>
      </c>
    </row>
    <row r="128" spans="1:63" s="12" customFormat="1" ht="25.9" customHeight="1">
      <c r="B128" s="178"/>
      <c r="C128" s="179"/>
      <c r="D128" s="180" t="s">
        <v>76</v>
      </c>
      <c r="E128" s="181" t="s">
        <v>225</v>
      </c>
      <c r="F128" s="181" t="s">
        <v>226</v>
      </c>
      <c r="G128" s="179"/>
      <c r="H128" s="179"/>
      <c r="I128" s="182"/>
      <c r="J128" s="183">
        <f>BK128</f>
        <v>0</v>
      </c>
      <c r="K128" s="179"/>
      <c r="L128" s="184"/>
      <c r="M128" s="185"/>
      <c r="N128" s="186"/>
      <c r="O128" s="186"/>
      <c r="P128" s="187">
        <f>P129+P416+P426+P479+P515+P525</f>
        <v>0</v>
      </c>
      <c r="Q128" s="186"/>
      <c r="R128" s="187">
        <f>R129+R416+R426+R479+R515+R525</f>
        <v>7.2610037800000002</v>
      </c>
      <c r="S128" s="186"/>
      <c r="T128" s="188">
        <f>T129+T416+T426+T479+T515+T525</f>
        <v>100.19433000000001</v>
      </c>
      <c r="AR128" s="189" t="s">
        <v>85</v>
      </c>
      <c r="AT128" s="190" t="s">
        <v>76</v>
      </c>
      <c r="AU128" s="190" t="s">
        <v>77</v>
      </c>
      <c r="AY128" s="189" t="s">
        <v>227</v>
      </c>
      <c r="BK128" s="191">
        <f>BK129+BK416+BK426+BK479+BK515+BK525</f>
        <v>0</v>
      </c>
    </row>
    <row r="129" spans="1:65" s="12" customFormat="1" ht="22.9" customHeight="1">
      <c r="B129" s="178"/>
      <c r="C129" s="179"/>
      <c r="D129" s="180" t="s">
        <v>76</v>
      </c>
      <c r="E129" s="192" t="s">
        <v>85</v>
      </c>
      <c r="F129" s="192" t="s">
        <v>228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SUM(P130:P415)</f>
        <v>0</v>
      </c>
      <c r="Q129" s="186"/>
      <c r="R129" s="187">
        <f>SUM(R130:R415)</f>
        <v>2.77302648</v>
      </c>
      <c r="S129" s="186"/>
      <c r="T129" s="188">
        <f>SUM(T130:T415)</f>
        <v>100.19433000000001</v>
      </c>
      <c r="AR129" s="189" t="s">
        <v>85</v>
      </c>
      <c r="AT129" s="190" t="s">
        <v>76</v>
      </c>
      <c r="AU129" s="190" t="s">
        <v>85</v>
      </c>
      <c r="AY129" s="189" t="s">
        <v>227</v>
      </c>
      <c r="BK129" s="191">
        <f>SUM(BK130:BK415)</f>
        <v>0</v>
      </c>
    </row>
    <row r="130" spans="1:65" s="2" customFormat="1" ht="14.45" customHeight="1">
      <c r="A130" s="35"/>
      <c r="B130" s="36"/>
      <c r="C130" s="194" t="s">
        <v>85</v>
      </c>
      <c r="D130" s="194" t="s">
        <v>229</v>
      </c>
      <c r="E130" s="195" t="s">
        <v>230</v>
      </c>
      <c r="F130" s="196" t="s">
        <v>231</v>
      </c>
      <c r="G130" s="197" t="s">
        <v>232</v>
      </c>
      <c r="H130" s="198">
        <v>28</v>
      </c>
      <c r="I130" s="199"/>
      <c r="J130" s="200">
        <f>ROUND(I130*H130,2)</f>
        <v>0</v>
      </c>
      <c r="K130" s="196" t="s">
        <v>233</v>
      </c>
      <c r="L130" s="40"/>
      <c r="M130" s="201" t="s">
        <v>1</v>
      </c>
      <c r="N130" s="202" t="s">
        <v>42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0.20499999999999999</v>
      </c>
      <c r="T130" s="204">
        <f>S130*H130</f>
        <v>5.7399999999999993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234</v>
      </c>
      <c r="AT130" s="205" t="s">
        <v>229</v>
      </c>
      <c r="AU130" s="205" t="s">
        <v>88</v>
      </c>
      <c r="AY130" s="18" t="s">
        <v>227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85</v>
      </c>
      <c r="BK130" s="206">
        <f>ROUND(I130*H130,2)</f>
        <v>0</v>
      </c>
      <c r="BL130" s="18" t="s">
        <v>234</v>
      </c>
      <c r="BM130" s="205" t="s">
        <v>2654</v>
      </c>
    </row>
    <row r="131" spans="1:65" s="13" customFormat="1" ht="11.25">
      <c r="B131" s="207"/>
      <c r="C131" s="208"/>
      <c r="D131" s="209" t="s">
        <v>236</v>
      </c>
      <c r="E131" s="210" t="s">
        <v>1</v>
      </c>
      <c r="F131" s="211" t="s">
        <v>2655</v>
      </c>
      <c r="G131" s="208"/>
      <c r="H131" s="212">
        <v>28</v>
      </c>
      <c r="I131" s="213"/>
      <c r="J131" s="208"/>
      <c r="K131" s="208"/>
      <c r="L131" s="214"/>
      <c r="M131" s="215"/>
      <c r="N131" s="216"/>
      <c r="O131" s="216"/>
      <c r="P131" s="216"/>
      <c r="Q131" s="216"/>
      <c r="R131" s="216"/>
      <c r="S131" s="216"/>
      <c r="T131" s="217"/>
      <c r="AT131" s="218" t="s">
        <v>236</v>
      </c>
      <c r="AU131" s="218" t="s">
        <v>88</v>
      </c>
      <c r="AV131" s="13" t="s">
        <v>88</v>
      </c>
      <c r="AW131" s="13" t="s">
        <v>32</v>
      </c>
      <c r="AX131" s="13" t="s">
        <v>85</v>
      </c>
      <c r="AY131" s="218" t="s">
        <v>227</v>
      </c>
    </row>
    <row r="132" spans="1:65" s="2" customFormat="1" ht="14.45" customHeight="1">
      <c r="A132" s="35"/>
      <c r="B132" s="36"/>
      <c r="C132" s="194" t="s">
        <v>88</v>
      </c>
      <c r="D132" s="194" t="s">
        <v>229</v>
      </c>
      <c r="E132" s="195" t="s">
        <v>238</v>
      </c>
      <c r="F132" s="196" t="s">
        <v>239</v>
      </c>
      <c r="G132" s="197" t="s">
        <v>232</v>
      </c>
      <c r="H132" s="198">
        <v>61.4</v>
      </c>
      <c r="I132" s="199"/>
      <c r="J132" s="200">
        <f>ROUND(I132*H132,2)</f>
        <v>0</v>
      </c>
      <c r="K132" s="196" t="s">
        <v>233</v>
      </c>
      <c r="L132" s="40"/>
      <c r="M132" s="201" t="s">
        <v>1</v>
      </c>
      <c r="N132" s="202" t="s">
        <v>42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0.115</v>
      </c>
      <c r="T132" s="204">
        <f>S132*H132</f>
        <v>7.0609999999999999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234</v>
      </c>
      <c r="AT132" s="205" t="s">
        <v>229</v>
      </c>
      <c r="AU132" s="205" t="s">
        <v>88</v>
      </c>
      <c r="AY132" s="18" t="s">
        <v>227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85</v>
      </c>
      <c r="BK132" s="206">
        <f>ROUND(I132*H132,2)</f>
        <v>0</v>
      </c>
      <c r="BL132" s="18" t="s">
        <v>234</v>
      </c>
      <c r="BM132" s="205" t="s">
        <v>2656</v>
      </c>
    </row>
    <row r="133" spans="1:65" s="14" customFormat="1" ht="11.25">
      <c r="B133" s="219"/>
      <c r="C133" s="220"/>
      <c r="D133" s="209" t="s">
        <v>236</v>
      </c>
      <c r="E133" s="221" t="s">
        <v>1</v>
      </c>
      <c r="F133" s="222" t="s">
        <v>241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88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3" customFormat="1" ht="11.25">
      <c r="B134" s="207"/>
      <c r="C134" s="208"/>
      <c r="D134" s="209" t="s">
        <v>236</v>
      </c>
      <c r="E134" s="210" t="s">
        <v>1</v>
      </c>
      <c r="F134" s="211" t="s">
        <v>2657</v>
      </c>
      <c r="G134" s="208"/>
      <c r="H134" s="212">
        <v>56</v>
      </c>
      <c r="I134" s="213"/>
      <c r="J134" s="208"/>
      <c r="K134" s="208"/>
      <c r="L134" s="214"/>
      <c r="M134" s="215"/>
      <c r="N134" s="216"/>
      <c r="O134" s="216"/>
      <c r="P134" s="216"/>
      <c r="Q134" s="216"/>
      <c r="R134" s="216"/>
      <c r="S134" s="216"/>
      <c r="T134" s="217"/>
      <c r="AT134" s="218" t="s">
        <v>236</v>
      </c>
      <c r="AU134" s="218" t="s">
        <v>88</v>
      </c>
      <c r="AV134" s="13" t="s">
        <v>88</v>
      </c>
      <c r="AW134" s="13" t="s">
        <v>32</v>
      </c>
      <c r="AX134" s="13" t="s">
        <v>77</v>
      </c>
      <c r="AY134" s="218" t="s">
        <v>227</v>
      </c>
    </row>
    <row r="135" spans="1:65" s="13" customFormat="1" ht="11.25">
      <c r="B135" s="207"/>
      <c r="C135" s="208"/>
      <c r="D135" s="209" t="s">
        <v>236</v>
      </c>
      <c r="E135" s="210" t="s">
        <v>1</v>
      </c>
      <c r="F135" s="211" t="s">
        <v>2658</v>
      </c>
      <c r="G135" s="208"/>
      <c r="H135" s="212">
        <v>5.4</v>
      </c>
      <c r="I135" s="213"/>
      <c r="J135" s="208"/>
      <c r="K135" s="208"/>
      <c r="L135" s="214"/>
      <c r="M135" s="215"/>
      <c r="N135" s="216"/>
      <c r="O135" s="216"/>
      <c r="P135" s="216"/>
      <c r="Q135" s="216"/>
      <c r="R135" s="216"/>
      <c r="S135" s="216"/>
      <c r="T135" s="217"/>
      <c r="AT135" s="218" t="s">
        <v>236</v>
      </c>
      <c r="AU135" s="218" t="s">
        <v>88</v>
      </c>
      <c r="AV135" s="13" t="s">
        <v>88</v>
      </c>
      <c r="AW135" s="13" t="s">
        <v>32</v>
      </c>
      <c r="AX135" s="13" t="s">
        <v>77</v>
      </c>
      <c r="AY135" s="218" t="s">
        <v>227</v>
      </c>
    </row>
    <row r="136" spans="1:65" s="15" customFormat="1" ht="11.25">
      <c r="B136" s="229"/>
      <c r="C136" s="230"/>
      <c r="D136" s="209" t="s">
        <v>236</v>
      </c>
      <c r="E136" s="231" t="s">
        <v>177</v>
      </c>
      <c r="F136" s="232" t="s">
        <v>244</v>
      </c>
      <c r="G136" s="230"/>
      <c r="H136" s="233">
        <v>61.4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236</v>
      </c>
      <c r="AU136" s="239" t="s">
        <v>88</v>
      </c>
      <c r="AV136" s="15" t="s">
        <v>234</v>
      </c>
      <c r="AW136" s="15" t="s">
        <v>32</v>
      </c>
      <c r="AX136" s="15" t="s">
        <v>85</v>
      </c>
      <c r="AY136" s="239" t="s">
        <v>227</v>
      </c>
    </row>
    <row r="137" spans="1:65" s="2" customFormat="1" ht="24.2" customHeight="1">
      <c r="A137" s="35"/>
      <c r="B137" s="36"/>
      <c r="C137" s="194" t="s">
        <v>245</v>
      </c>
      <c r="D137" s="194" t="s">
        <v>229</v>
      </c>
      <c r="E137" s="195" t="s">
        <v>246</v>
      </c>
      <c r="F137" s="196" t="s">
        <v>247</v>
      </c>
      <c r="G137" s="197" t="s">
        <v>248</v>
      </c>
      <c r="H137" s="198">
        <v>6.7539999999999996</v>
      </c>
      <c r="I137" s="199"/>
      <c r="J137" s="200">
        <f>ROUND(I137*H137,2)</f>
        <v>0</v>
      </c>
      <c r="K137" s="196" t="s">
        <v>249</v>
      </c>
      <c r="L137" s="40"/>
      <c r="M137" s="201" t="s">
        <v>1</v>
      </c>
      <c r="N137" s="202" t="s">
        <v>42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234</v>
      </c>
      <c r="AT137" s="205" t="s">
        <v>229</v>
      </c>
      <c r="AU137" s="205" t="s">
        <v>88</v>
      </c>
      <c r="AY137" s="18" t="s">
        <v>227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85</v>
      </c>
      <c r="BK137" s="206">
        <f>ROUND(I137*H137,2)</f>
        <v>0</v>
      </c>
      <c r="BL137" s="18" t="s">
        <v>234</v>
      </c>
      <c r="BM137" s="205" t="s">
        <v>2659</v>
      </c>
    </row>
    <row r="138" spans="1:65" s="13" customFormat="1" ht="11.25">
      <c r="B138" s="207"/>
      <c r="C138" s="208"/>
      <c r="D138" s="209" t="s">
        <v>236</v>
      </c>
      <c r="E138" s="210" t="s">
        <v>1</v>
      </c>
      <c r="F138" s="211" t="s">
        <v>251</v>
      </c>
      <c r="G138" s="208"/>
      <c r="H138" s="212">
        <v>6.7539999999999996</v>
      </c>
      <c r="I138" s="213"/>
      <c r="J138" s="208"/>
      <c r="K138" s="208"/>
      <c r="L138" s="214"/>
      <c r="M138" s="215"/>
      <c r="N138" s="216"/>
      <c r="O138" s="216"/>
      <c r="P138" s="216"/>
      <c r="Q138" s="216"/>
      <c r="R138" s="216"/>
      <c r="S138" s="216"/>
      <c r="T138" s="217"/>
      <c r="AT138" s="218" t="s">
        <v>236</v>
      </c>
      <c r="AU138" s="218" t="s">
        <v>88</v>
      </c>
      <c r="AV138" s="13" t="s">
        <v>88</v>
      </c>
      <c r="AW138" s="13" t="s">
        <v>32</v>
      </c>
      <c r="AX138" s="13" t="s">
        <v>85</v>
      </c>
      <c r="AY138" s="218" t="s">
        <v>227</v>
      </c>
    </row>
    <row r="139" spans="1:65" s="2" customFormat="1" ht="24.2" customHeight="1">
      <c r="A139" s="35"/>
      <c r="B139" s="36"/>
      <c r="C139" s="194" t="s">
        <v>234</v>
      </c>
      <c r="D139" s="194" t="s">
        <v>229</v>
      </c>
      <c r="E139" s="195" t="s">
        <v>2660</v>
      </c>
      <c r="F139" s="196" t="s">
        <v>2661</v>
      </c>
      <c r="G139" s="197" t="s">
        <v>248</v>
      </c>
      <c r="H139" s="198">
        <v>2.16</v>
      </c>
      <c r="I139" s="199"/>
      <c r="J139" s="200">
        <f>ROUND(I139*H139,2)</f>
        <v>0</v>
      </c>
      <c r="K139" s="196" t="s">
        <v>249</v>
      </c>
      <c r="L139" s="40"/>
      <c r="M139" s="201" t="s">
        <v>1</v>
      </c>
      <c r="N139" s="202" t="s">
        <v>42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0.16400000000000001</v>
      </c>
      <c r="T139" s="204">
        <f>S139*H139</f>
        <v>0.35424000000000005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234</v>
      </c>
      <c r="AT139" s="205" t="s">
        <v>229</v>
      </c>
      <c r="AU139" s="205" t="s">
        <v>88</v>
      </c>
      <c r="AY139" s="18" t="s">
        <v>227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85</v>
      </c>
      <c r="BK139" s="206">
        <f>ROUND(I139*H139,2)</f>
        <v>0</v>
      </c>
      <c r="BL139" s="18" t="s">
        <v>234</v>
      </c>
      <c r="BM139" s="205" t="s">
        <v>2662</v>
      </c>
    </row>
    <row r="140" spans="1:65" s="14" customFormat="1" ht="11.25">
      <c r="B140" s="219"/>
      <c r="C140" s="220"/>
      <c r="D140" s="209" t="s">
        <v>236</v>
      </c>
      <c r="E140" s="221" t="s">
        <v>1</v>
      </c>
      <c r="F140" s="222" t="s">
        <v>2663</v>
      </c>
      <c r="G140" s="220"/>
      <c r="H140" s="221" t="s">
        <v>1</v>
      </c>
      <c r="I140" s="223"/>
      <c r="J140" s="220"/>
      <c r="K140" s="220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236</v>
      </c>
      <c r="AU140" s="228" t="s">
        <v>88</v>
      </c>
      <c r="AV140" s="14" t="s">
        <v>85</v>
      </c>
      <c r="AW140" s="14" t="s">
        <v>32</v>
      </c>
      <c r="AX140" s="14" t="s">
        <v>77</v>
      </c>
      <c r="AY140" s="228" t="s">
        <v>227</v>
      </c>
    </row>
    <row r="141" spans="1:65" s="13" customFormat="1" ht="11.25">
      <c r="B141" s="207"/>
      <c r="C141" s="208"/>
      <c r="D141" s="209" t="s">
        <v>236</v>
      </c>
      <c r="E141" s="210" t="s">
        <v>1</v>
      </c>
      <c r="F141" s="211" t="s">
        <v>2664</v>
      </c>
      <c r="G141" s="208"/>
      <c r="H141" s="212">
        <v>2.16</v>
      </c>
      <c r="I141" s="213"/>
      <c r="J141" s="208"/>
      <c r="K141" s="208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236</v>
      </c>
      <c r="AU141" s="218" t="s">
        <v>88</v>
      </c>
      <c r="AV141" s="13" t="s">
        <v>88</v>
      </c>
      <c r="AW141" s="13" t="s">
        <v>32</v>
      </c>
      <c r="AX141" s="13" t="s">
        <v>77</v>
      </c>
      <c r="AY141" s="218" t="s">
        <v>227</v>
      </c>
    </row>
    <row r="142" spans="1:65" s="15" customFormat="1" ht="11.25">
      <c r="B142" s="229"/>
      <c r="C142" s="230"/>
      <c r="D142" s="209" t="s">
        <v>236</v>
      </c>
      <c r="E142" s="231" t="s">
        <v>2631</v>
      </c>
      <c r="F142" s="232" t="s">
        <v>244</v>
      </c>
      <c r="G142" s="230"/>
      <c r="H142" s="233">
        <v>2.16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236</v>
      </c>
      <c r="AU142" s="239" t="s">
        <v>88</v>
      </c>
      <c r="AV142" s="15" t="s">
        <v>234</v>
      </c>
      <c r="AW142" s="15" t="s">
        <v>32</v>
      </c>
      <c r="AX142" s="15" t="s">
        <v>85</v>
      </c>
      <c r="AY142" s="239" t="s">
        <v>227</v>
      </c>
    </row>
    <row r="143" spans="1:65" s="2" customFormat="1" ht="24.2" customHeight="1">
      <c r="A143" s="35"/>
      <c r="B143" s="36"/>
      <c r="C143" s="194" t="s">
        <v>256</v>
      </c>
      <c r="D143" s="194" t="s">
        <v>229</v>
      </c>
      <c r="E143" s="195" t="s">
        <v>2665</v>
      </c>
      <c r="F143" s="196" t="s">
        <v>2666</v>
      </c>
      <c r="G143" s="197" t="s">
        <v>248</v>
      </c>
      <c r="H143" s="198">
        <v>2.16</v>
      </c>
      <c r="I143" s="199"/>
      <c r="J143" s="200">
        <f>ROUND(I143*H143,2)</f>
        <v>0</v>
      </c>
      <c r="K143" s="196" t="s">
        <v>233</v>
      </c>
      <c r="L143" s="40"/>
      <c r="M143" s="201" t="s">
        <v>1</v>
      </c>
      <c r="N143" s="202" t="s">
        <v>42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234</v>
      </c>
      <c r="AT143" s="205" t="s">
        <v>229</v>
      </c>
      <c r="AU143" s="205" t="s">
        <v>88</v>
      </c>
      <c r="AY143" s="18" t="s">
        <v>227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85</v>
      </c>
      <c r="BK143" s="206">
        <f>ROUND(I143*H143,2)</f>
        <v>0</v>
      </c>
      <c r="BL143" s="18" t="s">
        <v>234</v>
      </c>
      <c r="BM143" s="205" t="s">
        <v>2667</v>
      </c>
    </row>
    <row r="144" spans="1:65" s="14" customFormat="1" ht="11.25">
      <c r="B144" s="219"/>
      <c r="C144" s="220"/>
      <c r="D144" s="209" t="s">
        <v>236</v>
      </c>
      <c r="E144" s="221" t="s">
        <v>1</v>
      </c>
      <c r="F144" s="222" t="s">
        <v>2668</v>
      </c>
      <c r="G144" s="220"/>
      <c r="H144" s="221" t="s">
        <v>1</v>
      </c>
      <c r="I144" s="223"/>
      <c r="J144" s="220"/>
      <c r="K144" s="220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236</v>
      </c>
      <c r="AU144" s="228" t="s">
        <v>88</v>
      </c>
      <c r="AV144" s="14" t="s">
        <v>85</v>
      </c>
      <c r="AW144" s="14" t="s">
        <v>32</v>
      </c>
      <c r="AX144" s="14" t="s">
        <v>77</v>
      </c>
      <c r="AY144" s="228" t="s">
        <v>227</v>
      </c>
    </row>
    <row r="145" spans="1:65" s="13" customFormat="1" ht="11.25">
      <c r="B145" s="207"/>
      <c r="C145" s="208"/>
      <c r="D145" s="209" t="s">
        <v>236</v>
      </c>
      <c r="E145" s="210" t="s">
        <v>1</v>
      </c>
      <c r="F145" s="211" t="s">
        <v>2631</v>
      </c>
      <c r="G145" s="208"/>
      <c r="H145" s="212">
        <v>2.16</v>
      </c>
      <c r="I145" s="213"/>
      <c r="J145" s="208"/>
      <c r="K145" s="208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236</v>
      </c>
      <c r="AU145" s="218" t="s">
        <v>88</v>
      </c>
      <c r="AV145" s="13" t="s">
        <v>88</v>
      </c>
      <c r="AW145" s="13" t="s">
        <v>32</v>
      </c>
      <c r="AX145" s="13" t="s">
        <v>85</v>
      </c>
      <c r="AY145" s="218" t="s">
        <v>227</v>
      </c>
    </row>
    <row r="146" spans="1:65" s="2" customFormat="1" ht="24.2" customHeight="1">
      <c r="A146" s="35"/>
      <c r="B146" s="36"/>
      <c r="C146" s="194" t="s">
        <v>261</v>
      </c>
      <c r="D146" s="194" t="s">
        <v>229</v>
      </c>
      <c r="E146" s="195" t="s">
        <v>2669</v>
      </c>
      <c r="F146" s="196" t="s">
        <v>2670</v>
      </c>
      <c r="G146" s="197" t="s">
        <v>248</v>
      </c>
      <c r="H146" s="198">
        <v>6.84</v>
      </c>
      <c r="I146" s="199"/>
      <c r="J146" s="200">
        <f>ROUND(I146*H146,2)</f>
        <v>0</v>
      </c>
      <c r="K146" s="196" t="s">
        <v>233</v>
      </c>
      <c r="L146" s="40"/>
      <c r="M146" s="201" t="s">
        <v>1</v>
      </c>
      <c r="N146" s="202" t="s">
        <v>42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0.29499999999999998</v>
      </c>
      <c r="T146" s="204">
        <f>S146*H146</f>
        <v>2.0177999999999998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234</v>
      </c>
      <c r="AT146" s="205" t="s">
        <v>229</v>
      </c>
      <c r="AU146" s="205" t="s">
        <v>88</v>
      </c>
      <c r="AY146" s="18" t="s">
        <v>227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85</v>
      </c>
      <c r="BK146" s="206">
        <f>ROUND(I146*H146,2)</f>
        <v>0</v>
      </c>
      <c r="BL146" s="18" t="s">
        <v>234</v>
      </c>
      <c r="BM146" s="205" t="s">
        <v>2671</v>
      </c>
    </row>
    <row r="147" spans="1:65" s="14" customFormat="1" ht="11.25">
      <c r="B147" s="219"/>
      <c r="C147" s="220"/>
      <c r="D147" s="209" t="s">
        <v>236</v>
      </c>
      <c r="E147" s="221" t="s">
        <v>1</v>
      </c>
      <c r="F147" s="222" t="s">
        <v>2663</v>
      </c>
      <c r="G147" s="220"/>
      <c r="H147" s="221" t="s">
        <v>1</v>
      </c>
      <c r="I147" s="223"/>
      <c r="J147" s="220"/>
      <c r="K147" s="220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236</v>
      </c>
      <c r="AU147" s="228" t="s">
        <v>88</v>
      </c>
      <c r="AV147" s="14" t="s">
        <v>85</v>
      </c>
      <c r="AW147" s="14" t="s">
        <v>32</v>
      </c>
      <c r="AX147" s="14" t="s">
        <v>77</v>
      </c>
      <c r="AY147" s="228" t="s">
        <v>227</v>
      </c>
    </row>
    <row r="148" spans="1:65" s="13" customFormat="1" ht="11.25">
      <c r="B148" s="207"/>
      <c r="C148" s="208"/>
      <c r="D148" s="209" t="s">
        <v>236</v>
      </c>
      <c r="E148" s="210" t="s">
        <v>1</v>
      </c>
      <c r="F148" s="211" t="s">
        <v>2672</v>
      </c>
      <c r="G148" s="208"/>
      <c r="H148" s="212">
        <v>6.84</v>
      </c>
      <c r="I148" s="213"/>
      <c r="J148" s="208"/>
      <c r="K148" s="208"/>
      <c r="L148" s="214"/>
      <c r="M148" s="215"/>
      <c r="N148" s="216"/>
      <c r="O148" s="216"/>
      <c r="P148" s="216"/>
      <c r="Q148" s="216"/>
      <c r="R148" s="216"/>
      <c r="S148" s="216"/>
      <c r="T148" s="217"/>
      <c r="AT148" s="218" t="s">
        <v>236</v>
      </c>
      <c r="AU148" s="218" t="s">
        <v>88</v>
      </c>
      <c r="AV148" s="13" t="s">
        <v>88</v>
      </c>
      <c r="AW148" s="13" t="s">
        <v>32</v>
      </c>
      <c r="AX148" s="13" t="s">
        <v>77</v>
      </c>
      <c r="AY148" s="218" t="s">
        <v>227</v>
      </c>
    </row>
    <row r="149" spans="1:65" s="15" customFormat="1" ht="11.25">
      <c r="B149" s="229"/>
      <c r="C149" s="230"/>
      <c r="D149" s="209" t="s">
        <v>236</v>
      </c>
      <c r="E149" s="231" t="s">
        <v>2646</v>
      </c>
      <c r="F149" s="232" t="s">
        <v>244</v>
      </c>
      <c r="G149" s="230"/>
      <c r="H149" s="233">
        <v>6.84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236</v>
      </c>
      <c r="AU149" s="239" t="s">
        <v>88</v>
      </c>
      <c r="AV149" s="15" t="s">
        <v>234</v>
      </c>
      <c r="AW149" s="15" t="s">
        <v>32</v>
      </c>
      <c r="AX149" s="15" t="s">
        <v>85</v>
      </c>
      <c r="AY149" s="239" t="s">
        <v>227</v>
      </c>
    </row>
    <row r="150" spans="1:65" s="2" customFormat="1" ht="37.9" customHeight="1">
      <c r="A150" s="35"/>
      <c r="B150" s="36"/>
      <c r="C150" s="194" t="s">
        <v>266</v>
      </c>
      <c r="D150" s="194" t="s">
        <v>229</v>
      </c>
      <c r="E150" s="195" t="s">
        <v>2673</v>
      </c>
      <c r="F150" s="196" t="s">
        <v>2674</v>
      </c>
      <c r="G150" s="197" t="s">
        <v>248</v>
      </c>
      <c r="H150" s="198">
        <v>5.4</v>
      </c>
      <c r="I150" s="199"/>
      <c r="J150" s="200">
        <f>ROUND(I150*H150,2)</f>
        <v>0</v>
      </c>
      <c r="K150" s="196" t="s">
        <v>249</v>
      </c>
      <c r="L150" s="40"/>
      <c r="M150" s="201" t="s">
        <v>1</v>
      </c>
      <c r="N150" s="202" t="s">
        <v>42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0.17</v>
      </c>
      <c r="T150" s="204">
        <f>S150*H150</f>
        <v>0.91800000000000015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234</v>
      </c>
      <c r="AT150" s="205" t="s">
        <v>229</v>
      </c>
      <c r="AU150" s="205" t="s">
        <v>88</v>
      </c>
      <c r="AY150" s="18" t="s">
        <v>227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85</v>
      </c>
      <c r="BK150" s="206">
        <f>ROUND(I150*H150,2)</f>
        <v>0</v>
      </c>
      <c r="BL150" s="18" t="s">
        <v>234</v>
      </c>
      <c r="BM150" s="205" t="s">
        <v>2675</v>
      </c>
    </row>
    <row r="151" spans="1:65" s="14" customFormat="1" ht="11.25">
      <c r="B151" s="219"/>
      <c r="C151" s="220"/>
      <c r="D151" s="209" t="s">
        <v>236</v>
      </c>
      <c r="E151" s="221" t="s">
        <v>1</v>
      </c>
      <c r="F151" s="222" t="s">
        <v>2676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3" customFormat="1" ht="11.25">
      <c r="B152" s="207"/>
      <c r="C152" s="208"/>
      <c r="D152" s="209" t="s">
        <v>236</v>
      </c>
      <c r="E152" s="210" t="s">
        <v>1</v>
      </c>
      <c r="F152" s="211" t="s">
        <v>2677</v>
      </c>
      <c r="G152" s="208"/>
      <c r="H152" s="212">
        <v>4.05</v>
      </c>
      <c r="I152" s="213"/>
      <c r="J152" s="208"/>
      <c r="K152" s="208"/>
      <c r="L152" s="214"/>
      <c r="M152" s="215"/>
      <c r="N152" s="216"/>
      <c r="O152" s="216"/>
      <c r="P152" s="216"/>
      <c r="Q152" s="216"/>
      <c r="R152" s="216"/>
      <c r="S152" s="216"/>
      <c r="T152" s="217"/>
      <c r="AT152" s="218" t="s">
        <v>236</v>
      </c>
      <c r="AU152" s="218" t="s">
        <v>88</v>
      </c>
      <c r="AV152" s="13" t="s">
        <v>88</v>
      </c>
      <c r="AW152" s="13" t="s">
        <v>32</v>
      </c>
      <c r="AX152" s="13" t="s">
        <v>77</v>
      </c>
      <c r="AY152" s="218" t="s">
        <v>227</v>
      </c>
    </row>
    <row r="153" spans="1:65" s="15" customFormat="1" ht="11.25">
      <c r="B153" s="229"/>
      <c r="C153" s="230"/>
      <c r="D153" s="209" t="s">
        <v>236</v>
      </c>
      <c r="E153" s="231" t="s">
        <v>2633</v>
      </c>
      <c r="F153" s="232" t="s">
        <v>244</v>
      </c>
      <c r="G153" s="230"/>
      <c r="H153" s="233">
        <v>4.05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236</v>
      </c>
      <c r="AU153" s="239" t="s">
        <v>88</v>
      </c>
      <c r="AV153" s="15" t="s">
        <v>234</v>
      </c>
      <c r="AW153" s="15" t="s">
        <v>32</v>
      </c>
      <c r="AX153" s="15" t="s">
        <v>77</v>
      </c>
      <c r="AY153" s="239" t="s">
        <v>227</v>
      </c>
    </row>
    <row r="154" spans="1:65" s="13" customFormat="1" ht="11.25">
      <c r="B154" s="207"/>
      <c r="C154" s="208"/>
      <c r="D154" s="209" t="s">
        <v>236</v>
      </c>
      <c r="E154" s="210" t="s">
        <v>1</v>
      </c>
      <c r="F154" s="211" t="s">
        <v>2678</v>
      </c>
      <c r="G154" s="208"/>
      <c r="H154" s="212">
        <v>5.4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1:65" s="15" customFormat="1" ht="11.25">
      <c r="B155" s="229"/>
      <c r="C155" s="230"/>
      <c r="D155" s="209" t="s">
        <v>236</v>
      </c>
      <c r="E155" s="231" t="s">
        <v>2635</v>
      </c>
      <c r="F155" s="232" t="s">
        <v>244</v>
      </c>
      <c r="G155" s="230"/>
      <c r="H155" s="233">
        <v>5.4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236</v>
      </c>
      <c r="AU155" s="239" t="s">
        <v>88</v>
      </c>
      <c r="AV155" s="15" t="s">
        <v>234</v>
      </c>
      <c r="AW155" s="15" t="s">
        <v>32</v>
      </c>
      <c r="AX155" s="15" t="s">
        <v>85</v>
      </c>
      <c r="AY155" s="239" t="s">
        <v>227</v>
      </c>
    </row>
    <row r="156" spans="1:65" s="2" customFormat="1" ht="14.45" customHeight="1">
      <c r="A156" s="35"/>
      <c r="B156" s="36"/>
      <c r="C156" s="194" t="s">
        <v>271</v>
      </c>
      <c r="D156" s="194" t="s">
        <v>229</v>
      </c>
      <c r="E156" s="195" t="s">
        <v>2679</v>
      </c>
      <c r="F156" s="196" t="s">
        <v>2680</v>
      </c>
      <c r="G156" s="197" t="s">
        <v>248</v>
      </c>
      <c r="H156" s="198">
        <v>5.4</v>
      </c>
      <c r="I156" s="199"/>
      <c r="J156" s="200">
        <f>ROUND(I156*H156,2)</f>
        <v>0</v>
      </c>
      <c r="K156" s="196" t="s">
        <v>249</v>
      </c>
      <c r="L156" s="40"/>
      <c r="M156" s="201" t="s">
        <v>1</v>
      </c>
      <c r="N156" s="202" t="s">
        <v>42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88</v>
      </c>
      <c r="AY156" s="18" t="s">
        <v>227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85</v>
      </c>
      <c r="BK156" s="206">
        <f>ROUND(I156*H156,2)</f>
        <v>0</v>
      </c>
      <c r="BL156" s="18" t="s">
        <v>234</v>
      </c>
      <c r="BM156" s="205" t="s">
        <v>2681</v>
      </c>
    </row>
    <row r="157" spans="1:65" s="14" customFormat="1" ht="11.25">
      <c r="B157" s="219"/>
      <c r="C157" s="220"/>
      <c r="D157" s="209" t="s">
        <v>236</v>
      </c>
      <c r="E157" s="221" t="s">
        <v>1</v>
      </c>
      <c r="F157" s="222" t="s">
        <v>2668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2635</v>
      </c>
      <c r="G158" s="208"/>
      <c r="H158" s="212">
        <v>5.4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85</v>
      </c>
      <c r="AY158" s="218" t="s">
        <v>227</v>
      </c>
    </row>
    <row r="159" spans="1:65" s="2" customFormat="1" ht="24.2" customHeight="1">
      <c r="A159" s="35"/>
      <c r="B159" s="36"/>
      <c r="C159" s="194" t="s">
        <v>276</v>
      </c>
      <c r="D159" s="194" t="s">
        <v>229</v>
      </c>
      <c r="E159" s="195" t="s">
        <v>2682</v>
      </c>
      <c r="F159" s="196" t="s">
        <v>2683</v>
      </c>
      <c r="G159" s="197" t="s">
        <v>248</v>
      </c>
      <c r="H159" s="198">
        <v>12.6</v>
      </c>
      <c r="I159" s="199"/>
      <c r="J159" s="200">
        <f>ROUND(I159*H159,2)</f>
        <v>0</v>
      </c>
      <c r="K159" s="196" t="s">
        <v>233</v>
      </c>
      <c r="L159" s="40"/>
      <c r="M159" s="201" t="s">
        <v>1</v>
      </c>
      <c r="N159" s="202" t="s">
        <v>42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0.44</v>
      </c>
      <c r="T159" s="204">
        <f>S159*H159</f>
        <v>5.5439999999999996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234</v>
      </c>
      <c r="AT159" s="205" t="s">
        <v>229</v>
      </c>
      <c r="AU159" s="205" t="s">
        <v>88</v>
      </c>
      <c r="AY159" s="18" t="s">
        <v>227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85</v>
      </c>
      <c r="BK159" s="206">
        <f>ROUND(I159*H159,2)</f>
        <v>0</v>
      </c>
      <c r="BL159" s="18" t="s">
        <v>234</v>
      </c>
      <c r="BM159" s="205" t="s">
        <v>2684</v>
      </c>
    </row>
    <row r="160" spans="1:65" s="13" customFormat="1" ht="11.25">
      <c r="B160" s="207"/>
      <c r="C160" s="208"/>
      <c r="D160" s="209" t="s">
        <v>236</v>
      </c>
      <c r="E160" s="210" t="s">
        <v>1</v>
      </c>
      <c r="F160" s="211" t="s">
        <v>2685</v>
      </c>
      <c r="G160" s="208"/>
      <c r="H160" s="212">
        <v>12.6</v>
      </c>
      <c r="I160" s="213"/>
      <c r="J160" s="208"/>
      <c r="K160" s="208"/>
      <c r="L160" s="214"/>
      <c r="M160" s="215"/>
      <c r="N160" s="216"/>
      <c r="O160" s="216"/>
      <c r="P160" s="216"/>
      <c r="Q160" s="216"/>
      <c r="R160" s="216"/>
      <c r="S160" s="216"/>
      <c r="T160" s="217"/>
      <c r="AT160" s="218" t="s">
        <v>236</v>
      </c>
      <c r="AU160" s="218" t="s">
        <v>88</v>
      </c>
      <c r="AV160" s="13" t="s">
        <v>88</v>
      </c>
      <c r="AW160" s="13" t="s">
        <v>32</v>
      </c>
      <c r="AX160" s="13" t="s">
        <v>77</v>
      </c>
      <c r="AY160" s="218" t="s">
        <v>227</v>
      </c>
    </row>
    <row r="161" spans="1:65" s="15" customFormat="1" ht="11.25">
      <c r="B161" s="229"/>
      <c r="C161" s="230"/>
      <c r="D161" s="209" t="s">
        <v>236</v>
      </c>
      <c r="E161" s="231" t="s">
        <v>2637</v>
      </c>
      <c r="F161" s="232" t="s">
        <v>244</v>
      </c>
      <c r="G161" s="230"/>
      <c r="H161" s="233">
        <v>12.6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236</v>
      </c>
      <c r="AU161" s="239" t="s">
        <v>88</v>
      </c>
      <c r="AV161" s="15" t="s">
        <v>234</v>
      </c>
      <c r="AW161" s="15" t="s">
        <v>32</v>
      </c>
      <c r="AX161" s="15" t="s">
        <v>85</v>
      </c>
      <c r="AY161" s="239" t="s">
        <v>227</v>
      </c>
    </row>
    <row r="162" spans="1:65" s="2" customFormat="1" ht="24.2" customHeight="1">
      <c r="A162" s="35"/>
      <c r="B162" s="36"/>
      <c r="C162" s="194" t="s">
        <v>8</v>
      </c>
      <c r="D162" s="194" t="s">
        <v>229</v>
      </c>
      <c r="E162" s="195" t="s">
        <v>252</v>
      </c>
      <c r="F162" s="196" t="s">
        <v>253</v>
      </c>
      <c r="G162" s="197" t="s">
        <v>248</v>
      </c>
      <c r="H162" s="198">
        <v>34.92</v>
      </c>
      <c r="I162" s="199"/>
      <c r="J162" s="200">
        <f>ROUND(I162*H162,2)</f>
        <v>0</v>
      </c>
      <c r="K162" s="196" t="s">
        <v>233</v>
      </c>
      <c r="L162" s="40"/>
      <c r="M162" s="201" t="s">
        <v>1</v>
      </c>
      <c r="N162" s="202" t="s">
        <v>42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0.28999999999999998</v>
      </c>
      <c r="T162" s="204">
        <f>S162*H162</f>
        <v>10.126799999999999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234</v>
      </c>
      <c r="AT162" s="205" t="s">
        <v>229</v>
      </c>
      <c r="AU162" s="205" t="s">
        <v>88</v>
      </c>
      <c r="AY162" s="18" t="s">
        <v>227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85</v>
      </c>
      <c r="BK162" s="206">
        <f>ROUND(I162*H162,2)</f>
        <v>0</v>
      </c>
      <c r="BL162" s="18" t="s">
        <v>234</v>
      </c>
      <c r="BM162" s="205" t="s">
        <v>2686</v>
      </c>
    </row>
    <row r="163" spans="1:65" s="13" customFormat="1" ht="11.25">
      <c r="B163" s="207"/>
      <c r="C163" s="208"/>
      <c r="D163" s="209" t="s">
        <v>236</v>
      </c>
      <c r="E163" s="210" t="s">
        <v>1</v>
      </c>
      <c r="F163" s="211" t="s">
        <v>2687</v>
      </c>
      <c r="G163" s="208"/>
      <c r="H163" s="212">
        <v>2.16</v>
      </c>
      <c r="I163" s="213"/>
      <c r="J163" s="208"/>
      <c r="K163" s="208"/>
      <c r="L163" s="214"/>
      <c r="M163" s="215"/>
      <c r="N163" s="216"/>
      <c r="O163" s="216"/>
      <c r="P163" s="216"/>
      <c r="Q163" s="216"/>
      <c r="R163" s="216"/>
      <c r="S163" s="216"/>
      <c r="T163" s="217"/>
      <c r="AT163" s="218" t="s">
        <v>236</v>
      </c>
      <c r="AU163" s="218" t="s">
        <v>88</v>
      </c>
      <c r="AV163" s="13" t="s">
        <v>88</v>
      </c>
      <c r="AW163" s="13" t="s">
        <v>32</v>
      </c>
      <c r="AX163" s="13" t="s">
        <v>77</v>
      </c>
      <c r="AY163" s="218" t="s">
        <v>227</v>
      </c>
    </row>
    <row r="164" spans="1:65" s="13" customFormat="1" ht="11.25">
      <c r="B164" s="207"/>
      <c r="C164" s="208"/>
      <c r="D164" s="209" t="s">
        <v>236</v>
      </c>
      <c r="E164" s="210" t="s">
        <v>1</v>
      </c>
      <c r="F164" s="211" t="s">
        <v>2688</v>
      </c>
      <c r="G164" s="208"/>
      <c r="H164" s="212">
        <v>5.4</v>
      </c>
      <c r="I164" s="213"/>
      <c r="J164" s="208"/>
      <c r="K164" s="208"/>
      <c r="L164" s="214"/>
      <c r="M164" s="215"/>
      <c r="N164" s="216"/>
      <c r="O164" s="216"/>
      <c r="P164" s="216"/>
      <c r="Q164" s="216"/>
      <c r="R164" s="216"/>
      <c r="S164" s="216"/>
      <c r="T164" s="217"/>
      <c r="AT164" s="218" t="s">
        <v>236</v>
      </c>
      <c r="AU164" s="218" t="s">
        <v>88</v>
      </c>
      <c r="AV164" s="13" t="s">
        <v>88</v>
      </c>
      <c r="AW164" s="13" t="s">
        <v>32</v>
      </c>
      <c r="AX164" s="13" t="s">
        <v>77</v>
      </c>
      <c r="AY164" s="218" t="s">
        <v>227</v>
      </c>
    </row>
    <row r="165" spans="1:65" s="13" customFormat="1" ht="11.25">
      <c r="B165" s="207"/>
      <c r="C165" s="208"/>
      <c r="D165" s="209" t="s">
        <v>236</v>
      </c>
      <c r="E165" s="210" t="s">
        <v>1</v>
      </c>
      <c r="F165" s="211" t="s">
        <v>2689</v>
      </c>
      <c r="G165" s="208"/>
      <c r="H165" s="212">
        <v>27.36</v>
      </c>
      <c r="I165" s="213"/>
      <c r="J165" s="208"/>
      <c r="K165" s="208"/>
      <c r="L165" s="214"/>
      <c r="M165" s="215"/>
      <c r="N165" s="216"/>
      <c r="O165" s="216"/>
      <c r="P165" s="216"/>
      <c r="Q165" s="216"/>
      <c r="R165" s="216"/>
      <c r="S165" s="216"/>
      <c r="T165" s="217"/>
      <c r="AT165" s="218" t="s">
        <v>236</v>
      </c>
      <c r="AU165" s="218" t="s">
        <v>88</v>
      </c>
      <c r="AV165" s="13" t="s">
        <v>88</v>
      </c>
      <c r="AW165" s="13" t="s">
        <v>32</v>
      </c>
      <c r="AX165" s="13" t="s">
        <v>77</v>
      </c>
      <c r="AY165" s="218" t="s">
        <v>227</v>
      </c>
    </row>
    <row r="166" spans="1:65" s="15" customFormat="1" ht="11.25">
      <c r="B166" s="229"/>
      <c r="C166" s="230"/>
      <c r="D166" s="209" t="s">
        <v>236</v>
      </c>
      <c r="E166" s="231" t="s">
        <v>1</v>
      </c>
      <c r="F166" s="232" t="s">
        <v>244</v>
      </c>
      <c r="G166" s="230"/>
      <c r="H166" s="233">
        <v>34.92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236</v>
      </c>
      <c r="AU166" s="239" t="s">
        <v>88</v>
      </c>
      <c r="AV166" s="15" t="s">
        <v>234</v>
      </c>
      <c r="AW166" s="15" t="s">
        <v>32</v>
      </c>
      <c r="AX166" s="15" t="s">
        <v>85</v>
      </c>
      <c r="AY166" s="239" t="s">
        <v>227</v>
      </c>
    </row>
    <row r="167" spans="1:65" s="2" customFormat="1" ht="24.2" customHeight="1">
      <c r="A167" s="35"/>
      <c r="B167" s="36"/>
      <c r="C167" s="194" t="s">
        <v>133</v>
      </c>
      <c r="D167" s="194" t="s">
        <v>229</v>
      </c>
      <c r="E167" s="195" t="s">
        <v>2526</v>
      </c>
      <c r="F167" s="196" t="s">
        <v>2527</v>
      </c>
      <c r="G167" s="197" t="s">
        <v>248</v>
      </c>
      <c r="H167" s="198">
        <v>31.77</v>
      </c>
      <c r="I167" s="199"/>
      <c r="J167" s="200">
        <f>ROUND(I167*H167,2)</f>
        <v>0</v>
      </c>
      <c r="K167" s="196" t="s">
        <v>233</v>
      </c>
      <c r="L167" s="40"/>
      <c r="M167" s="201" t="s">
        <v>1</v>
      </c>
      <c r="N167" s="202" t="s">
        <v>42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0.32500000000000001</v>
      </c>
      <c r="T167" s="204">
        <f>S167*H167</f>
        <v>10.32525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234</v>
      </c>
      <c r="AT167" s="205" t="s">
        <v>229</v>
      </c>
      <c r="AU167" s="205" t="s">
        <v>88</v>
      </c>
      <c r="AY167" s="18" t="s">
        <v>227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85</v>
      </c>
      <c r="BK167" s="206">
        <f>ROUND(I167*H167,2)</f>
        <v>0</v>
      </c>
      <c r="BL167" s="18" t="s">
        <v>234</v>
      </c>
      <c r="BM167" s="205" t="s">
        <v>2690</v>
      </c>
    </row>
    <row r="168" spans="1:65" s="13" customFormat="1" ht="11.25">
      <c r="B168" s="207"/>
      <c r="C168" s="208"/>
      <c r="D168" s="209" t="s">
        <v>236</v>
      </c>
      <c r="E168" s="210" t="s">
        <v>1</v>
      </c>
      <c r="F168" s="211" t="s">
        <v>2691</v>
      </c>
      <c r="G168" s="208"/>
      <c r="H168" s="212">
        <v>27.36</v>
      </c>
      <c r="I168" s="213"/>
      <c r="J168" s="208"/>
      <c r="K168" s="208"/>
      <c r="L168" s="214"/>
      <c r="M168" s="215"/>
      <c r="N168" s="216"/>
      <c r="O168" s="216"/>
      <c r="P168" s="216"/>
      <c r="Q168" s="216"/>
      <c r="R168" s="216"/>
      <c r="S168" s="216"/>
      <c r="T168" s="217"/>
      <c r="AT168" s="218" t="s">
        <v>236</v>
      </c>
      <c r="AU168" s="218" t="s">
        <v>88</v>
      </c>
      <c r="AV168" s="13" t="s">
        <v>88</v>
      </c>
      <c r="AW168" s="13" t="s">
        <v>32</v>
      </c>
      <c r="AX168" s="13" t="s">
        <v>77</v>
      </c>
      <c r="AY168" s="218" t="s">
        <v>227</v>
      </c>
    </row>
    <row r="169" spans="1:65" s="13" customFormat="1" ht="11.25">
      <c r="B169" s="207"/>
      <c r="C169" s="208"/>
      <c r="D169" s="209" t="s">
        <v>236</v>
      </c>
      <c r="E169" s="210" t="s">
        <v>1</v>
      </c>
      <c r="F169" s="211" t="s">
        <v>1535</v>
      </c>
      <c r="G169" s="208"/>
      <c r="H169" s="212">
        <v>4.41</v>
      </c>
      <c r="I169" s="213"/>
      <c r="J169" s="208"/>
      <c r="K169" s="208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236</v>
      </c>
      <c r="AU169" s="218" t="s">
        <v>88</v>
      </c>
      <c r="AV169" s="13" t="s">
        <v>88</v>
      </c>
      <c r="AW169" s="13" t="s">
        <v>32</v>
      </c>
      <c r="AX169" s="13" t="s">
        <v>77</v>
      </c>
      <c r="AY169" s="218" t="s">
        <v>227</v>
      </c>
    </row>
    <row r="170" spans="1:65" s="15" customFormat="1" ht="11.25">
      <c r="B170" s="229"/>
      <c r="C170" s="230"/>
      <c r="D170" s="209" t="s">
        <v>236</v>
      </c>
      <c r="E170" s="231" t="s">
        <v>1</v>
      </c>
      <c r="F170" s="232" t="s">
        <v>244</v>
      </c>
      <c r="G170" s="230"/>
      <c r="H170" s="233">
        <v>31.77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236</v>
      </c>
      <c r="AU170" s="239" t="s">
        <v>88</v>
      </c>
      <c r="AV170" s="15" t="s">
        <v>234</v>
      </c>
      <c r="AW170" s="15" t="s">
        <v>32</v>
      </c>
      <c r="AX170" s="15" t="s">
        <v>85</v>
      </c>
      <c r="AY170" s="239" t="s">
        <v>227</v>
      </c>
    </row>
    <row r="171" spans="1:65" s="2" customFormat="1" ht="14.45" customHeight="1">
      <c r="A171" s="35"/>
      <c r="B171" s="36"/>
      <c r="C171" s="194" t="s">
        <v>291</v>
      </c>
      <c r="D171" s="194" t="s">
        <v>229</v>
      </c>
      <c r="E171" s="195" t="s">
        <v>1536</v>
      </c>
      <c r="F171" s="196" t="s">
        <v>1537</v>
      </c>
      <c r="G171" s="197" t="s">
        <v>232</v>
      </c>
      <c r="H171" s="198">
        <v>60.8</v>
      </c>
      <c r="I171" s="199"/>
      <c r="J171" s="200">
        <f>ROUND(I171*H171,2)</f>
        <v>0</v>
      </c>
      <c r="K171" s="196" t="s">
        <v>233</v>
      </c>
      <c r="L171" s="40"/>
      <c r="M171" s="201" t="s">
        <v>1</v>
      </c>
      <c r="N171" s="202" t="s">
        <v>42</v>
      </c>
      <c r="O171" s="72"/>
      <c r="P171" s="203">
        <f>O171*H171</f>
        <v>0</v>
      </c>
      <c r="Q171" s="203">
        <v>3.0000000000000001E-5</v>
      </c>
      <c r="R171" s="203">
        <f>Q171*H171</f>
        <v>1.8239999999999999E-3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234</v>
      </c>
      <c r="AT171" s="205" t="s">
        <v>229</v>
      </c>
      <c r="AU171" s="205" t="s">
        <v>88</v>
      </c>
      <c r="AY171" s="18" t="s">
        <v>227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85</v>
      </c>
      <c r="BK171" s="206">
        <f>ROUND(I171*H171,2)</f>
        <v>0</v>
      </c>
      <c r="BL171" s="18" t="s">
        <v>234</v>
      </c>
      <c r="BM171" s="205" t="s">
        <v>2692</v>
      </c>
    </row>
    <row r="172" spans="1:65" s="13" customFormat="1" ht="11.25">
      <c r="B172" s="207"/>
      <c r="C172" s="208"/>
      <c r="D172" s="209" t="s">
        <v>236</v>
      </c>
      <c r="E172" s="210" t="s">
        <v>1</v>
      </c>
      <c r="F172" s="211" t="s">
        <v>2693</v>
      </c>
      <c r="G172" s="208"/>
      <c r="H172" s="212">
        <v>60.8</v>
      </c>
      <c r="I172" s="213"/>
      <c r="J172" s="208"/>
      <c r="K172" s="208"/>
      <c r="L172" s="214"/>
      <c r="M172" s="215"/>
      <c r="N172" s="216"/>
      <c r="O172" s="216"/>
      <c r="P172" s="216"/>
      <c r="Q172" s="216"/>
      <c r="R172" s="216"/>
      <c r="S172" s="216"/>
      <c r="T172" s="217"/>
      <c r="AT172" s="218" t="s">
        <v>236</v>
      </c>
      <c r="AU172" s="218" t="s">
        <v>88</v>
      </c>
      <c r="AV172" s="13" t="s">
        <v>88</v>
      </c>
      <c r="AW172" s="13" t="s">
        <v>32</v>
      </c>
      <c r="AX172" s="13" t="s">
        <v>85</v>
      </c>
      <c r="AY172" s="218" t="s">
        <v>227</v>
      </c>
    </row>
    <row r="173" spans="1:65" s="2" customFormat="1" ht="24.2" customHeight="1">
      <c r="A173" s="35"/>
      <c r="B173" s="36"/>
      <c r="C173" s="194" t="s">
        <v>296</v>
      </c>
      <c r="D173" s="194" t="s">
        <v>229</v>
      </c>
      <c r="E173" s="195" t="s">
        <v>252</v>
      </c>
      <c r="F173" s="196" t="s">
        <v>253</v>
      </c>
      <c r="G173" s="197" t="s">
        <v>248</v>
      </c>
      <c r="H173" s="198">
        <v>2.25</v>
      </c>
      <c r="I173" s="199"/>
      <c r="J173" s="200">
        <f>ROUND(I173*H173,2)</f>
        <v>0</v>
      </c>
      <c r="K173" s="196" t="s">
        <v>233</v>
      </c>
      <c r="L173" s="40"/>
      <c r="M173" s="201" t="s">
        <v>1</v>
      </c>
      <c r="N173" s="202" t="s">
        <v>42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0.28999999999999998</v>
      </c>
      <c r="T173" s="204">
        <f>S173*H173</f>
        <v>0.65249999999999997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234</v>
      </c>
      <c r="AT173" s="205" t="s">
        <v>229</v>
      </c>
      <c r="AU173" s="205" t="s">
        <v>88</v>
      </c>
      <c r="AY173" s="18" t="s">
        <v>227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85</v>
      </c>
      <c r="BK173" s="206">
        <f>ROUND(I173*H173,2)</f>
        <v>0</v>
      </c>
      <c r="BL173" s="18" t="s">
        <v>234</v>
      </c>
      <c r="BM173" s="205" t="s">
        <v>2694</v>
      </c>
    </row>
    <row r="174" spans="1:65" s="13" customFormat="1" ht="11.25">
      <c r="B174" s="207"/>
      <c r="C174" s="208"/>
      <c r="D174" s="209" t="s">
        <v>236</v>
      </c>
      <c r="E174" s="210" t="s">
        <v>1</v>
      </c>
      <c r="F174" s="211" t="s">
        <v>1543</v>
      </c>
      <c r="G174" s="208"/>
      <c r="H174" s="212">
        <v>2.25</v>
      </c>
      <c r="I174" s="213"/>
      <c r="J174" s="208"/>
      <c r="K174" s="208"/>
      <c r="L174" s="214"/>
      <c r="M174" s="215"/>
      <c r="N174" s="216"/>
      <c r="O174" s="216"/>
      <c r="P174" s="216"/>
      <c r="Q174" s="216"/>
      <c r="R174" s="216"/>
      <c r="S174" s="216"/>
      <c r="T174" s="217"/>
      <c r="AT174" s="218" t="s">
        <v>236</v>
      </c>
      <c r="AU174" s="218" t="s">
        <v>88</v>
      </c>
      <c r="AV174" s="13" t="s">
        <v>88</v>
      </c>
      <c r="AW174" s="13" t="s">
        <v>32</v>
      </c>
      <c r="AX174" s="13" t="s">
        <v>85</v>
      </c>
      <c r="AY174" s="218" t="s">
        <v>227</v>
      </c>
    </row>
    <row r="175" spans="1:65" s="2" customFormat="1" ht="24.2" customHeight="1">
      <c r="A175" s="35"/>
      <c r="B175" s="36"/>
      <c r="C175" s="194" t="s">
        <v>303</v>
      </c>
      <c r="D175" s="194" t="s">
        <v>229</v>
      </c>
      <c r="E175" s="195" t="s">
        <v>1101</v>
      </c>
      <c r="F175" s="196" t="s">
        <v>1102</v>
      </c>
      <c r="G175" s="197" t="s">
        <v>248</v>
      </c>
      <c r="H175" s="198">
        <v>19.260000000000002</v>
      </c>
      <c r="I175" s="199"/>
      <c r="J175" s="200">
        <f>ROUND(I175*H175,2)</f>
        <v>0</v>
      </c>
      <c r="K175" s="196" t="s">
        <v>249</v>
      </c>
      <c r="L175" s="40"/>
      <c r="M175" s="201" t="s">
        <v>1</v>
      </c>
      <c r="N175" s="202" t="s">
        <v>42</v>
      </c>
      <c r="O175" s="72"/>
      <c r="P175" s="203">
        <f>O175*H175</f>
        <v>0</v>
      </c>
      <c r="Q175" s="203">
        <v>0</v>
      </c>
      <c r="R175" s="203">
        <f>Q175*H175</f>
        <v>0</v>
      </c>
      <c r="S175" s="203">
        <v>0.625</v>
      </c>
      <c r="T175" s="204">
        <f>S175*H175</f>
        <v>12.037500000000001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234</v>
      </c>
      <c r="AT175" s="205" t="s">
        <v>229</v>
      </c>
      <c r="AU175" s="205" t="s">
        <v>88</v>
      </c>
      <c r="AY175" s="18" t="s">
        <v>227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85</v>
      </c>
      <c r="BK175" s="206">
        <f>ROUND(I175*H175,2)</f>
        <v>0</v>
      </c>
      <c r="BL175" s="18" t="s">
        <v>234</v>
      </c>
      <c r="BM175" s="205" t="s">
        <v>2695</v>
      </c>
    </row>
    <row r="176" spans="1:65" s="13" customFormat="1" ht="11.25">
      <c r="B176" s="207"/>
      <c r="C176" s="208"/>
      <c r="D176" s="209" t="s">
        <v>236</v>
      </c>
      <c r="E176" s="210" t="s">
        <v>1</v>
      </c>
      <c r="F176" s="211" t="s">
        <v>1545</v>
      </c>
      <c r="G176" s="208"/>
      <c r="H176" s="212">
        <v>19.260000000000002</v>
      </c>
      <c r="I176" s="213"/>
      <c r="J176" s="208"/>
      <c r="K176" s="208"/>
      <c r="L176" s="214"/>
      <c r="M176" s="215"/>
      <c r="N176" s="216"/>
      <c r="O176" s="216"/>
      <c r="P176" s="216"/>
      <c r="Q176" s="216"/>
      <c r="R176" s="216"/>
      <c r="S176" s="216"/>
      <c r="T176" s="217"/>
      <c r="AT176" s="218" t="s">
        <v>236</v>
      </c>
      <c r="AU176" s="218" t="s">
        <v>88</v>
      </c>
      <c r="AV176" s="13" t="s">
        <v>88</v>
      </c>
      <c r="AW176" s="13" t="s">
        <v>32</v>
      </c>
      <c r="AX176" s="13" t="s">
        <v>85</v>
      </c>
      <c r="AY176" s="218" t="s">
        <v>227</v>
      </c>
    </row>
    <row r="177" spans="1:65" s="2" customFormat="1" ht="24.2" customHeight="1">
      <c r="A177" s="35"/>
      <c r="B177" s="36"/>
      <c r="C177" s="194" t="s">
        <v>307</v>
      </c>
      <c r="D177" s="194" t="s">
        <v>229</v>
      </c>
      <c r="E177" s="195" t="s">
        <v>1104</v>
      </c>
      <c r="F177" s="196" t="s">
        <v>1105</v>
      </c>
      <c r="G177" s="197" t="s">
        <v>248</v>
      </c>
      <c r="H177" s="198">
        <v>15.93</v>
      </c>
      <c r="I177" s="199"/>
      <c r="J177" s="200">
        <f>ROUND(I177*H177,2)</f>
        <v>0</v>
      </c>
      <c r="K177" s="196" t="s">
        <v>249</v>
      </c>
      <c r="L177" s="40"/>
      <c r="M177" s="201" t="s">
        <v>1</v>
      </c>
      <c r="N177" s="202" t="s">
        <v>42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0.93</v>
      </c>
      <c r="T177" s="204">
        <f>S177*H177</f>
        <v>14.8149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234</v>
      </c>
      <c r="AT177" s="205" t="s">
        <v>229</v>
      </c>
      <c r="AU177" s="205" t="s">
        <v>88</v>
      </c>
      <c r="AY177" s="18" t="s">
        <v>227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85</v>
      </c>
      <c r="BK177" s="206">
        <f>ROUND(I177*H177,2)</f>
        <v>0</v>
      </c>
      <c r="BL177" s="18" t="s">
        <v>234</v>
      </c>
      <c r="BM177" s="205" t="s">
        <v>2696</v>
      </c>
    </row>
    <row r="178" spans="1:65" s="13" customFormat="1" ht="11.25">
      <c r="B178" s="207"/>
      <c r="C178" s="208"/>
      <c r="D178" s="209" t="s">
        <v>236</v>
      </c>
      <c r="E178" s="210" t="s">
        <v>1</v>
      </c>
      <c r="F178" s="211" t="s">
        <v>1547</v>
      </c>
      <c r="G178" s="208"/>
      <c r="H178" s="212">
        <v>15.93</v>
      </c>
      <c r="I178" s="213"/>
      <c r="J178" s="208"/>
      <c r="K178" s="208"/>
      <c r="L178" s="214"/>
      <c r="M178" s="215"/>
      <c r="N178" s="216"/>
      <c r="O178" s="216"/>
      <c r="P178" s="216"/>
      <c r="Q178" s="216"/>
      <c r="R178" s="216"/>
      <c r="S178" s="216"/>
      <c r="T178" s="217"/>
      <c r="AT178" s="218" t="s">
        <v>236</v>
      </c>
      <c r="AU178" s="218" t="s">
        <v>88</v>
      </c>
      <c r="AV178" s="13" t="s">
        <v>88</v>
      </c>
      <c r="AW178" s="13" t="s">
        <v>32</v>
      </c>
      <c r="AX178" s="13" t="s">
        <v>85</v>
      </c>
      <c r="AY178" s="218" t="s">
        <v>227</v>
      </c>
    </row>
    <row r="179" spans="1:65" s="2" customFormat="1" ht="14.45" customHeight="1">
      <c r="A179" s="35"/>
      <c r="B179" s="36"/>
      <c r="C179" s="194" t="s">
        <v>321</v>
      </c>
      <c r="D179" s="194" t="s">
        <v>229</v>
      </c>
      <c r="E179" s="195" t="s">
        <v>267</v>
      </c>
      <c r="F179" s="196" t="s">
        <v>268</v>
      </c>
      <c r="G179" s="197" t="s">
        <v>232</v>
      </c>
      <c r="H179" s="198">
        <v>78.2</v>
      </c>
      <c r="I179" s="199"/>
      <c r="J179" s="200">
        <f>ROUND(I179*H179,2)</f>
        <v>0</v>
      </c>
      <c r="K179" s="196" t="s">
        <v>233</v>
      </c>
      <c r="L179" s="40"/>
      <c r="M179" s="201" t="s">
        <v>1</v>
      </c>
      <c r="N179" s="202" t="s">
        <v>42</v>
      </c>
      <c r="O179" s="72"/>
      <c r="P179" s="203">
        <f>O179*H179</f>
        <v>0</v>
      </c>
      <c r="Q179" s="203">
        <v>1.3999999999999999E-4</v>
      </c>
      <c r="R179" s="203">
        <f>Q179*H179</f>
        <v>1.0947999999999999E-2</v>
      </c>
      <c r="S179" s="203">
        <v>0</v>
      </c>
      <c r="T179" s="20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234</v>
      </c>
      <c r="AT179" s="205" t="s">
        <v>229</v>
      </c>
      <c r="AU179" s="205" t="s">
        <v>88</v>
      </c>
      <c r="AY179" s="18" t="s">
        <v>227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85</v>
      </c>
      <c r="BK179" s="206">
        <f>ROUND(I179*H179,2)</f>
        <v>0</v>
      </c>
      <c r="BL179" s="18" t="s">
        <v>234</v>
      </c>
      <c r="BM179" s="205" t="s">
        <v>2697</v>
      </c>
    </row>
    <row r="180" spans="1:65" s="13" customFormat="1" ht="11.25">
      <c r="B180" s="207"/>
      <c r="C180" s="208"/>
      <c r="D180" s="209" t="s">
        <v>236</v>
      </c>
      <c r="E180" s="210" t="s">
        <v>1</v>
      </c>
      <c r="F180" s="211" t="s">
        <v>1549</v>
      </c>
      <c r="G180" s="208"/>
      <c r="H180" s="212">
        <v>78.2</v>
      </c>
      <c r="I180" s="213"/>
      <c r="J180" s="208"/>
      <c r="K180" s="208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236</v>
      </c>
      <c r="AU180" s="218" t="s">
        <v>88</v>
      </c>
      <c r="AV180" s="13" t="s">
        <v>88</v>
      </c>
      <c r="AW180" s="13" t="s">
        <v>32</v>
      </c>
      <c r="AX180" s="13" t="s">
        <v>85</v>
      </c>
      <c r="AY180" s="218" t="s">
        <v>227</v>
      </c>
    </row>
    <row r="181" spans="1:65" s="2" customFormat="1" ht="14.45" customHeight="1">
      <c r="A181" s="35"/>
      <c r="B181" s="36"/>
      <c r="C181" s="194" t="s">
        <v>330</v>
      </c>
      <c r="D181" s="194" t="s">
        <v>229</v>
      </c>
      <c r="E181" s="195" t="s">
        <v>272</v>
      </c>
      <c r="F181" s="196" t="s">
        <v>273</v>
      </c>
      <c r="G181" s="197" t="s">
        <v>274</v>
      </c>
      <c r="H181" s="198">
        <v>69.591999999999999</v>
      </c>
      <c r="I181" s="199"/>
      <c r="J181" s="200">
        <f>ROUND(I181*H181,2)</f>
        <v>0</v>
      </c>
      <c r="K181" s="196" t="s">
        <v>233</v>
      </c>
      <c r="L181" s="40"/>
      <c r="M181" s="201" t="s">
        <v>1</v>
      </c>
      <c r="N181" s="202" t="s">
        <v>42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234</v>
      </c>
      <c r="AT181" s="205" t="s">
        <v>229</v>
      </c>
      <c r="AU181" s="205" t="s">
        <v>88</v>
      </c>
      <c r="AY181" s="18" t="s">
        <v>227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85</v>
      </c>
      <c r="BK181" s="206">
        <f>ROUND(I181*H181,2)</f>
        <v>0</v>
      </c>
      <c r="BL181" s="18" t="s">
        <v>234</v>
      </c>
      <c r="BM181" s="205" t="s">
        <v>2698</v>
      </c>
    </row>
    <row r="182" spans="1:65" s="2" customFormat="1" ht="24.2" customHeight="1">
      <c r="A182" s="35"/>
      <c r="B182" s="36"/>
      <c r="C182" s="194" t="s">
        <v>332</v>
      </c>
      <c r="D182" s="194" t="s">
        <v>229</v>
      </c>
      <c r="E182" s="195" t="s">
        <v>277</v>
      </c>
      <c r="F182" s="196" t="s">
        <v>278</v>
      </c>
      <c r="G182" s="197" t="s">
        <v>274</v>
      </c>
      <c r="H182" s="198">
        <v>278.36799999999999</v>
      </c>
      <c r="I182" s="199"/>
      <c r="J182" s="200">
        <f>ROUND(I182*H182,2)</f>
        <v>0</v>
      </c>
      <c r="K182" s="196" t="s">
        <v>233</v>
      </c>
      <c r="L182" s="40"/>
      <c r="M182" s="201" t="s">
        <v>1</v>
      </c>
      <c r="N182" s="202" t="s">
        <v>42</v>
      </c>
      <c r="O182" s="72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234</v>
      </c>
      <c r="AT182" s="205" t="s">
        <v>229</v>
      </c>
      <c r="AU182" s="205" t="s">
        <v>88</v>
      </c>
      <c r="AY182" s="18" t="s">
        <v>227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85</v>
      </c>
      <c r="BK182" s="206">
        <f>ROUND(I182*H182,2)</f>
        <v>0</v>
      </c>
      <c r="BL182" s="18" t="s">
        <v>234</v>
      </c>
      <c r="BM182" s="205" t="s">
        <v>2699</v>
      </c>
    </row>
    <row r="183" spans="1:65" s="13" customFormat="1" ht="11.25">
      <c r="B183" s="207"/>
      <c r="C183" s="208"/>
      <c r="D183" s="209" t="s">
        <v>236</v>
      </c>
      <c r="E183" s="208"/>
      <c r="F183" s="211" t="s">
        <v>2700</v>
      </c>
      <c r="G183" s="208"/>
      <c r="H183" s="212">
        <v>278.36799999999999</v>
      </c>
      <c r="I183" s="213"/>
      <c r="J183" s="208"/>
      <c r="K183" s="208"/>
      <c r="L183" s="214"/>
      <c r="M183" s="215"/>
      <c r="N183" s="216"/>
      <c r="O183" s="216"/>
      <c r="P183" s="216"/>
      <c r="Q183" s="216"/>
      <c r="R183" s="216"/>
      <c r="S183" s="216"/>
      <c r="T183" s="217"/>
      <c r="AT183" s="218" t="s">
        <v>236</v>
      </c>
      <c r="AU183" s="218" t="s">
        <v>88</v>
      </c>
      <c r="AV183" s="13" t="s">
        <v>88</v>
      </c>
      <c r="AW183" s="13" t="s">
        <v>4</v>
      </c>
      <c r="AX183" s="13" t="s">
        <v>85</v>
      </c>
      <c r="AY183" s="218" t="s">
        <v>227</v>
      </c>
    </row>
    <row r="184" spans="1:65" s="2" customFormat="1" ht="14.45" customHeight="1">
      <c r="A184" s="35"/>
      <c r="B184" s="36"/>
      <c r="C184" s="194" t="s">
        <v>335</v>
      </c>
      <c r="D184" s="194" t="s">
        <v>229</v>
      </c>
      <c r="E184" s="195" t="s">
        <v>281</v>
      </c>
      <c r="F184" s="196" t="s">
        <v>282</v>
      </c>
      <c r="G184" s="197" t="s">
        <v>274</v>
      </c>
      <c r="H184" s="198">
        <v>69.591999999999999</v>
      </c>
      <c r="I184" s="199"/>
      <c r="J184" s="200">
        <f>ROUND(I184*H184,2)</f>
        <v>0</v>
      </c>
      <c r="K184" s="196" t="s">
        <v>249</v>
      </c>
      <c r="L184" s="40"/>
      <c r="M184" s="201" t="s">
        <v>1</v>
      </c>
      <c r="N184" s="202" t="s">
        <v>42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234</v>
      </c>
      <c r="AT184" s="205" t="s">
        <v>229</v>
      </c>
      <c r="AU184" s="205" t="s">
        <v>88</v>
      </c>
      <c r="AY184" s="18" t="s">
        <v>227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85</v>
      </c>
      <c r="BK184" s="206">
        <f>ROUND(I184*H184,2)</f>
        <v>0</v>
      </c>
      <c r="BL184" s="18" t="s">
        <v>234</v>
      </c>
      <c r="BM184" s="205" t="s">
        <v>2701</v>
      </c>
    </row>
    <row r="185" spans="1:65" s="2" customFormat="1" ht="24.2" customHeight="1">
      <c r="A185" s="35"/>
      <c r="B185" s="36"/>
      <c r="C185" s="194" t="s">
        <v>339</v>
      </c>
      <c r="D185" s="194" t="s">
        <v>229</v>
      </c>
      <c r="E185" s="195" t="s">
        <v>1554</v>
      </c>
      <c r="F185" s="196" t="s">
        <v>1555</v>
      </c>
      <c r="G185" s="197" t="s">
        <v>248</v>
      </c>
      <c r="H185" s="198">
        <v>27.36</v>
      </c>
      <c r="I185" s="199"/>
      <c r="J185" s="200">
        <f>ROUND(I185*H185,2)</f>
        <v>0</v>
      </c>
      <c r="K185" s="196" t="s">
        <v>233</v>
      </c>
      <c r="L185" s="40"/>
      <c r="M185" s="201" t="s">
        <v>1</v>
      </c>
      <c r="N185" s="202" t="s">
        <v>42</v>
      </c>
      <c r="O185" s="72"/>
      <c r="P185" s="203">
        <f>O185*H185</f>
        <v>0</v>
      </c>
      <c r="Q185" s="203">
        <v>0</v>
      </c>
      <c r="R185" s="203">
        <f>Q185*H185</f>
        <v>0</v>
      </c>
      <c r="S185" s="203">
        <v>9.8000000000000004E-2</v>
      </c>
      <c r="T185" s="204">
        <f>S185*H185</f>
        <v>2.6812800000000001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234</v>
      </c>
      <c r="AT185" s="205" t="s">
        <v>229</v>
      </c>
      <c r="AU185" s="205" t="s">
        <v>88</v>
      </c>
      <c r="AY185" s="18" t="s">
        <v>227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85</v>
      </c>
      <c r="BK185" s="206">
        <f>ROUND(I185*H185,2)</f>
        <v>0</v>
      </c>
      <c r="BL185" s="18" t="s">
        <v>234</v>
      </c>
      <c r="BM185" s="205" t="s">
        <v>2702</v>
      </c>
    </row>
    <row r="186" spans="1:65" s="14" customFormat="1" ht="11.25">
      <c r="B186" s="219"/>
      <c r="C186" s="220"/>
      <c r="D186" s="209" t="s">
        <v>236</v>
      </c>
      <c r="E186" s="221" t="s">
        <v>1</v>
      </c>
      <c r="F186" s="222" t="s">
        <v>2703</v>
      </c>
      <c r="G186" s="220"/>
      <c r="H186" s="221" t="s">
        <v>1</v>
      </c>
      <c r="I186" s="223"/>
      <c r="J186" s="220"/>
      <c r="K186" s="220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236</v>
      </c>
      <c r="AU186" s="228" t="s">
        <v>88</v>
      </c>
      <c r="AV186" s="14" t="s">
        <v>85</v>
      </c>
      <c r="AW186" s="14" t="s">
        <v>32</v>
      </c>
      <c r="AX186" s="14" t="s">
        <v>77</v>
      </c>
      <c r="AY186" s="228" t="s">
        <v>227</v>
      </c>
    </row>
    <row r="187" spans="1:65" s="13" customFormat="1" ht="11.25">
      <c r="B187" s="207"/>
      <c r="C187" s="208"/>
      <c r="D187" s="209" t="s">
        <v>236</v>
      </c>
      <c r="E187" s="210" t="s">
        <v>1</v>
      </c>
      <c r="F187" s="211" t="s">
        <v>2704</v>
      </c>
      <c r="G187" s="208"/>
      <c r="H187" s="212">
        <v>24.48</v>
      </c>
      <c r="I187" s="213"/>
      <c r="J187" s="208"/>
      <c r="K187" s="208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236</v>
      </c>
      <c r="AU187" s="218" t="s">
        <v>88</v>
      </c>
      <c r="AV187" s="13" t="s">
        <v>88</v>
      </c>
      <c r="AW187" s="13" t="s">
        <v>32</v>
      </c>
      <c r="AX187" s="13" t="s">
        <v>77</v>
      </c>
      <c r="AY187" s="218" t="s">
        <v>227</v>
      </c>
    </row>
    <row r="188" spans="1:65" s="16" customFormat="1" ht="11.25">
      <c r="B188" s="240"/>
      <c r="C188" s="241"/>
      <c r="D188" s="209" t="s">
        <v>236</v>
      </c>
      <c r="E188" s="242" t="s">
        <v>2614</v>
      </c>
      <c r="F188" s="243" t="s">
        <v>290</v>
      </c>
      <c r="G188" s="241"/>
      <c r="H188" s="244">
        <v>24.48</v>
      </c>
      <c r="I188" s="245"/>
      <c r="J188" s="241"/>
      <c r="K188" s="241"/>
      <c r="L188" s="246"/>
      <c r="M188" s="247"/>
      <c r="N188" s="248"/>
      <c r="O188" s="248"/>
      <c r="P188" s="248"/>
      <c r="Q188" s="248"/>
      <c r="R188" s="248"/>
      <c r="S188" s="248"/>
      <c r="T188" s="249"/>
      <c r="AT188" s="250" t="s">
        <v>236</v>
      </c>
      <c r="AU188" s="250" t="s">
        <v>88</v>
      </c>
      <c r="AV188" s="16" t="s">
        <v>245</v>
      </c>
      <c r="AW188" s="16" t="s">
        <v>32</v>
      </c>
      <c r="AX188" s="16" t="s">
        <v>77</v>
      </c>
      <c r="AY188" s="250" t="s">
        <v>227</v>
      </c>
    </row>
    <row r="189" spans="1:65" s="13" customFormat="1" ht="11.25">
      <c r="B189" s="207"/>
      <c r="C189" s="208"/>
      <c r="D189" s="209" t="s">
        <v>236</v>
      </c>
      <c r="E189" s="210" t="s">
        <v>1</v>
      </c>
      <c r="F189" s="211" t="s">
        <v>2705</v>
      </c>
      <c r="G189" s="208"/>
      <c r="H189" s="212">
        <v>2.88</v>
      </c>
      <c r="I189" s="213"/>
      <c r="J189" s="208"/>
      <c r="K189" s="208"/>
      <c r="L189" s="214"/>
      <c r="M189" s="215"/>
      <c r="N189" s="216"/>
      <c r="O189" s="216"/>
      <c r="P189" s="216"/>
      <c r="Q189" s="216"/>
      <c r="R189" s="216"/>
      <c r="S189" s="216"/>
      <c r="T189" s="217"/>
      <c r="AT189" s="218" t="s">
        <v>236</v>
      </c>
      <c r="AU189" s="218" t="s">
        <v>88</v>
      </c>
      <c r="AV189" s="13" t="s">
        <v>88</v>
      </c>
      <c r="AW189" s="13" t="s">
        <v>32</v>
      </c>
      <c r="AX189" s="13" t="s">
        <v>77</v>
      </c>
      <c r="AY189" s="218" t="s">
        <v>227</v>
      </c>
    </row>
    <row r="190" spans="1:65" s="16" customFormat="1" ht="11.25">
      <c r="B190" s="240"/>
      <c r="C190" s="241"/>
      <c r="D190" s="209" t="s">
        <v>236</v>
      </c>
      <c r="E190" s="242" t="s">
        <v>2648</v>
      </c>
      <c r="F190" s="243" t="s">
        <v>290</v>
      </c>
      <c r="G190" s="241"/>
      <c r="H190" s="244">
        <v>2.88</v>
      </c>
      <c r="I190" s="245"/>
      <c r="J190" s="241"/>
      <c r="K190" s="241"/>
      <c r="L190" s="246"/>
      <c r="M190" s="247"/>
      <c r="N190" s="248"/>
      <c r="O190" s="248"/>
      <c r="P190" s="248"/>
      <c r="Q190" s="248"/>
      <c r="R190" s="248"/>
      <c r="S190" s="248"/>
      <c r="T190" s="249"/>
      <c r="AT190" s="250" t="s">
        <v>236</v>
      </c>
      <c r="AU190" s="250" t="s">
        <v>88</v>
      </c>
      <c r="AV190" s="16" t="s">
        <v>245</v>
      </c>
      <c r="AW190" s="16" t="s">
        <v>32</v>
      </c>
      <c r="AX190" s="16" t="s">
        <v>77</v>
      </c>
      <c r="AY190" s="250" t="s">
        <v>227</v>
      </c>
    </row>
    <row r="191" spans="1:65" s="15" customFormat="1" ht="11.25">
      <c r="B191" s="229"/>
      <c r="C191" s="230"/>
      <c r="D191" s="209" t="s">
        <v>236</v>
      </c>
      <c r="E191" s="231" t="s">
        <v>186</v>
      </c>
      <c r="F191" s="232" t="s">
        <v>244</v>
      </c>
      <c r="G191" s="230"/>
      <c r="H191" s="233">
        <v>27.36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236</v>
      </c>
      <c r="AU191" s="239" t="s">
        <v>88</v>
      </c>
      <c r="AV191" s="15" t="s">
        <v>234</v>
      </c>
      <c r="AW191" s="15" t="s">
        <v>32</v>
      </c>
      <c r="AX191" s="15" t="s">
        <v>85</v>
      </c>
      <c r="AY191" s="239" t="s">
        <v>227</v>
      </c>
    </row>
    <row r="192" spans="1:65" s="2" customFormat="1" ht="14.45" customHeight="1">
      <c r="A192" s="35"/>
      <c r="B192" s="36"/>
      <c r="C192" s="194" t="s">
        <v>7</v>
      </c>
      <c r="D192" s="194" t="s">
        <v>229</v>
      </c>
      <c r="E192" s="195" t="s">
        <v>1566</v>
      </c>
      <c r="F192" s="196" t="s">
        <v>1567</v>
      </c>
      <c r="G192" s="197" t="s">
        <v>232</v>
      </c>
      <c r="H192" s="198">
        <v>60.8</v>
      </c>
      <c r="I192" s="199"/>
      <c r="J192" s="200">
        <f>ROUND(I192*H192,2)</f>
        <v>0</v>
      </c>
      <c r="K192" s="196" t="s">
        <v>233</v>
      </c>
      <c r="L192" s="40"/>
      <c r="M192" s="201" t="s">
        <v>1</v>
      </c>
      <c r="N192" s="202" t="s">
        <v>42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234</v>
      </c>
      <c r="AT192" s="205" t="s">
        <v>229</v>
      </c>
      <c r="AU192" s="205" t="s">
        <v>88</v>
      </c>
      <c r="AY192" s="18" t="s">
        <v>227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85</v>
      </c>
      <c r="BK192" s="206">
        <f>ROUND(I192*H192,2)</f>
        <v>0</v>
      </c>
      <c r="BL192" s="18" t="s">
        <v>234</v>
      </c>
      <c r="BM192" s="205" t="s">
        <v>2706</v>
      </c>
    </row>
    <row r="193" spans="1:65" s="13" customFormat="1" ht="11.25">
      <c r="B193" s="207"/>
      <c r="C193" s="208"/>
      <c r="D193" s="209" t="s">
        <v>236</v>
      </c>
      <c r="E193" s="210" t="s">
        <v>1</v>
      </c>
      <c r="F193" s="211" t="s">
        <v>2707</v>
      </c>
      <c r="G193" s="208"/>
      <c r="H193" s="212">
        <v>60.8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6" customFormat="1" ht="11.25">
      <c r="B194" s="240"/>
      <c r="C194" s="241"/>
      <c r="D194" s="209" t="s">
        <v>236</v>
      </c>
      <c r="E194" s="242" t="s">
        <v>2517</v>
      </c>
      <c r="F194" s="243" t="s">
        <v>290</v>
      </c>
      <c r="G194" s="241"/>
      <c r="H194" s="244">
        <v>60.8</v>
      </c>
      <c r="I194" s="245"/>
      <c r="J194" s="241"/>
      <c r="K194" s="241"/>
      <c r="L194" s="246"/>
      <c r="M194" s="247"/>
      <c r="N194" s="248"/>
      <c r="O194" s="248"/>
      <c r="P194" s="248"/>
      <c r="Q194" s="248"/>
      <c r="R194" s="248"/>
      <c r="S194" s="248"/>
      <c r="T194" s="249"/>
      <c r="AT194" s="250" t="s">
        <v>236</v>
      </c>
      <c r="AU194" s="250" t="s">
        <v>88</v>
      </c>
      <c r="AV194" s="16" t="s">
        <v>245</v>
      </c>
      <c r="AW194" s="16" t="s">
        <v>32</v>
      </c>
      <c r="AX194" s="16" t="s">
        <v>77</v>
      </c>
      <c r="AY194" s="250" t="s">
        <v>227</v>
      </c>
    </row>
    <row r="195" spans="1:65" s="15" customFormat="1" ht="11.25">
      <c r="B195" s="229"/>
      <c r="C195" s="230"/>
      <c r="D195" s="209" t="s">
        <v>236</v>
      </c>
      <c r="E195" s="231" t="s">
        <v>1</v>
      </c>
      <c r="F195" s="232" t="s">
        <v>244</v>
      </c>
      <c r="G195" s="230"/>
      <c r="H195" s="233">
        <v>60.8</v>
      </c>
      <c r="I195" s="234"/>
      <c r="J195" s="230"/>
      <c r="K195" s="230"/>
      <c r="L195" s="235"/>
      <c r="M195" s="236"/>
      <c r="N195" s="237"/>
      <c r="O195" s="237"/>
      <c r="P195" s="237"/>
      <c r="Q195" s="237"/>
      <c r="R195" s="237"/>
      <c r="S195" s="237"/>
      <c r="T195" s="238"/>
      <c r="AT195" s="239" t="s">
        <v>236</v>
      </c>
      <c r="AU195" s="239" t="s">
        <v>88</v>
      </c>
      <c r="AV195" s="15" t="s">
        <v>234</v>
      </c>
      <c r="AW195" s="15" t="s">
        <v>32</v>
      </c>
      <c r="AX195" s="15" t="s">
        <v>85</v>
      </c>
      <c r="AY195" s="239" t="s">
        <v>227</v>
      </c>
    </row>
    <row r="196" spans="1:65" s="2" customFormat="1" ht="24.2" customHeight="1">
      <c r="A196" s="35"/>
      <c r="B196" s="36"/>
      <c r="C196" s="194" t="s">
        <v>349</v>
      </c>
      <c r="D196" s="194" t="s">
        <v>229</v>
      </c>
      <c r="E196" s="195" t="s">
        <v>2708</v>
      </c>
      <c r="F196" s="196" t="s">
        <v>2709</v>
      </c>
      <c r="G196" s="197" t="s">
        <v>248</v>
      </c>
      <c r="H196" s="198">
        <v>4.41</v>
      </c>
      <c r="I196" s="199"/>
      <c r="J196" s="200">
        <f>ROUND(I196*H196,2)</f>
        <v>0</v>
      </c>
      <c r="K196" s="196" t="s">
        <v>233</v>
      </c>
      <c r="L196" s="40"/>
      <c r="M196" s="201" t="s">
        <v>1</v>
      </c>
      <c r="N196" s="202" t="s">
        <v>42</v>
      </c>
      <c r="O196" s="72"/>
      <c r="P196" s="203">
        <f>O196*H196</f>
        <v>0</v>
      </c>
      <c r="Q196" s="203">
        <v>0</v>
      </c>
      <c r="R196" s="203">
        <f>Q196*H196</f>
        <v>0</v>
      </c>
      <c r="S196" s="203">
        <v>0.316</v>
      </c>
      <c r="T196" s="204">
        <f>S196*H196</f>
        <v>1.3935600000000001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234</v>
      </c>
      <c r="AT196" s="205" t="s">
        <v>229</v>
      </c>
      <c r="AU196" s="205" t="s">
        <v>88</v>
      </c>
      <c r="AY196" s="18" t="s">
        <v>227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8" t="s">
        <v>85</v>
      </c>
      <c r="BK196" s="206">
        <f>ROUND(I196*H196,2)</f>
        <v>0</v>
      </c>
      <c r="BL196" s="18" t="s">
        <v>234</v>
      </c>
      <c r="BM196" s="205" t="s">
        <v>2710</v>
      </c>
    </row>
    <row r="197" spans="1:65" s="14" customFormat="1" ht="11.25">
      <c r="B197" s="219"/>
      <c r="C197" s="220"/>
      <c r="D197" s="209" t="s">
        <v>236</v>
      </c>
      <c r="E197" s="221" t="s">
        <v>1</v>
      </c>
      <c r="F197" s="222" t="s">
        <v>311</v>
      </c>
      <c r="G197" s="220"/>
      <c r="H197" s="221" t="s">
        <v>1</v>
      </c>
      <c r="I197" s="223"/>
      <c r="J197" s="220"/>
      <c r="K197" s="220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236</v>
      </c>
      <c r="AU197" s="228" t="s">
        <v>88</v>
      </c>
      <c r="AV197" s="14" t="s">
        <v>85</v>
      </c>
      <c r="AW197" s="14" t="s">
        <v>32</v>
      </c>
      <c r="AX197" s="14" t="s">
        <v>77</v>
      </c>
      <c r="AY197" s="228" t="s">
        <v>227</v>
      </c>
    </row>
    <row r="198" spans="1:65" s="13" customFormat="1" ht="11.25">
      <c r="B198" s="207"/>
      <c r="C198" s="208"/>
      <c r="D198" s="209" t="s">
        <v>236</v>
      </c>
      <c r="E198" s="210" t="s">
        <v>1</v>
      </c>
      <c r="F198" s="211" t="s">
        <v>2711</v>
      </c>
      <c r="G198" s="208"/>
      <c r="H198" s="212">
        <v>4.41</v>
      </c>
      <c r="I198" s="213"/>
      <c r="J198" s="208"/>
      <c r="K198" s="208"/>
      <c r="L198" s="214"/>
      <c r="M198" s="215"/>
      <c r="N198" s="216"/>
      <c r="O198" s="216"/>
      <c r="P198" s="216"/>
      <c r="Q198" s="216"/>
      <c r="R198" s="216"/>
      <c r="S198" s="216"/>
      <c r="T198" s="217"/>
      <c r="AT198" s="218" t="s">
        <v>236</v>
      </c>
      <c r="AU198" s="218" t="s">
        <v>88</v>
      </c>
      <c r="AV198" s="13" t="s">
        <v>88</v>
      </c>
      <c r="AW198" s="13" t="s">
        <v>32</v>
      </c>
      <c r="AX198" s="13" t="s">
        <v>77</v>
      </c>
      <c r="AY198" s="218" t="s">
        <v>227</v>
      </c>
    </row>
    <row r="199" spans="1:65" s="16" customFormat="1" ht="11.25">
      <c r="B199" s="240"/>
      <c r="C199" s="241"/>
      <c r="D199" s="209" t="s">
        <v>236</v>
      </c>
      <c r="E199" s="242" t="s">
        <v>1494</v>
      </c>
      <c r="F199" s="243" t="s">
        <v>290</v>
      </c>
      <c r="G199" s="241"/>
      <c r="H199" s="244">
        <v>4.41</v>
      </c>
      <c r="I199" s="245"/>
      <c r="J199" s="241"/>
      <c r="K199" s="241"/>
      <c r="L199" s="246"/>
      <c r="M199" s="247"/>
      <c r="N199" s="248"/>
      <c r="O199" s="248"/>
      <c r="P199" s="248"/>
      <c r="Q199" s="248"/>
      <c r="R199" s="248"/>
      <c r="S199" s="248"/>
      <c r="T199" s="249"/>
      <c r="AT199" s="250" t="s">
        <v>236</v>
      </c>
      <c r="AU199" s="250" t="s">
        <v>88</v>
      </c>
      <c r="AV199" s="16" t="s">
        <v>245</v>
      </c>
      <c r="AW199" s="16" t="s">
        <v>32</v>
      </c>
      <c r="AX199" s="16" t="s">
        <v>77</v>
      </c>
      <c r="AY199" s="250" t="s">
        <v>227</v>
      </c>
    </row>
    <row r="200" spans="1:65" s="15" customFormat="1" ht="11.25">
      <c r="B200" s="229"/>
      <c r="C200" s="230"/>
      <c r="D200" s="209" t="s">
        <v>236</v>
      </c>
      <c r="E200" s="231" t="s">
        <v>1</v>
      </c>
      <c r="F200" s="232" t="s">
        <v>244</v>
      </c>
      <c r="G200" s="230"/>
      <c r="H200" s="233">
        <v>4.41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236</v>
      </c>
      <c r="AU200" s="239" t="s">
        <v>88</v>
      </c>
      <c r="AV200" s="15" t="s">
        <v>234</v>
      </c>
      <c r="AW200" s="15" t="s">
        <v>32</v>
      </c>
      <c r="AX200" s="15" t="s">
        <v>85</v>
      </c>
      <c r="AY200" s="239" t="s">
        <v>227</v>
      </c>
    </row>
    <row r="201" spans="1:65" s="2" customFormat="1" ht="14.45" customHeight="1">
      <c r="A201" s="35"/>
      <c r="B201" s="36"/>
      <c r="C201" s="194" t="s">
        <v>356</v>
      </c>
      <c r="D201" s="194" t="s">
        <v>229</v>
      </c>
      <c r="E201" s="195" t="s">
        <v>1580</v>
      </c>
      <c r="F201" s="196" t="s">
        <v>1581</v>
      </c>
      <c r="G201" s="197" t="s">
        <v>232</v>
      </c>
      <c r="H201" s="198">
        <v>9.8000000000000007</v>
      </c>
      <c r="I201" s="199"/>
      <c r="J201" s="200">
        <f>ROUND(I201*H201,2)</f>
        <v>0</v>
      </c>
      <c r="K201" s="196" t="s">
        <v>233</v>
      </c>
      <c r="L201" s="40"/>
      <c r="M201" s="201" t="s">
        <v>1</v>
      </c>
      <c r="N201" s="202" t="s">
        <v>42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234</v>
      </c>
      <c r="AT201" s="205" t="s">
        <v>229</v>
      </c>
      <c r="AU201" s="205" t="s">
        <v>88</v>
      </c>
      <c r="AY201" s="18" t="s">
        <v>227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85</v>
      </c>
      <c r="BK201" s="206">
        <f>ROUND(I201*H201,2)</f>
        <v>0</v>
      </c>
      <c r="BL201" s="18" t="s">
        <v>234</v>
      </c>
      <c r="BM201" s="205" t="s">
        <v>2712</v>
      </c>
    </row>
    <row r="202" spans="1:65" s="13" customFormat="1" ht="11.25">
      <c r="B202" s="207"/>
      <c r="C202" s="208"/>
      <c r="D202" s="209" t="s">
        <v>236</v>
      </c>
      <c r="E202" s="210" t="s">
        <v>1</v>
      </c>
      <c r="F202" s="211" t="s">
        <v>2713</v>
      </c>
      <c r="G202" s="208"/>
      <c r="H202" s="212">
        <v>9.8000000000000007</v>
      </c>
      <c r="I202" s="213"/>
      <c r="J202" s="208"/>
      <c r="K202" s="208"/>
      <c r="L202" s="214"/>
      <c r="M202" s="215"/>
      <c r="N202" s="216"/>
      <c r="O202" s="216"/>
      <c r="P202" s="216"/>
      <c r="Q202" s="216"/>
      <c r="R202" s="216"/>
      <c r="S202" s="216"/>
      <c r="T202" s="217"/>
      <c r="AT202" s="218" t="s">
        <v>236</v>
      </c>
      <c r="AU202" s="218" t="s">
        <v>88</v>
      </c>
      <c r="AV202" s="13" t="s">
        <v>88</v>
      </c>
      <c r="AW202" s="13" t="s">
        <v>32</v>
      </c>
      <c r="AX202" s="13" t="s">
        <v>85</v>
      </c>
      <c r="AY202" s="218" t="s">
        <v>227</v>
      </c>
    </row>
    <row r="203" spans="1:65" s="2" customFormat="1" ht="24.2" customHeight="1">
      <c r="A203" s="35"/>
      <c r="B203" s="36"/>
      <c r="C203" s="194" t="s">
        <v>363</v>
      </c>
      <c r="D203" s="194" t="s">
        <v>229</v>
      </c>
      <c r="E203" s="195" t="s">
        <v>284</v>
      </c>
      <c r="F203" s="196" t="s">
        <v>285</v>
      </c>
      <c r="G203" s="197" t="s">
        <v>248</v>
      </c>
      <c r="H203" s="198">
        <v>15.93</v>
      </c>
      <c r="I203" s="199"/>
      <c r="J203" s="200">
        <f>ROUND(I203*H203,2)</f>
        <v>0</v>
      </c>
      <c r="K203" s="196" t="s">
        <v>233</v>
      </c>
      <c r="L203" s="40"/>
      <c r="M203" s="201" t="s">
        <v>1</v>
      </c>
      <c r="N203" s="202" t="s">
        <v>42</v>
      </c>
      <c r="O203" s="72"/>
      <c r="P203" s="203">
        <f>O203*H203</f>
        <v>0</v>
      </c>
      <c r="Q203" s="203">
        <v>0</v>
      </c>
      <c r="R203" s="203">
        <f>Q203*H203</f>
        <v>0</v>
      </c>
      <c r="S203" s="203">
        <v>0.45</v>
      </c>
      <c r="T203" s="204">
        <f>S203*H203</f>
        <v>7.1684999999999999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234</v>
      </c>
      <c r="AT203" s="205" t="s">
        <v>229</v>
      </c>
      <c r="AU203" s="205" t="s">
        <v>88</v>
      </c>
      <c r="AY203" s="18" t="s">
        <v>227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85</v>
      </c>
      <c r="BK203" s="206">
        <f>ROUND(I203*H203,2)</f>
        <v>0</v>
      </c>
      <c r="BL203" s="18" t="s">
        <v>234</v>
      </c>
      <c r="BM203" s="205" t="s">
        <v>2714</v>
      </c>
    </row>
    <row r="204" spans="1:65" s="14" customFormat="1" ht="11.25">
      <c r="B204" s="219"/>
      <c r="C204" s="220"/>
      <c r="D204" s="209" t="s">
        <v>236</v>
      </c>
      <c r="E204" s="221" t="s">
        <v>1</v>
      </c>
      <c r="F204" s="222" t="s">
        <v>311</v>
      </c>
      <c r="G204" s="220"/>
      <c r="H204" s="221" t="s">
        <v>1</v>
      </c>
      <c r="I204" s="223"/>
      <c r="J204" s="220"/>
      <c r="K204" s="220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236</v>
      </c>
      <c r="AU204" s="228" t="s">
        <v>88</v>
      </c>
      <c r="AV204" s="14" t="s">
        <v>85</v>
      </c>
      <c r="AW204" s="14" t="s">
        <v>32</v>
      </c>
      <c r="AX204" s="14" t="s">
        <v>77</v>
      </c>
      <c r="AY204" s="228" t="s">
        <v>227</v>
      </c>
    </row>
    <row r="205" spans="1:65" s="13" customFormat="1" ht="11.25">
      <c r="B205" s="207"/>
      <c r="C205" s="208"/>
      <c r="D205" s="209" t="s">
        <v>236</v>
      </c>
      <c r="E205" s="210" t="s">
        <v>1</v>
      </c>
      <c r="F205" s="211" t="s">
        <v>2715</v>
      </c>
      <c r="G205" s="208"/>
      <c r="H205" s="212">
        <v>15.93</v>
      </c>
      <c r="I205" s="213"/>
      <c r="J205" s="208"/>
      <c r="K205" s="208"/>
      <c r="L205" s="214"/>
      <c r="M205" s="215"/>
      <c r="N205" s="216"/>
      <c r="O205" s="216"/>
      <c r="P205" s="216"/>
      <c r="Q205" s="216"/>
      <c r="R205" s="216"/>
      <c r="S205" s="216"/>
      <c r="T205" s="217"/>
      <c r="AT205" s="218" t="s">
        <v>236</v>
      </c>
      <c r="AU205" s="218" t="s">
        <v>88</v>
      </c>
      <c r="AV205" s="13" t="s">
        <v>88</v>
      </c>
      <c r="AW205" s="13" t="s">
        <v>32</v>
      </c>
      <c r="AX205" s="13" t="s">
        <v>77</v>
      </c>
      <c r="AY205" s="218" t="s">
        <v>227</v>
      </c>
    </row>
    <row r="206" spans="1:65" s="16" customFormat="1" ht="11.25">
      <c r="B206" s="240"/>
      <c r="C206" s="241"/>
      <c r="D206" s="209" t="s">
        <v>236</v>
      </c>
      <c r="E206" s="242" t="s">
        <v>179</v>
      </c>
      <c r="F206" s="243" t="s">
        <v>290</v>
      </c>
      <c r="G206" s="241"/>
      <c r="H206" s="244">
        <v>15.93</v>
      </c>
      <c r="I206" s="245"/>
      <c r="J206" s="241"/>
      <c r="K206" s="241"/>
      <c r="L206" s="246"/>
      <c r="M206" s="247"/>
      <c r="N206" s="248"/>
      <c r="O206" s="248"/>
      <c r="P206" s="248"/>
      <c r="Q206" s="248"/>
      <c r="R206" s="248"/>
      <c r="S206" s="248"/>
      <c r="T206" s="249"/>
      <c r="AT206" s="250" t="s">
        <v>236</v>
      </c>
      <c r="AU206" s="250" t="s">
        <v>88</v>
      </c>
      <c r="AV206" s="16" t="s">
        <v>245</v>
      </c>
      <c r="AW206" s="16" t="s">
        <v>32</v>
      </c>
      <c r="AX206" s="16" t="s">
        <v>77</v>
      </c>
      <c r="AY206" s="250" t="s">
        <v>227</v>
      </c>
    </row>
    <row r="207" spans="1:65" s="15" customFormat="1" ht="11.25">
      <c r="B207" s="229"/>
      <c r="C207" s="230"/>
      <c r="D207" s="209" t="s">
        <v>236</v>
      </c>
      <c r="E207" s="231" t="s">
        <v>1</v>
      </c>
      <c r="F207" s="232" t="s">
        <v>244</v>
      </c>
      <c r="G207" s="230"/>
      <c r="H207" s="233">
        <v>15.93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236</v>
      </c>
      <c r="AU207" s="239" t="s">
        <v>88</v>
      </c>
      <c r="AV207" s="15" t="s">
        <v>234</v>
      </c>
      <c r="AW207" s="15" t="s">
        <v>32</v>
      </c>
      <c r="AX207" s="15" t="s">
        <v>85</v>
      </c>
      <c r="AY207" s="239" t="s">
        <v>227</v>
      </c>
    </row>
    <row r="208" spans="1:65" s="2" customFormat="1" ht="14.45" customHeight="1">
      <c r="A208" s="35"/>
      <c r="B208" s="36"/>
      <c r="C208" s="194" t="s">
        <v>371</v>
      </c>
      <c r="D208" s="194" t="s">
        <v>229</v>
      </c>
      <c r="E208" s="195" t="s">
        <v>292</v>
      </c>
      <c r="F208" s="196" t="s">
        <v>293</v>
      </c>
      <c r="G208" s="197" t="s">
        <v>232</v>
      </c>
      <c r="H208" s="198">
        <v>35.4</v>
      </c>
      <c r="I208" s="199"/>
      <c r="J208" s="200">
        <f>ROUND(I208*H208,2)</f>
        <v>0</v>
      </c>
      <c r="K208" s="196" t="s">
        <v>233</v>
      </c>
      <c r="L208" s="40"/>
      <c r="M208" s="201" t="s">
        <v>1</v>
      </c>
      <c r="N208" s="202" t="s">
        <v>42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234</v>
      </c>
      <c r="AT208" s="205" t="s">
        <v>229</v>
      </c>
      <c r="AU208" s="205" t="s">
        <v>88</v>
      </c>
      <c r="AY208" s="18" t="s">
        <v>227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85</v>
      </c>
      <c r="BK208" s="206">
        <f>ROUND(I208*H208,2)</f>
        <v>0</v>
      </c>
      <c r="BL208" s="18" t="s">
        <v>234</v>
      </c>
      <c r="BM208" s="205" t="s">
        <v>2716</v>
      </c>
    </row>
    <row r="209" spans="1:65" s="13" customFormat="1" ht="11.25">
      <c r="B209" s="207"/>
      <c r="C209" s="208"/>
      <c r="D209" s="209" t="s">
        <v>236</v>
      </c>
      <c r="E209" s="210" t="s">
        <v>1</v>
      </c>
      <c r="F209" s="211" t="s">
        <v>2717</v>
      </c>
      <c r="G209" s="208"/>
      <c r="H209" s="212">
        <v>35.4</v>
      </c>
      <c r="I209" s="213"/>
      <c r="J209" s="208"/>
      <c r="K209" s="208"/>
      <c r="L209" s="214"/>
      <c r="M209" s="215"/>
      <c r="N209" s="216"/>
      <c r="O209" s="216"/>
      <c r="P209" s="216"/>
      <c r="Q209" s="216"/>
      <c r="R209" s="216"/>
      <c r="S209" s="216"/>
      <c r="T209" s="217"/>
      <c r="AT209" s="218" t="s">
        <v>236</v>
      </c>
      <c r="AU209" s="218" t="s">
        <v>88</v>
      </c>
      <c r="AV209" s="13" t="s">
        <v>88</v>
      </c>
      <c r="AW209" s="13" t="s">
        <v>32</v>
      </c>
      <c r="AX209" s="13" t="s">
        <v>77</v>
      </c>
      <c r="AY209" s="218" t="s">
        <v>227</v>
      </c>
    </row>
    <row r="210" spans="1:65" s="16" customFormat="1" ht="11.25">
      <c r="B210" s="240"/>
      <c r="C210" s="241"/>
      <c r="D210" s="209" t="s">
        <v>236</v>
      </c>
      <c r="E210" s="242" t="s">
        <v>1496</v>
      </c>
      <c r="F210" s="243" t="s">
        <v>290</v>
      </c>
      <c r="G210" s="241"/>
      <c r="H210" s="244">
        <v>35.4</v>
      </c>
      <c r="I210" s="245"/>
      <c r="J210" s="241"/>
      <c r="K210" s="241"/>
      <c r="L210" s="246"/>
      <c r="M210" s="247"/>
      <c r="N210" s="248"/>
      <c r="O210" s="248"/>
      <c r="P210" s="248"/>
      <c r="Q210" s="248"/>
      <c r="R210" s="248"/>
      <c r="S210" s="248"/>
      <c r="T210" s="249"/>
      <c r="AT210" s="250" t="s">
        <v>236</v>
      </c>
      <c r="AU210" s="250" t="s">
        <v>88</v>
      </c>
      <c r="AV210" s="16" t="s">
        <v>245</v>
      </c>
      <c r="AW210" s="16" t="s">
        <v>32</v>
      </c>
      <c r="AX210" s="16" t="s">
        <v>77</v>
      </c>
      <c r="AY210" s="250" t="s">
        <v>227</v>
      </c>
    </row>
    <row r="211" spans="1:65" s="15" customFormat="1" ht="11.25">
      <c r="B211" s="229"/>
      <c r="C211" s="230"/>
      <c r="D211" s="209" t="s">
        <v>236</v>
      </c>
      <c r="E211" s="231" t="s">
        <v>1</v>
      </c>
      <c r="F211" s="232" t="s">
        <v>244</v>
      </c>
      <c r="G211" s="230"/>
      <c r="H211" s="233">
        <v>35.4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236</v>
      </c>
      <c r="AU211" s="239" t="s">
        <v>88</v>
      </c>
      <c r="AV211" s="15" t="s">
        <v>234</v>
      </c>
      <c r="AW211" s="15" t="s">
        <v>32</v>
      </c>
      <c r="AX211" s="15" t="s">
        <v>85</v>
      </c>
      <c r="AY211" s="239" t="s">
        <v>227</v>
      </c>
    </row>
    <row r="212" spans="1:65" s="2" customFormat="1" ht="24.2" customHeight="1">
      <c r="A212" s="35"/>
      <c r="B212" s="36"/>
      <c r="C212" s="194" t="s">
        <v>383</v>
      </c>
      <c r="D212" s="194" t="s">
        <v>229</v>
      </c>
      <c r="E212" s="195" t="s">
        <v>1122</v>
      </c>
      <c r="F212" s="196" t="s">
        <v>1123</v>
      </c>
      <c r="G212" s="197" t="s">
        <v>248</v>
      </c>
      <c r="H212" s="198">
        <v>21.51</v>
      </c>
      <c r="I212" s="199"/>
      <c r="J212" s="200">
        <f>ROUND(I212*H212,2)</f>
        <v>0</v>
      </c>
      <c r="K212" s="196" t="s">
        <v>249</v>
      </c>
      <c r="L212" s="40"/>
      <c r="M212" s="201" t="s">
        <v>1</v>
      </c>
      <c r="N212" s="202" t="s">
        <v>42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0.9</v>
      </c>
      <c r="T212" s="204">
        <f>S212*H212</f>
        <v>19.359000000000002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234</v>
      </c>
      <c r="AT212" s="205" t="s">
        <v>229</v>
      </c>
      <c r="AU212" s="205" t="s">
        <v>88</v>
      </c>
      <c r="AY212" s="18" t="s">
        <v>227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85</v>
      </c>
      <c r="BK212" s="206">
        <f>ROUND(I212*H212,2)</f>
        <v>0</v>
      </c>
      <c r="BL212" s="18" t="s">
        <v>234</v>
      </c>
      <c r="BM212" s="205" t="s">
        <v>2718</v>
      </c>
    </row>
    <row r="213" spans="1:65" s="14" customFormat="1" ht="11.25">
      <c r="B213" s="219"/>
      <c r="C213" s="220"/>
      <c r="D213" s="209" t="s">
        <v>236</v>
      </c>
      <c r="E213" s="221" t="s">
        <v>1</v>
      </c>
      <c r="F213" s="222" t="s">
        <v>311</v>
      </c>
      <c r="G213" s="220"/>
      <c r="H213" s="221" t="s">
        <v>1</v>
      </c>
      <c r="I213" s="223"/>
      <c r="J213" s="220"/>
      <c r="K213" s="220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236</v>
      </c>
      <c r="AU213" s="228" t="s">
        <v>88</v>
      </c>
      <c r="AV213" s="14" t="s">
        <v>85</v>
      </c>
      <c r="AW213" s="14" t="s">
        <v>32</v>
      </c>
      <c r="AX213" s="14" t="s">
        <v>77</v>
      </c>
      <c r="AY213" s="228" t="s">
        <v>227</v>
      </c>
    </row>
    <row r="214" spans="1:65" s="13" customFormat="1" ht="11.25">
      <c r="B214" s="207"/>
      <c r="C214" s="208"/>
      <c r="D214" s="209" t="s">
        <v>236</v>
      </c>
      <c r="E214" s="210" t="s">
        <v>1</v>
      </c>
      <c r="F214" s="211" t="s">
        <v>2719</v>
      </c>
      <c r="G214" s="208"/>
      <c r="H214" s="212">
        <v>13.59</v>
      </c>
      <c r="I214" s="213"/>
      <c r="J214" s="208"/>
      <c r="K214" s="208"/>
      <c r="L214" s="214"/>
      <c r="M214" s="215"/>
      <c r="N214" s="216"/>
      <c r="O214" s="216"/>
      <c r="P214" s="216"/>
      <c r="Q214" s="216"/>
      <c r="R214" s="216"/>
      <c r="S214" s="216"/>
      <c r="T214" s="217"/>
      <c r="AT214" s="218" t="s">
        <v>236</v>
      </c>
      <c r="AU214" s="218" t="s">
        <v>88</v>
      </c>
      <c r="AV214" s="13" t="s">
        <v>88</v>
      </c>
      <c r="AW214" s="13" t="s">
        <v>32</v>
      </c>
      <c r="AX214" s="13" t="s">
        <v>77</v>
      </c>
      <c r="AY214" s="218" t="s">
        <v>227</v>
      </c>
    </row>
    <row r="215" spans="1:65" s="16" customFormat="1" ht="11.25">
      <c r="B215" s="240"/>
      <c r="C215" s="241"/>
      <c r="D215" s="209" t="s">
        <v>236</v>
      </c>
      <c r="E215" s="242" t="s">
        <v>130</v>
      </c>
      <c r="F215" s="243" t="s">
        <v>290</v>
      </c>
      <c r="G215" s="241"/>
      <c r="H215" s="244">
        <v>13.59</v>
      </c>
      <c r="I215" s="245"/>
      <c r="J215" s="241"/>
      <c r="K215" s="241"/>
      <c r="L215" s="246"/>
      <c r="M215" s="247"/>
      <c r="N215" s="248"/>
      <c r="O215" s="248"/>
      <c r="P215" s="248"/>
      <c r="Q215" s="248"/>
      <c r="R215" s="248"/>
      <c r="S215" s="248"/>
      <c r="T215" s="249"/>
      <c r="AT215" s="250" t="s">
        <v>236</v>
      </c>
      <c r="AU215" s="250" t="s">
        <v>88</v>
      </c>
      <c r="AV215" s="16" t="s">
        <v>245</v>
      </c>
      <c r="AW215" s="16" t="s">
        <v>32</v>
      </c>
      <c r="AX215" s="16" t="s">
        <v>77</v>
      </c>
      <c r="AY215" s="250" t="s">
        <v>227</v>
      </c>
    </row>
    <row r="216" spans="1:65" s="13" customFormat="1" ht="11.25">
      <c r="B216" s="207"/>
      <c r="C216" s="208"/>
      <c r="D216" s="209" t="s">
        <v>236</v>
      </c>
      <c r="E216" s="210" t="s">
        <v>1</v>
      </c>
      <c r="F216" s="211" t="s">
        <v>2720</v>
      </c>
      <c r="G216" s="208"/>
      <c r="H216" s="212">
        <v>5.67</v>
      </c>
      <c r="I216" s="213"/>
      <c r="J216" s="208"/>
      <c r="K216" s="208"/>
      <c r="L216" s="214"/>
      <c r="M216" s="215"/>
      <c r="N216" s="216"/>
      <c r="O216" s="216"/>
      <c r="P216" s="216"/>
      <c r="Q216" s="216"/>
      <c r="R216" s="216"/>
      <c r="S216" s="216"/>
      <c r="T216" s="217"/>
      <c r="AT216" s="218" t="s">
        <v>236</v>
      </c>
      <c r="AU216" s="218" t="s">
        <v>88</v>
      </c>
      <c r="AV216" s="13" t="s">
        <v>88</v>
      </c>
      <c r="AW216" s="13" t="s">
        <v>32</v>
      </c>
      <c r="AX216" s="13" t="s">
        <v>77</v>
      </c>
      <c r="AY216" s="218" t="s">
        <v>227</v>
      </c>
    </row>
    <row r="217" spans="1:65" s="16" customFormat="1" ht="11.25">
      <c r="B217" s="240"/>
      <c r="C217" s="241"/>
      <c r="D217" s="209" t="s">
        <v>236</v>
      </c>
      <c r="E217" s="242" t="s">
        <v>181</v>
      </c>
      <c r="F217" s="243" t="s">
        <v>290</v>
      </c>
      <c r="G217" s="241"/>
      <c r="H217" s="244">
        <v>5.67</v>
      </c>
      <c r="I217" s="245"/>
      <c r="J217" s="241"/>
      <c r="K217" s="241"/>
      <c r="L217" s="246"/>
      <c r="M217" s="247"/>
      <c r="N217" s="248"/>
      <c r="O217" s="248"/>
      <c r="P217" s="248"/>
      <c r="Q217" s="248"/>
      <c r="R217" s="248"/>
      <c r="S217" s="248"/>
      <c r="T217" s="249"/>
      <c r="AT217" s="250" t="s">
        <v>236</v>
      </c>
      <c r="AU217" s="250" t="s">
        <v>88</v>
      </c>
      <c r="AV217" s="16" t="s">
        <v>245</v>
      </c>
      <c r="AW217" s="16" t="s">
        <v>32</v>
      </c>
      <c r="AX217" s="16" t="s">
        <v>77</v>
      </c>
      <c r="AY217" s="250" t="s">
        <v>227</v>
      </c>
    </row>
    <row r="218" spans="1:65" s="13" customFormat="1" ht="11.25">
      <c r="B218" s="207"/>
      <c r="C218" s="208"/>
      <c r="D218" s="209" t="s">
        <v>236</v>
      </c>
      <c r="E218" s="210" t="s">
        <v>1</v>
      </c>
      <c r="F218" s="211" t="s">
        <v>2721</v>
      </c>
      <c r="G218" s="208"/>
      <c r="H218" s="212">
        <v>2.25</v>
      </c>
      <c r="I218" s="213"/>
      <c r="J218" s="208"/>
      <c r="K218" s="208"/>
      <c r="L218" s="214"/>
      <c r="M218" s="215"/>
      <c r="N218" s="216"/>
      <c r="O218" s="216"/>
      <c r="P218" s="216"/>
      <c r="Q218" s="216"/>
      <c r="R218" s="216"/>
      <c r="S218" s="216"/>
      <c r="T218" s="217"/>
      <c r="AT218" s="218" t="s">
        <v>236</v>
      </c>
      <c r="AU218" s="218" t="s">
        <v>88</v>
      </c>
      <c r="AV218" s="13" t="s">
        <v>88</v>
      </c>
      <c r="AW218" s="13" t="s">
        <v>32</v>
      </c>
      <c r="AX218" s="13" t="s">
        <v>77</v>
      </c>
      <c r="AY218" s="218" t="s">
        <v>227</v>
      </c>
    </row>
    <row r="219" spans="1:65" s="16" customFormat="1" ht="11.25">
      <c r="B219" s="240"/>
      <c r="C219" s="241"/>
      <c r="D219" s="209" t="s">
        <v>236</v>
      </c>
      <c r="E219" s="242" t="s">
        <v>1487</v>
      </c>
      <c r="F219" s="243" t="s">
        <v>290</v>
      </c>
      <c r="G219" s="241"/>
      <c r="H219" s="244">
        <v>2.25</v>
      </c>
      <c r="I219" s="245"/>
      <c r="J219" s="241"/>
      <c r="K219" s="241"/>
      <c r="L219" s="246"/>
      <c r="M219" s="247"/>
      <c r="N219" s="248"/>
      <c r="O219" s="248"/>
      <c r="P219" s="248"/>
      <c r="Q219" s="248"/>
      <c r="R219" s="248"/>
      <c r="S219" s="248"/>
      <c r="T219" s="249"/>
      <c r="AT219" s="250" t="s">
        <v>236</v>
      </c>
      <c r="AU219" s="250" t="s">
        <v>88</v>
      </c>
      <c r="AV219" s="16" t="s">
        <v>245</v>
      </c>
      <c r="AW219" s="16" t="s">
        <v>32</v>
      </c>
      <c r="AX219" s="16" t="s">
        <v>77</v>
      </c>
      <c r="AY219" s="250" t="s">
        <v>227</v>
      </c>
    </row>
    <row r="220" spans="1:65" s="15" customFormat="1" ht="11.25">
      <c r="B220" s="229"/>
      <c r="C220" s="230"/>
      <c r="D220" s="209" t="s">
        <v>236</v>
      </c>
      <c r="E220" s="231" t="s">
        <v>1</v>
      </c>
      <c r="F220" s="232" t="s">
        <v>244</v>
      </c>
      <c r="G220" s="230"/>
      <c r="H220" s="233">
        <v>21.51</v>
      </c>
      <c r="I220" s="234"/>
      <c r="J220" s="230"/>
      <c r="K220" s="230"/>
      <c r="L220" s="235"/>
      <c r="M220" s="236"/>
      <c r="N220" s="237"/>
      <c r="O220" s="237"/>
      <c r="P220" s="237"/>
      <c r="Q220" s="237"/>
      <c r="R220" s="237"/>
      <c r="S220" s="237"/>
      <c r="T220" s="238"/>
      <c r="AT220" s="239" t="s">
        <v>236</v>
      </c>
      <c r="AU220" s="239" t="s">
        <v>88</v>
      </c>
      <c r="AV220" s="15" t="s">
        <v>234</v>
      </c>
      <c r="AW220" s="15" t="s">
        <v>32</v>
      </c>
      <c r="AX220" s="15" t="s">
        <v>85</v>
      </c>
      <c r="AY220" s="239" t="s">
        <v>227</v>
      </c>
    </row>
    <row r="221" spans="1:65" s="2" customFormat="1" ht="14.45" customHeight="1">
      <c r="A221" s="35"/>
      <c r="B221" s="36"/>
      <c r="C221" s="194" t="s">
        <v>388</v>
      </c>
      <c r="D221" s="194" t="s">
        <v>229</v>
      </c>
      <c r="E221" s="195" t="s">
        <v>322</v>
      </c>
      <c r="F221" s="196" t="s">
        <v>323</v>
      </c>
      <c r="G221" s="197" t="s">
        <v>232</v>
      </c>
      <c r="H221" s="198">
        <v>47.8</v>
      </c>
      <c r="I221" s="199"/>
      <c r="J221" s="200">
        <f>ROUND(I221*H221,2)</f>
        <v>0</v>
      </c>
      <c r="K221" s="196" t="s">
        <v>233</v>
      </c>
      <c r="L221" s="40"/>
      <c r="M221" s="201" t="s">
        <v>1</v>
      </c>
      <c r="N221" s="202" t="s">
        <v>42</v>
      </c>
      <c r="O221" s="72"/>
      <c r="P221" s="203">
        <f>O221*H221</f>
        <v>0</v>
      </c>
      <c r="Q221" s="203">
        <v>2.0000000000000002E-5</v>
      </c>
      <c r="R221" s="203">
        <f>Q221*H221</f>
        <v>9.5600000000000004E-4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234</v>
      </c>
      <c r="AT221" s="205" t="s">
        <v>229</v>
      </c>
      <c r="AU221" s="205" t="s">
        <v>88</v>
      </c>
      <c r="AY221" s="18" t="s">
        <v>227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85</v>
      </c>
      <c r="BK221" s="206">
        <f>ROUND(I221*H221,2)</f>
        <v>0</v>
      </c>
      <c r="BL221" s="18" t="s">
        <v>234</v>
      </c>
      <c r="BM221" s="205" t="s">
        <v>2722</v>
      </c>
    </row>
    <row r="222" spans="1:65" s="13" customFormat="1" ht="11.25">
      <c r="B222" s="207"/>
      <c r="C222" s="208"/>
      <c r="D222" s="209" t="s">
        <v>236</v>
      </c>
      <c r="E222" s="210" t="s">
        <v>1</v>
      </c>
      <c r="F222" s="211" t="s">
        <v>2723</v>
      </c>
      <c r="G222" s="208"/>
      <c r="H222" s="212">
        <v>30.2</v>
      </c>
      <c r="I222" s="213"/>
      <c r="J222" s="208"/>
      <c r="K222" s="208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236</v>
      </c>
      <c r="AU222" s="218" t="s">
        <v>88</v>
      </c>
      <c r="AV222" s="13" t="s">
        <v>88</v>
      </c>
      <c r="AW222" s="13" t="s">
        <v>32</v>
      </c>
      <c r="AX222" s="13" t="s">
        <v>77</v>
      </c>
      <c r="AY222" s="218" t="s">
        <v>227</v>
      </c>
    </row>
    <row r="223" spans="1:65" s="16" customFormat="1" ht="11.25">
      <c r="B223" s="240"/>
      <c r="C223" s="241"/>
      <c r="D223" s="209" t="s">
        <v>236</v>
      </c>
      <c r="E223" s="242" t="s">
        <v>1498</v>
      </c>
      <c r="F223" s="243" t="s">
        <v>290</v>
      </c>
      <c r="G223" s="241"/>
      <c r="H223" s="244">
        <v>30.2</v>
      </c>
      <c r="I223" s="245"/>
      <c r="J223" s="241"/>
      <c r="K223" s="241"/>
      <c r="L223" s="246"/>
      <c r="M223" s="247"/>
      <c r="N223" s="248"/>
      <c r="O223" s="248"/>
      <c r="P223" s="248"/>
      <c r="Q223" s="248"/>
      <c r="R223" s="248"/>
      <c r="S223" s="248"/>
      <c r="T223" s="249"/>
      <c r="AT223" s="250" t="s">
        <v>236</v>
      </c>
      <c r="AU223" s="250" t="s">
        <v>88</v>
      </c>
      <c r="AV223" s="16" t="s">
        <v>245</v>
      </c>
      <c r="AW223" s="16" t="s">
        <v>32</v>
      </c>
      <c r="AX223" s="16" t="s">
        <v>77</v>
      </c>
      <c r="AY223" s="250" t="s">
        <v>227</v>
      </c>
    </row>
    <row r="224" spans="1:65" s="13" customFormat="1" ht="11.25">
      <c r="B224" s="207"/>
      <c r="C224" s="208"/>
      <c r="D224" s="209" t="s">
        <v>236</v>
      </c>
      <c r="E224" s="210" t="s">
        <v>1</v>
      </c>
      <c r="F224" s="211" t="s">
        <v>2724</v>
      </c>
      <c r="G224" s="208"/>
      <c r="H224" s="212">
        <v>12.6</v>
      </c>
      <c r="I224" s="213"/>
      <c r="J224" s="208"/>
      <c r="K224" s="208"/>
      <c r="L224" s="214"/>
      <c r="M224" s="215"/>
      <c r="N224" s="216"/>
      <c r="O224" s="216"/>
      <c r="P224" s="216"/>
      <c r="Q224" s="216"/>
      <c r="R224" s="216"/>
      <c r="S224" s="216"/>
      <c r="T224" s="217"/>
      <c r="AT224" s="218" t="s">
        <v>236</v>
      </c>
      <c r="AU224" s="218" t="s">
        <v>88</v>
      </c>
      <c r="AV224" s="13" t="s">
        <v>88</v>
      </c>
      <c r="AW224" s="13" t="s">
        <v>32</v>
      </c>
      <c r="AX224" s="13" t="s">
        <v>77</v>
      </c>
      <c r="AY224" s="218" t="s">
        <v>227</v>
      </c>
    </row>
    <row r="225" spans="1:65" s="16" customFormat="1" ht="11.25">
      <c r="B225" s="240"/>
      <c r="C225" s="241"/>
      <c r="D225" s="209" t="s">
        <v>236</v>
      </c>
      <c r="E225" s="242" t="s">
        <v>1500</v>
      </c>
      <c r="F225" s="243" t="s">
        <v>290</v>
      </c>
      <c r="G225" s="241"/>
      <c r="H225" s="244">
        <v>12.6</v>
      </c>
      <c r="I225" s="245"/>
      <c r="J225" s="241"/>
      <c r="K225" s="241"/>
      <c r="L225" s="246"/>
      <c r="M225" s="247"/>
      <c r="N225" s="248"/>
      <c r="O225" s="248"/>
      <c r="P225" s="248"/>
      <c r="Q225" s="248"/>
      <c r="R225" s="248"/>
      <c r="S225" s="248"/>
      <c r="T225" s="249"/>
      <c r="AT225" s="250" t="s">
        <v>236</v>
      </c>
      <c r="AU225" s="250" t="s">
        <v>88</v>
      </c>
      <c r="AV225" s="16" t="s">
        <v>245</v>
      </c>
      <c r="AW225" s="16" t="s">
        <v>32</v>
      </c>
      <c r="AX225" s="16" t="s">
        <v>77</v>
      </c>
      <c r="AY225" s="250" t="s">
        <v>227</v>
      </c>
    </row>
    <row r="226" spans="1:65" s="13" customFormat="1" ht="11.25">
      <c r="B226" s="207"/>
      <c r="C226" s="208"/>
      <c r="D226" s="209" t="s">
        <v>236</v>
      </c>
      <c r="E226" s="210" t="s">
        <v>1</v>
      </c>
      <c r="F226" s="211" t="s">
        <v>2725</v>
      </c>
      <c r="G226" s="208"/>
      <c r="H226" s="212">
        <v>5</v>
      </c>
      <c r="I226" s="213"/>
      <c r="J226" s="208"/>
      <c r="K226" s="208"/>
      <c r="L226" s="214"/>
      <c r="M226" s="215"/>
      <c r="N226" s="216"/>
      <c r="O226" s="216"/>
      <c r="P226" s="216"/>
      <c r="Q226" s="216"/>
      <c r="R226" s="216"/>
      <c r="S226" s="216"/>
      <c r="T226" s="217"/>
      <c r="AT226" s="218" t="s">
        <v>236</v>
      </c>
      <c r="AU226" s="218" t="s">
        <v>88</v>
      </c>
      <c r="AV226" s="13" t="s">
        <v>88</v>
      </c>
      <c r="AW226" s="13" t="s">
        <v>32</v>
      </c>
      <c r="AX226" s="13" t="s">
        <v>77</v>
      </c>
      <c r="AY226" s="218" t="s">
        <v>227</v>
      </c>
    </row>
    <row r="227" spans="1:65" s="16" customFormat="1" ht="11.25">
      <c r="B227" s="240"/>
      <c r="C227" s="241"/>
      <c r="D227" s="209" t="s">
        <v>236</v>
      </c>
      <c r="E227" s="242" t="s">
        <v>1</v>
      </c>
      <c r="F227" s="243" t="s">
        <v>290</v>
      </c>
      <c r="G227" s="241"/>
      <c r="H227" s="244">
        <v>5</v>
      </c>
      <c r="I227" s="245"/>
      <c r="J227" s="241"/>
      <c r="K227" s="241"/>
      <c r="L227" s="246"/>
      <c r="M227" s="247"/>
      <c r="N227" s="248"/>
      <c r="O227" s="248"/>
      <c r="P227" s="248"/>
      <c r="Q227" s="248"/>
      <c r="R227" s="248"/>
      <c r="S227" s="248"/>
      <c r="T227" s="249"/>
      <c r="AT227" s="250" t="s">
        <v>236</v>
      </c>
      <c r="AU227" s="250" t="s">
        <v>88</v>
      </c>
      <c r="AV227" s="16" t="s">
        <v>245</v>
      </c>
      <c r="AW227" s="16" t="s">
        <v>32</v>
      </c>
      <c r="AX227" s="16" t="s">
        <v>77</v>
      </c>
      <c r="AY227" s="250" t="s">
        <v>227</v>
      </c>
    </row>
    <row r="228" spans="1:65" s="15" customFormat="1" ht="11.25">
      <c r="B228" s="229"/>
      <c r="C228" s="230"/>
      <c r="D228" s="209" t="s">
        <v>236</v>
      </c>
      <c r="E228" s="231" t="s">
        <v>1</v>
      </c>
      <c r="F228" s="232" t="s">
        <v>244</v>
      </c>
      <c r="G228" s="230"/>
      <c r="H228" s="233">
        <v>47.8</v>
      </c>
      <c r="I228" s="234"/>
      <c r="J228" s="230"/>
      <c r="K228" s="230"/>
      <c r="L228" s="235"/>
      <c r="M228" s="236"/>
      <c r="N228" s="237"/>
      <c r="O228" s="237"/>
      <c r="P228" s="237"/>
      <c r="Q228" s="237"/>
      <c r="R228" s="237"/>
      <c r="S228" s="237"/>
      <c r="T228" s="238"/>
      <c r="AT228" s="239" t="s">
        <v>236</v>
      </c>
      <c r="AU228" s="239" t="s">
        <v>88</v>
      </c>
      <c r="AV228" s="15" t="s">
        <v>234</v>
      </c>
      <c r="AW228" s="15" t="s">
        <v>32</v>
      </c>
      <c r="AX228" s="15" t="s">
        <v>85</v>
      </c>
      <c r="AY228" s="239" t="s">
        <v>227</v>
      </c>
    </row>
    <row r="229" spans="1:65" s="2" customFormat="1" ht="14.45" customHeight="1">
      <c r="A229" s="35"/>
      <c r="B229" s="36"/>
      <c r="C229" s="194" t="s">
        <v>399</v>
      </c>
      <c r="D229" s="194" t="s">
        <v>229</v>
      </c>
      <c r="E229" s="195" t="s">
        <v>272</v>
      </c>
      <c r="F229" s="196" t="s">
        <v>273</v>
      </c>
      <c r="G229" s="197" t="s">
        <v>274</v>
      </c>
      <c r="H229" s="198">
        <v>30.602</v>
      </c>
      <c r="I229" s="199"/>
      <c r="J229" s="200">
        <f>ROUND(I229*H229,2)</f>
        <v>0</v>
      </c>
      <c r="K229" s="196" t="s">
        <v>233</v>
      </c>
      <c r="L229" s="40"/>
      <c r="M229" s="201" t="s">
        <v>1</v>
      </c>
      <c r="N229" s="202" t="s">
        <v>42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234</v>
      </c>
      <c r="AT229" s="205" t="s">
        <v>229</v>
      </c>
      <c r="AU229" s="205" t="s">
        <v>88</v>
      </c>
      <c r="AY229" s="18" t="s">
        <v>227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85</v>
      </c>
      <c r="BK229" s="206">
        <f>ROUND(I229*H229,2)</f>
        <v>0</v>
      </c>
      <c r="BL229" s="18" t="s">
        <v>234</v>
      </c>
      <c r="BM229" s="205" t="s">
        <v>2726</v>
      </c>
    </row>
    <row r="230" spans="1:65" s="2" customFormat="1" ht="24.2" customHeight="1">
      <c r="A230" s="35"/>
      <c r="B230" s="36"/>
      <c r="C230" s="194" t="s">
        <v>408</v>
      </c>
      <c r="D230" s="194" t="s">
        <v>229</v>
      </c>
      <c r="E230" s="195" t="s">
        <v>277</v>
      </c>
      <c r="F230" s="196" t="s">
        <v>278</v>
      </c>
      <c r="G230" s="197" t="s">
        <v>274</v>
      </c>
      <c r="H230" s="198">
        <v>122.408</v>
      </c>
      <c r="I230" s="199"/>
      <c r="J230" s="200">
        <f>ROUND(I230*H230,2)</f>
        <v>0</v>
      </c>
      <c r="K230" s="196" t="s">
        <v>233</v>
      </c>
      <c r="L230" s="40"/>
      <c r="M230" s="201" t="s">
        <v>1</v>
      </c>
      <c r="N230" s="202" t="s">
        <v>42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234</v>
      </c>
      <c r="AT230" s="205" t="s">
        <v>229</v>
      </c>
      <c r="AU230" s="205" t="s">
        <v>88</v>
      </c>
      <c r="AY230" s="18" t="s">
        <v>227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85</v>
      </c>
      <c r="BK230" s="206">
        <f>ROUND(I230*H230,2)</f>
        <v>0</v>
      </c>
      <c r="BL230" s="18" t="s">
        <v>234</v>
      </c>
      <c r="BM230" s="205" t="s">
        <v>2727</v>
      </c>
    </row>
    <row r="231" spans="1:65" s="13" customFormat="1" ht="11.25">
      <c r="B231" s="207"/>
      <c r="C231" s="208"/>
      <c r="D231" s="209" t="s">
        <v>236</v>
      </c>
      <c r="E231" s="208"/>
      <c r="F231" s="211" t="s">
        <v>2728</v>
      </c>
      <c r="G231" s="208"/>
      <c r="H231" s="212">
        <v>122.408</v>
      </c>
      <c r="I231" s="213"/>
      <c r="J231" s="208"/>
      <c r="K231" s="208"/>
      <c r="L231" s="214"/>
      <c r="M231" s="215"/>
      <c r="N231" s="216"/>
      <c r="O231" s="216"/>
      <c r="P231" s="216"/>
      <c r="Q231" s="216"/>
      <c r="R231" s="216"/>
      <c r="S231" s="216"/>
      <c r="T231" s="217"/>
      <c r="AT231" s="218" t="s">
        <v>236</v>
      </c>
      <c r="AU231" s="218" t="s">
        <v>88</v>
      </c>
      <c r="AV231" s="13" t="s">
        <v>88</v>
      </c>
      <c r="AW231" s="13" t="s">
        <v>4</v>
      </c>
      <c r="AX231" s="13" t="s">
        <v>85</v>
      </c>
      <c r="AY231" s="218" t="s">
        <v>227</v>
      </c>
    </row>
    <row r="232" spans="1:65" s="2" customFormat="1" ht="14.45" customHeight="1">
      <c r="A232" s="35"/>
      <c r="B232" s="36"/>
      <c r="C232" s="194" t="s">
        <v>414</v>
      </c>
      <c r="D232" s="194" t="s">
        <v>229</v>
      </c>
      <c r="E232" s="195" t="s">
        <v>336</v>
      </c>
      <c r="F232" s="196" t="s">
        <v>337</v>
      </c>
      <c r="G232" s="197" t="s">
        <v>274</v>
      </c>
      <c r="H232" s="198">
        <v>30.602</v>
      </c>
      <c r="I232" s="199"/>
      <c r="J232" s="200">
        <f>ROUND(I232*H232,2)</f>
        <v>0</v>
      </c>
      <c r="K232" s="196" t="s">
        <v>249</v>
      </c>
      <c r="L232" s="40"/>
      <c r="M232" s="201" t="s">
        <v>1</v>
      </c>
      <c r="N232" s="202" t="s">
        <v>42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234</v>
      </c>
      <c r="AT232" s="205" t="s">
        <v>229</v>
      </c>
      <c r="AU232" s="205" t="s">
        <v>88</v>
      </c>
      <c r="AY232" s="18" t="s">
        <v>227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85</v>
      </c>
      <c r="BK232" s="206">
        <f>ROUND(I232*H232,2)</f>
        <v>0</v>
      </c>
      <c r="BL232" s="18" t="s">
        <v>234</v>
      </c>
      <c r="BM232" s="205" t="s">
        <v>2729</v>
      </c>
    </row>
    <row r="233" spans="1:65" s="2" customFormat="1" ht="24.2" customHeight="1">
      <c r="A233" s="35"/>
      <c r="B233" s="36"/>
      <c r="C233" s="194" t="s">
        <v>419</v>
      </c>
      <c r="D233" s="194" t="s">
        <v>229</v>
      </c>
      <c r="E233" s="195" t="s">
        <v>364</v>
      </c>
      <c r="F233" s="196" t="s">
        <v>365</v>
      </c>
      <c r="G233" s="197" t="s">
        <v>232</v>
      </c>
      <c r="H233" s="198">
        <v>1.8</v>
      </c>
      <c r="I233" s="199"/>
      <c r="J233" s="200">
        <f>ROUND(I233*H233,2)</f>
        <v>0</v>
      </c>
      <c r="K233" s="196" t="s">
        <v>233</v>
      </c>
      <c r="L233" s="40"/>
      <c r="M233" s="201" t="s">
        <v>1</v>
      </c>
      <c r="N233" s="202" t="s">
        <v>42</v>
      </c>
      <c r="O233" s="72"/>
      <c r="P233" s="203">
        <f>O233*H233</f>
        <v>0</v>
      </c>
      <c r="Q233" s="203">
        <v>8.6800000000000002E-3</v>
      </c>
      <c r="R233" s="203">
        <f>Q233*H233</f>
        <v>1.5624000000000001E-2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234</v>
      </c>
      <c r="AT233" s="205" t="s">
        <v>229</v>
      </c>
      <c r="AU233" s="205" t="s">
        <v>88</v>
      </c>
      <c r="AY233" s="18" t="s">
        <v>227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85</v>
      </c>
      <c r="BK233" s="206">
        <f>ROUND(I233*H233,2)</f>
        <v>0</v>
      </c>
      <c r="BL233" s="18" t="s">
        <v>234</v>
      </c>
      <c r="BM233" s="205" t="s">
        <v>2730</v>
      </c>
    </row>
    <row r="234" spans="1:65" s="13" customFormat="1" ht="11.25">
      <c r="B234" s="207"/>
      <c r="C234" s="208"/>
      <c r="D234" s="209" t="s">
        <v>236</v>
      </c>
      <c r="E234" s="210" t="s">
        <v>1</v>
      </c>
      <c r="F234" s="211" t="s">
        <v>2731</v>
      </c>
      <c r="G234" s="208"/>
      <c r="H234" s="212">
        <v>1.8</v>
      </c>
      <c r="I234" s="213"/>
      <c r="J234" s="208"/>
      <c r="K234" s="208"/>
      <c r="L234" s="214"/>
      <c r="M234" s="215"/>
      <c r="N234" s="216"/>
      <c r="O234" s="216"/>
      <c r="P234" s="216"/>
      <c r="Q234" s="216"/>
      <c r="R234" s="216"/>
      <c r="S234" s="216"/>
      <c r="T234" s="217"/>
      <c r="AT234" s="218" t="s">
        <v>236</v>
      </c>
      <c r="AU234" s="218" t="s">
        <v>88</v>
      </c>
      <c r="AV234" s="13" t="s">
        <v>88</v>
      </c>
      <c r="AW234" s="13" t="s">
        <v>32</v>
      </c>
      <c r="AX234" s="13" t="s">
        <v>77</v>
      </c>
      <c r="AY234" s="218" t="s">
        <v>227</v>
      </c>
    </row>
    <row r="235" spans="1:65" s="15" customFormat="1" ht="11.25">
      <c r="B235" s="229"/>
      <c r="C235" s="230"/>
      <c r="D235" s="209" t="s">
        <v>236</v>
      </c>
      <c r="E235" s="231" t="s">
        <v>147</v>
      </c>
      <c r="F235" s="232" t="s">
        <v>244</v>
      </c>
      <c r="G235" s="230"/>
      <c r="H235" s="233">
        <v>1.8</v>
      </c>
      <c r="I235" s="234"/>
      <c r="J235" s="230"/>
      <c r="K235" s="230"/>
      <c r="L235" s="235"/>
      <c r="M235" s="236"/>
      <c r="N235" s="237"/>
      <c r="O235" s="237"/>
      <c r="P235" s="237"/>
      <c r="Q235" s="237"/>
      <c r="R235" s="237"/>
      <c r="S235" s="237"/>
      <c r="T235" s="238"/>
      <c r="AT235" s="239" t="s">
        <v>236</v>
      </c>
      <c r="AU235" s="239" t="s">
        <v>88</v>
      </c>
      <c r="AV235" s="15" t="s">
        <v>234</v>
      </c>
      <c r="AW235" s="15" t="s">
        <v>32</v>
      </c>
      <c r="AX235" s="15" t="s">
        <v>85</v>
      </c>
      <c r="AY235" s="239" t="s">
        <v>227</v>
      </c>
    </row>
    <row r="236" spans="1:65" s="2" customFormat="1" ht="24.2" customHeight="1">
      <c r="A236" s="35"/>
      <c r="B236" s="36"/>
      <c r="C236" s="194" t="s">
        <v>456</v>
      </c>
      <c r="D236" s="194" t="s">
        <v>229</v>
      </c>
      <c r="E236" s="195" t="s">
        <v>372</v>
      </c>
      <c r="F236" s="196" t="s">
        <v>373</v>
      </c>
      <c r="G236" s="197" t="s">
        <v>232</v>
      </c>
      <c r="H236" s="198">
        <v>14.4</v>
      </c>
      <c r="I236" s="199"/>
      <c r="J236" s="200">
        <f>ROUND(I236*H236,2)</f>
        <v>0</v>
      </c>
      <c r="K236" s="196" t="s">
        <v>233</v>
      </c>
      <c r="L236" s="40"/>
      <c r="M236" s="201" t="s">
        <v>1</v>
      </c>
      <c r="N236" s="202" t="s">
        <v>42</v>
      </c>
      <c r="O236" s="72"/>
      <c r="P236" s="203">
        <f>O236*H236</f>
        <v>0</v>
      </c>
      <c r="Q236" s="203">
        <v>1.269E-2</v>
      </c>
      <c r="R236" s="203">
        <f>Q236*H236</f>
        <v>0.18273600000000001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234</v>
      </c>
      <c r="AT236" s="205" t="s">
        <v>229</v>
      </c>
      <c r="AU236" s="205" t="s">
        <v>88</v>
      </c>
      <c r="AY236" s="18" t="s">
        <v>227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85</v>
      </c>
      <c r="BK236" s="206">
        <f>ROUND(I236*H236,2)</f>
        <v>0</v>
      </c>
      <c r="BL236" s="18" t="s">
        <v>234</v>
      </c>
      <c r="BM236" s="205" t="s">
        <v>2732</v>
      </c>
    </row>
    <row r="237" spans="1:65" s="13" customFormat="1" ht="11.25">
      <c r="B237" s="207"/>
      <c r="C237" s="208"/>
      <c r="D237" s="209" t="s">
        <v>236</v>
      </c>
      <c r="E237" s="210" t="s">
        <v>1</v>
      </c>
      <c r="F237" s="211" t="s">
        <v>2733</v>
      </c>
      <c r="G237" s="208"/>
      <c r="H237" s="212">
        <v>14.4</v>
      </c>
      <c r="I237" s="213"/>
      <c r="J237" s="208"/>
      <c r="K237" s="208"/>
      <c r="L237" s="214"/>
      <c r="M237" s="215"/>
      <c r="N237" s="216"/>
      <c r="O237" s="216"/>
      <c r="P237" s="216"/>
      <c r="Q237" s="216"/>
      <c r="R237" s="216"/>
      <c r="S237" s="216"/>
      <c r="T237" s="217"/>
      <c r="AT237" s="218" t="s">
        <v>236</v>
      </c>
      <c r="AU237" s="218" t="s">
        <v>88</v>
      </c>
      <c r="AV237" s="13" t="s">
        <v>88</v>
      </c>
      <c r="AW237" s="13" t="s">
        <v>32</v>
      </c>
      <c r="AX237" s="13" t="s">
        <v>77</v>
      </c>
      <c r="AY237" s="218" t="s">
        <v>227</v>
      </c>
    </row>
    <row r="238" spans="1:65" s="15" customFormat="1" ht="11.25">
      <c r="B238" s="229"/>
      <c r="C238" s="230"/>
      <c r="D238" s="209" t="s">
        <v>236</v>
      </c>
      <c r="E238" s="231" t="s">
        <v>189</v>
      </c>
      <c r="F238" s="232" t="s">
        <v>244</v>
      </c>
      <c r="G238" s="230"/>
      <c r="H238" s="233">
        <v>14.4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236</v>
      </c>
      <c r="AU238" s="239" t="s">
        <v>88</v>
      </c>
      <c r="AV238" s="15" t="s">
        <v>234</v>
      </c>
      <c r="AW238" s="15" t="s">
        <v>32</v>
      </c>
      <c r="AX238" s="15" t="s">
        <v>85</v>
      </c>
      <c r="AY238" s="239" t="s">
        <v>227</v>
      </c>
    </row>
    <row r="239" spans="1:65" s="2" customFormat="1" ht="24.2" customHeight="1">
      <c r="A239" s="35"/>
      <c r="B239" s="36"/>
      <c r="C239" s="194" t="s">
        <v>461</v>
      </c>
      <c r="D239" s="194" t="s">
        <v>229</v>
      </c>
      <c r="E239" s="195" t="s">
        <v>389</v>
      </c>
      <c r="F239" s="196" t="s">
        <v>390</v>
      </c>
      <c r="G239" s="197" t="s">
        <v>232</v>
      </c>
      <c r="H239" s="198">
        <v>62.1</v>
      </c>
      <c r="I239" s="199"/>
      <c r="J239" s="200">
        <f>ROUND(I239*H239,2)</f>
        <v>0</v>
      </c>
      <c r="K239" s="196" t="s">
        <v>233</v>
      </c>
      <c r="L239" s="40"/>
      <c r="M239" s="201" t="s">
        <v>1</v>
      </c>
      <c r="N239" s="202" t="s">
        <v>42</v>
      </c>
      <c r="O239" s="72"/>
      <c r="P239" s="203">
        <f>O239*H239</f>
        <v>0</v>
      </c>
      <c r="Q239" s="203">
        <v>3.6900000000000002E-2</v>
      </c>
      <c r="R239" s="203">
        <f>Q239*H239</f>
        <v>2.29149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234</v>
      </c>
      <c r="AT239" s="205" t="s">
        <v>229</v>
      </c>
      <c r="AU239" s="205" t="s">
        <v>88</v>
      </c>
      <c r="AY239" s="18" t="s">
        <v>227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85</v>
      </c>
      <c r="BK239" s="206">
        <f>ROUND(I239*H239,2)</f>
        <v>0</v>
      </c>
      <c r="BL239" s="18" t="s">
        <v>234</v>
      </c>
      <c r="BM239" s="205" t="s">
        <v>2734</v>
      </c>
    </row>
    <row r="240" spans="1:65" s="13" customFormat="1" ht="11.25">
      <c r="B240" s="207"/>
      <c r="C240" s="208"/>
      <c r="D240" s="209" t="s">
        <v>236</v>
      </c>
      <c r="E240" s="210" t="s">
        <v>1</v>
      </c>
      <c r="F240" s="211" t="s">
        <v>2735</v>
      </c>
      <c r="G240" s="208"/>
      <c r="H240" s="212">
        <v>69</v>
      </c>
      <c r="I240" s="213"/>
      <c r="J240" s="208"/>
      <c r="K240" s="208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236</v>
      </c>
      <c r="AU240" s="218" t="s">
        <v>88</v>
      </c>
      <c r="AV240" s="13" t="s">
        <v>88</v>
      </c>
      <c r="AW240" s="13" t="s">
        <v>32</v>
      </c>
      <c r="AX240" s="13" t="s">
        <v>77</v>
      </c>
      <c r="AY240" s="218" t="s">
        <v>227</v>
      </c>
    </row>
    <row r="241" spans="1:65" s="15" customFormat="1" ht="11.25">
      <c r="B241" s="229"/>
      <c r="C241" s="230"/>
      <c r="D241" s="209" t="s">
        <v>236</v>
      </c>
      <c r="E241" s="231" t="s">
        <v>132</v>
      </c>
      <c r="F241" s="232" t="s">
        <v>244</v>
      </c>
      <c r="G241" s="230"/>
      <c r="H241" s="233">
        <v>69</v>
      </c>
      <c r="I241" s="234"/>
      <c r="J241" s="230"/>
      <c r="K241" s="230"/>
      <c r="L241" s="235"/>
      <c r="M241" s="236"/>
      <c r="N241" s="237"/>
      <c r="O241" s="237"/>
      <c r="P241" s="237"/>
      <c r="Q241" s="237"/>
      <c r="R241" s="237"/>
      <c r="S241" s="237"/>
      <c r="T241" s="238"/>
      <c r="AT241" s="239" t="s">
        <v>236</v>
      </c>
      <c r="AU241" s="239" t="s">
        <v>88</v>
      </c>
      <c r="AV241" s="15" t="s">
        <v>234</v>
      </c>
      <c r="AW241" s="15" t="s">
        <v>32</v>
      </c>
      <c r="AX241" s="15" t="s">
        <v>77</v>
      </c>
      <c r="AY241" s="239" t="s">
        <v>227</v>
      </c>
    </row>
    <row r="242" spans="1:65" s="13" customFormat="1" ht="11.25">
      <c r="B242" s="207"/>
      <c r="C242" s="208"/>
      <c r="D242" s="209" t="s">
        <v>236</v>
      </c>
      <c r="E242" s="210" t="s">
        <v>1</v>
      </c>
      <c r="F242" s="211" t="s">
        <v>2736</v>
      </c>
      <c r="G242" s="208"/>
      <c r="H242" s="212">
        <v>62.1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5" customFormat="1" ht="11.25">
      <c r="B243" s="229"/>
      <c r="C243" s="230"/>
      <c r="D243" s="209" t="s">
        <v>236</v>
      </c>
      <c r="E243" s="231" t="s">
        <v>135</v>
      </c>
      <c r="F243" s="232" t="s">
        <v>244</v>
      </c>
      <c r="G243" s="230"/>
      <c r="H243" s="233">
        <v>62.1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236</v>
      </c>
      <c r="AU243" s="239" t="s">
        <v>88</v>
      </c>
      <c r="AV243" s="15" t="s">
        <v>234</v>
      </c>
      <c r="AW243" s="15" t="s">
        <v>32</v>
      </c>
      <c r="AX243" s="15" t="s">
        <v>85</v>
      </c>
      <c r="AY243" s="239" t="s">
        <v>227</v>
      </c>
    </row>
    <row r="244" spans="1:65" s="2" customFormat="1" ht="24.2" customHeight="1">
      <c r="A244" s="35"/>
      <c r="B244" s="36"/>
      <c r="C244" s="194" t="s">
        <v>480</v>
      </c>
      <c r="D244" s="194" t="s">
        <v>229</v>
      </c>
      <c r="E244" s="195" t="s">
        <v>400</v>
      </c>
      <c r="F244" s="196" t="s">
        <v>401</v>
      </c>
      <c r="G244" s="197" t="s">
        <v>402</v>
      </c>
      <c r="H244" s="198">
        <v>84.474000000000004</v>
      </c>
      <c r="I244" s="199"/>
      <c r="J244" s="200">
        <f>ROUND(I244*H244,2)</f>
        <v>0</v>
      </c>
      <c r="K244" s="196" t="s">
        <v>233</v>
      </c>
      <c r="L244" s="40"/>
      <c r="M244" s="201" t="s">
        <v>1</v>
      </c>
      <c r="N244" s="202" t="s">
        <v>42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234</v>
      </c>
      <c r="AT244" s="205" t="s">
        <v>229</v>
      </c>
      <c r="AU244" s="205" t="s">
        <v>88</v>
      </c>
      <c r="AY244" s="18" t="s">
        <v>227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85</v>
      </c>
      <c r="BK244" s="206">
        <f>ROUND(I244*H244,2)</f>
        <v>0</v>
      </c>
      <c r="BL244" s="18" t="s">
        <v>234</v>
      </c>
      <c r="BM244" s="205" t="s">
        <v>2737</v>
      </c>
    </row>
    <row r="245" spans="1:65" s="13" customFormat="1" ht="11.25">
      <c r="B245" s="207"/>
      <c r="C245" s="208"/>
      <c r="D245" s="209" t="s">
        <v>236</v>
      </c>
      <c r="E245" s="210" t="s">
        <v>1</v>
      </c>
      <c r="F245" s="211" t="s">
        <v>2738</v>
      </c>
      <c r="G245" s="208"/>
      <c r="H245" s="212">
        <v>2.3759999999999999</v>
      </c>
      <c r="I245" s="213"/>
      <c r="J245" s="208"/>
      <c r="K245" s="208"/>
      <c r="L245" s="214"/>
      <c r="M245" s="215"/>
      <c r="N245" s="216"/>
      <c r="O245" s="216"/>
      <c r="P245" s="216"/>
      <c r="Q245" s="216"/>
      <c r="R245" s="216"/>
      <c r="S245" s="216"/>
      <c r="T245" s="217"/>
      <c r="AT245" s="218" t="s">
        <v>236</v>
      </c>
      <c r="AU245" s="218" t="s">
        <v>88</v>
      </c>
      <c r="AV245" s="13" t="s">
        <v>88</v>
      </c>
      <c r="AW245" s="13" t="s">
        <v>32</v>
      </c>
      <c r="AX245" s="13" t="s">
        <v>77</v>
      </c>
      <c r="AY245" s="218" t="s">
        <v>227</v>
      </c>
    </row>
    <row r="246" spans="1:65" s="13" customFormat="1" ht="11.25">
      <c r="B246" s="207"/>
      <c r="C246" s="208"/>
      <c r="D246" s="209" t="s">
        <v>236</v>
      </c>
      <c r="E246" s="210" t="s">
        <v>1</v>
      </c>
      <c r="F246" s="211" t="s">
        <v>2739</v>
      </c>
      <c r="G246" s="208"/>
      <c r="H246" s="212">
        <v>26.207999999999998</v>
      </c>
      <c r="I246" s="213"/>
      <c r="J246" s="208"/>
      <c r="K246" s="208"/>
      <c r="L246" s="214"/>
      <c r="M246" s="215"/>
      <c r="N246" s="216"/>
      <c r="O246" s="216"/>
      <c r="P246" s="216"/>
      <c r="Q246" s="216"/>
      <c r="R246" s="216"/>
      <c r="S246" s="216"/>
      <c r="T246" s="217"/>
      <c r="AT246" s="218" t="s">
        <v>236</v>
      </c>
      <c r="AU246" s="218" t="s">
        <v>88</v>
      </c>
      <c r="AV246" s="13" t="s">
        <v>88</v>
      </c>
      <c r="AW246" s="13" t="s">
        <v>32</v>
      </c>
      <c r="AX246" s="13" t="s">
        <v>77</v>
      </c>
      <c r="AY246" s="218" t="s">
        <v>227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2740</v>
      </c>
      <c r="G247" s="208"/>
      <c r="H247" s="212">
        <v>55.89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1:65" s="15" customFormat="1" ht="11.25">
      <c r="B248" s="229"/>
      <c r="C248" s="230"/>
      <c r="D248" s="209" t="s">
        <v>236</v>
      </c>
      <c r="E248" s="231" t="s">
        <v>155</v>
      </c>
      <c r="F248" s="232" t="s">
        <v>244</v>
      </c>
      <c r="G248" s="230"/>
      <c r="H248" s="233">
        <v>84.474000000000004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236</v>
      </c>
      <c r="AU248" s="239" t="s">
        <v>88</v>
      </c>
      <c r="AV248" s="15" t="s">
        <v>234</v>
      </c>
      <c r="AW248" s="15" t="s">
        <v>32</v>
      </c>
      <c r="AX248" s="15" t="s">
        <v>85</v>
      </c>
      <c r="AY248" s="239" t="s">
        <v>227</v>
      </c>
    </row>
    <row r="249" spans="1:65" s="2" customFormat="1" ht="24.2" customHeight="1">
      <c r="A249" s="35"/>
      <c r="B249" s="36"/>
      <c r="C249" s="194" t="s">
        <v>484</v>
      </c>
      <c r="D249" s="194" t="s">
        <v>229</v>
      </c>
      <c r="E249" s="195" t="s">
        <v>409</v>
      </c>
      <c r="F249" s="196" t="s">
        <v>410</v>
      </c>
      <c r="G249" s="197" t="s">
        <v>402</v>
      </c>
      <c r="H249" s="198">
        <v>67.578999999999994</v>
      </c>
      <c r="I249" s="199"/>
      <c r="J249" s="200">
        <f>ROUND(I249*H249,2)</f>
        <v>0</v>
      </c>
      <c r="K249" s="196" t="s">
        <v>233</v>
      </c>
      <c r="L249" s="40"/>
      <c r="M249" s="201" t="s">
        <v>1</v>
      </c>
      <c r="N249" s="202" t="s">
        <v>42</v>
      </c>
      <c r="O249" s="72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234</v>
      </c>
      <c r="AT249" s="205" t="s">
        <v>229</v>
      </c>
      <c r="AU249" s="205" t="s">
        <v>88</v>
      </c>
      <c r="AY249" s="18" t="s">
        <v>227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85</v>
      </c>
      <c r="BK249" s="206">
        <f>ROUND(I249*H249,2)</f>
        <v>0</v>
      </c>
      <c r="BL249" s="18" t="s">
        <v>234</v>
      </c>
      <c r="BM249" s="205" t="s">
        <v>2741</v>
      </c>
    </row>
    <row r="250" spans="1:65" s="14" customFormat="1" ht="11.25">
      <c r="B250" s="219"/>
      <c r="C250" s="220"/>
      <c r="D250" s="209" t="s">
        <v>236</v>
      </c>
      <c r="E250" s="221" t="s">
        <v>1</v>
      </c>
      <c r="F250" s="222" t="s">
        <v>412</v>
      </c>
      <c r="G250" s="220"/>
      <c r="H250" s="221" t="s">
        <v>1</v>
      </c>
      <c r="I250" s="223"/>
      <c r="J250" s="220"/>
      <c r="K250" s="220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236</v>
      </c>
      <c r="AU250" s="228" t="s">
        <v>88</v>
      </c>
      <c r="AV250" s="14" t="s">
        <v>85</v>
      </c>
      <c r="AW250" s="14" t="s">
        <v>32</v>
      </c>
      <c r="AX250" s="14" t="s">
        <v>77</v>
      </c>
      <c r="AY250" s="228" t="s">
        <v>227</v>
      </c>
    </row>
    <row r="251" spans="1:65" s="13" customFormat="1" ht="11.25">
      <c r="B251" s="207"/>
      <c r="C251" s="208"/>
      <c r="D251" s="209" t="s">
        <v>236</v>
      </c>
      <c r="E251" s="210" t="s">
        <v>1</v>
      </c>
      <c r="F251" s="211" t="s">
        <v>413</v>
      </c>
      <c r="G251" s="208"/>
      <c r="H251" s="212">
        <v>67.578999999999994</v>
      </c>
      <c r="I251" s="213"/>
      <c r="J251" s="208"/>
      <c r="K251" s="208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236</v>
      </c>
      <c r="AU251" s="218" t="s">
        <v>88</v>
      </c>
      <c r="AV251" s="13" t="s">
        <v>88</v>
      </c>
      <c r="AW251" s="13" t="s">
        <v>32</v>
      </c>
      <c r="AX251" s="13" t="s">
        <v>85</v>
      </c>
      <c r="AY251" s="218" t="s">
        <v>227</v>
      </c>
    </row>
    <row r="252" spans="1:65" s="2" customFormat="1" ht="24.2" customHeight="1">
      <c r="A252" s="35"/>
      <c r="B252" s="36"/>
      <c r="C252" s="194" t="s">
        <v>489</v>
      </c>
      <c r="D252" s="194" t="s">
        <v>229</v>
      </c>
      <c r="E252" s="195" t="s">
        <v>415</v>
      </c>
      <c r="F252" s="196" t="s">
        <v>416</v>
      </c>
      <c r="G252" s="197" t="s">
        <v>402</v>
      </c>
      <c r="H252" s="198">
        <v>16.895</v>
      </c>
      <c r="I252" s="199"/>
      <c r="J252" s="200">
        <f>ROUND(I252*H252,2)</f>
        <v>0</v>
      </c>
      <c r="K252" s="196" t="s">
        <v>233</v>
      </c>
      <c r="L252" s="40"/>
      <c r="M252" s="201" t="s">
        <v>1</v>
      </c>
      <c r="N252" s="202" t="s">
        <v>42</v>
      </c>
      <c r="O252" s="72"/>
      <c r="P252" s="203">
        <f>O252*H252</f>
        <v>0</v>
      </c>
      <c r="Q252" s="203">
        <v>0</v>
      </c>
      <c r="R252" s="203">
        <f>Q252*H252</f>
        <v>0</v>
      </c>
      <c r="S252" s="203">
        <v>0</v>
      </c>
      <c r="T252" s="204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234</v>
      </c>
      <c r="AT252" s="205" t="s">
        <v>229</v>
      </c>
      <c r="AU252" s="205" t="s">
        <v>88</v>
      </c>
      <c r="AY252" s="18" t="s">
        <v>227</v>
      </c>
      <c r="BE252" s="206">
        <f>IF(N252="základní",J252,0)</f>
        <v>0</v>
      </c>
      <c r="BF252" s="206">
        <f>IF(N252="snížená",J252,0)</f>
        <v>0</v>
      </c>
      <c r="BG252" s="206">
        <f>IF(N252="zákl. přenesená",J252,0)</f>
        <v>0</v>
      </c>
      <c r="BH252" s="206">
        <f>IF(N252="sníž. přenesená",J252,0)</f>
        <v>0</v>
      </c>
      <c r="BI252" s="206">
        <f>IF(N252="nulová",J252,0)</f>
        <v>0</v>
      </c>
      <c r="BJ252" s="18" t="s">
        <v>85</v>
      </c>
      <c r="BK252" s="206">
        <f>ROUND(I252*H252,2)</f>
        <v>0</v>
      </c>
      <c r="BL252" s="18" t="s">
        <v>234</v>
      </c>
      <c r="BM252" s="205" t="s">
        <v>2742</v>
      </c>
    </row>
    <row r="253" spans="1:65" s="13" customFormat="1" ht="11.25">
      <c r="B253" s="207"/>
      <c r="C253" s="208"/>
      <c r="D253" s="209" t="s">
        <v>236</v>
      </c>
      <c r="E253" s="210" t="s">
        <v>1</v>
      </c>
      <c r="F253" s="211" t="s">
        <v>418</v>
      </c>
      <c r="G253" s="208"/>
      <c r="H253" s="212">
        <v>16.895</v>
      </c>
      <c r="I253" s="213"/>
      <c r="J253" s="208"/>
      <c r="K253" s="208"/>
      <c r="L253" s="214"/>
      <c r="M253" s="215"/>
      <c r="N253" s="216"/>
      <c r="O253" s="216"/>
      <c r="P253" s="216"/>
      <c r="Q253" s="216"/>
      <c r="R253" s="216"/>
      <c r="S253" s="216"/>
      <c r="T253" s="217"/>
      <c r="AT253" s="218" t="s">
        <v>236</v>
      </c>
      <c r="AU253" s="218" t="s">
        <v>88</v>
      </c>
      <c r="AV253" s="13" t="s">
        <v>88</v>
      </c>
      <c r="AW253" s="13" t="s">
        <v>32</v>
      </c>
      <c r="AX253" s="13" t="s">
        <v>85</v>
      </c>
      <c r="AY253" s="218" t="s">
        <v>227</v>
      </c>
    </row>
    <row r="254" spans="1:65" s="2" customFormat="1" ht="24.2" customHeight="1">
      <c r="A254" s="35"/>
      <c r="B254" s="36"/>
      <c r="C254" s="194" t="s">
        <v>493</v>
      </c>
      <c r="D254" s="194" t="s">
        <v>229</v>
      </c>
      <c r="E254" s="195" t="s">
        <v>1162</v>
      </c>
      <c r="F254" s="196" t="s">
        <v>1163</v>
      </c>
      <c r="G254" s="197" t="s">
        <v>402</v>
      </c>
      <c r="H254" s="198">
        <v>23.791</v>
      </c>
      <c r="I254" s="199"/>
      <c r="J254" s="200">
        <f>ROUND(I254*H254,2)</f>
        <v>0</v>
      </c>
      <c r="K254" s="196" t="s">
        <v>233</v>
      </c>
      <c r="L254" s="40"/>
      <c r="M254" s="201" t="s">
        <v>1</v>
      </c>
      <c r="N254" s="202" t="s">
        <v>42</v>
      </c>
      <c r="O254" s="72"/>
      <c r="P254" s="203">
        <f>O254*H254</f>
        <v>0</v>
      </c>
      <c r="Q254" s="203">
        <v>0</v>
      </c>
      <c r="R254" s="203">
        <f>Q254*H254</f>
        <v>0</v>
      </c>
      <c r="S254" s="203">
        <v>0</v>
      </c>
      <c r="T254" s="20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234</v>
      </c>
      <c r="AT254" s="205" t="s">
        <v>229</v>
      </c>
      <c r="AU254" s="205" t="s">
        <v>88</v>
      </c>
      <c r="AY254" s="18" t="s">
        <v>227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8" t="s">
        <v>85</v>
      </c>
      <c r="BK254" s="206">
        <f>ROUND(I254*H254,2)</f>
        <v>0</v>
      </c>
      <c r="BL254" s="18" t="s">
        <v>234</v>
      </c>
      <c r="BM254" s="205" t="s">
        <v>2743</v>
      </c>
    </row>
    <row r="255" spans="1:65" s="14" customFormat="1" ht="11.25">
      <c r="B255" s="219"/>
      <c r="C255" s="220"/>
      <c r="D255" s="209" t="s">
        <v>236</v>
      </c>
      <c r="E255" s="221" t="s">
        <v>1</v>
      </c>
      <c r="F255" s="222" t="s">
        <v>2744</v>
      </c>
      <c r="G255" s="220"/>
      <c r="H255" s="221" t="s">
        <v>1</v>
      </c>
      <c r="I255" s="223"/>
      <c r="J255" s="220"/>
      <c r="K255" s="220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236</v>
      </c>
      <c r="AU255" s="228" t="s">
        <v>88</v>
      </c>
      <c r="AV255" s="14" t="s">
        <v>85</v>
      </c>
      <c r="AW255" s="14" t="s">
        <v>32</v>
      </c>
      <c r="AX255" s="14" t="s">
        <v>77</v>
      </c>
      <c r="AY255" s="228" t="s">
        <v>227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2745</v>
      </c>
      <c r="G256" s="208"/>
      <c r="H256" s="212">
        <v>2.3290000000000002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77</v>
      </c>
      <c r="AY256" s="218" t="s">
        <v>227</v>
      </c>
    </row>
    <row r="257" spans="2:51" s="13" customFormat="1" ht="11.25">
      <c r="B257" s="207"/>
      <c r="C257" s="208"/>
      <c r="D257" s="209" t="s">
        <v>236</v>
      </c>
      <c r="E257" s="210" t="s">
        <v>1</v>
      </c>
      <c r="F257" s="211" t="s">
        <v>2746</v>
      </c>
      <c r="G257" s="208"/>
      <c r="H257" s="212">
        <v>0.76300000000000001</v>
      </c>
      <c r="I257" s="213"/>
      <c r="J257" s="208"/>
      <c r="K257" s="208"/>
      <c r="L257" s="214"/>
      <c r="M257" s="215"/>
      <c r="N257" s="216"/>
      <c r="O257" s="216"/>
      <c r="P257" s="216"/>
      <c r="Q257" s="216"/>
      <c r="R257" s="216"/>
      <c r="S257" s="216"/>
      <c r="T257" s="217"/>
      <c r="AT257" s="218" t="s">
        <v>236</v>
      </c>
      <c r="AU257" s="218" t="s">
        <v>88</v>
      </c>
      <c r="AV257" s="13" t="s">
        <v>88</v>
      </c>
      <c r="AW257" s="13" t="s">
        <v>32</v>
      </c>
      <c r="AX257" s="13" t="s">
        <v>77</v>
      </c>
      <c r="AY257" s="218" t="s">
        <v>227</v>
      </c>
    </row>
    <row r="258" spans="2:51" s="13" customFormat="1" ht="11.25">
      <c r="B258" s="207"/>
      <c r="C258" s="208"/>
      <c r="D258" s="209" t="s">
        <v>236</v>
      </c>
      <c r="E258" s="210" t="s">
        <v>1</v>
      </c>
      <c r="F258" s="211" t="s">
        <v>2747</v>
      </c>
      <c r="G258" s="208"/>
      <c r="H258" s="212">
        <v>8.8829999999999991</v>
      </c>
      <c r="I258" s="213"/>
      <c r="J258" s="208"/>
      <c r="K258" s="208"/>
      <c r="L258" s="214"/>
      <c r="M258" s="215"/>
      <c r="N258" s="216"/>
      <c r="O258" s="216"/>
      <c r="P258" s="216"/>
      <c r="Q258" s="216"/>
      <c r="R258" s="216"/>
      <c r="S258" s="216"/>
      <c r="T258" s="217"/>
      <c r="AT258" s="218" t="s">
        <v>236</v>
      </c>
      <c r="AU258" s="218" t="s">
        <v>88</v>
      </c>
      <c r="AV258" s="13" t="s">
        <v>88</v>
      </c>
      <c r="AW258" s="13" t="s">
        <v>32</v>
      </c>
      <c r="AX258" s="13" t="s">
        <v>77</v>
      </c>
      <c r="AY258" s="218" t="s">
        <v>227</v>
      </c>
    </row>
    <row r="259" spans="2:51" s="14" customFormat="1" ht="11.25">
      <c r="B259" s="219"/>
      <c r="C259" s="220"/>
      <c r="D259" s="209" t="s">
        <v>236</v>
      </c>
      <c r="E259" s="221" t="s">
        <v>1</v>
      </c>
      <c r="F259" s="222" t="s">
        <v>2748</v>
      </c>
      <c r="G259" s="220"/>
      <c r="H259" s="221" t="s">
        <v>1</v>
      </c>
      <c r="I259" s="223"/>
      <c r="J259" s="220"/>
      <c r="K259" s="220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236</v>
      </c>
      <c r="AU259" s="228" t="s">
        <v>88</v>
      </c>
      <c r="AV259" s="14" t="s">
        <v>85</v>
      </c>
      <c r="AW259" s="14" t="s">
        <v>32</v>
      </c>
      <c r="AX259" s="14" t="s">
        <v>77</v>
      </c>
      <c r="AY259" s="228" t="s">
        <v>227</v>
      </c>
    </row>
    <row r="260" spans="2:51" s="13" customFormat="1" ht="11.25">
      <c r="B260" s="207"/>
      <c r="C260" s="208"/>
      <c r="D260" s="209" t="s">
        <v>236</v>
      </c>
      <c r="E260" s="210" t="s">
        <v>1</v>
      </c>
      <c r="F260" s="211" t="s">
        <v>2749</v>
      </c>
      <c r="G260" s="208"/>
      <c r="H260" s="212">
        <v>1.0369999999999999</v>
      </c>
      <c r="I260" s="213"/>
      <c r="J260" s="208"/>
      <c r="K260" s="208"/>
      <c r="L260" s="214"/>
      <c r="M260" s="215"/>
      <c r="N260" s="216"/>
      <c r="O260" s="216"/>
      <c r="P260" s="216"/>
      <c r="Q260" s="216"/>
      <c r="R260" s="216"/>
      <c r="S260" s="216"/>
      <c r="T260" s="217"/>
      <c r="AT260" s="218" t="s">
        <v>236</v>
      </c>
      <c r="AU260" s="218" t="s">
        <v>88</v>
      </c>
      <c r="AV260" s="13" t="s">
        <v>88</v>
      </c>
      <c r="AW260" s="13" t="s">
        <v>32</v>
      </c>
      <c r="AX260" s="13" t="s">
        <v>77</v>
      </c>
      <c r="AY260" s="218" t="s">
        <v>227</v>
      </c>
    </row>
    <row r="261" spans="2:51" s="13" customFormat="1" ht="11.25">
      <c r="B261" s="207"/>
      <c r="C261" s="208"/>
      <c r="D261" s="209" t="s">
        <v>236</v>
      </c>
      <c r="E261" s="210" t="s">
        <v>1</v>
      </c>
      <c r="F261" s="211" t="s">
        <v>2750</v>
      </c>
      <c r="G261" s="208"/>
      <c r="H261" s="212">
        <v>8.2129999999999992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2:51" s="14" customFormat="1" ht="11.25">
      <c r="B262" s="219"/>
      <c r="C262" s="220"/>
      <c r="D262" s="209" t="s">
        <v>236</v>
      </c>
      <c r="E262" s="221" t="s">
        <v>1</v>
      </c>
      <c r="F262" s="222" t="s">
        <v>2751</v>
      </c>
      <c r="G262" s="220"/>
      <c r="H262" s="221" t="s">
        <v>1</v>
      </c>
      <c r="I262" s="223"/>
      <c r="J262" s="220"/>
      <c r="K262" s="220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236</v>
      </c>
      <c r="AU262" s="228" t="s">
        <v>88</v>
      </c>
      <c r="AV262" s="14" t="s">
        <v>85</v>
      </c>
      <c r="AW262" s="14" t="s">
        <v>32</v>
      </c>
      <c r="AX262" s="14" t="s">
        <v>77</v>
      </c>
      <c r="AY262" s="228" t="s">
        <v>227</v>
      </c>
    </row>
    <row r="263" spans="2:51" s="13" customFormat="1" ht="11.25">
      <c r="B263" s="207"/>
      <c r="C263" s="208"/>
      <c r="D263" s="209" t="s">
        <v>236</v>
      </c>
      <c r="E263" s="210" t="s">
        <v>1</v>
      </c>
      <c r="F263" s="211" t="s">
        <v>2752</v>
      </c>
      <c r="G263" s="208"/>
      <c r="H263" s="212">
        <v>10.234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2:51" s="14" customFormat="1" ht="11.25">
      <c r="B264" s="219"/>
      <c r="C264" s="220"/>
      <c r="D264" s="209" t="s">
        <v>236</v>
      </c>
      <c r="E264" s="221" t="s">
        <v>1</v>
      </c>
      <c r="F264" s="222" t="s">
        <v>2753</v>
      </c>
      <c r="G264" s="220"/>
      <c r="H264" s="221" t="s">
        <v>1</v>
      </c>
      <c r="I264" s="223"/>
      <c r="J264" s="220"/>
      <c r="K264" s="220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236</v>
      </c>
      <c r="AU264" s="228" t="s">
        <v>88</v>
      </c>
      <c r="AV264" s="14" t="s">
        <v>85</v>
      </c>
      <c r="AW264" s="14" t="s">
        <v>32</v>
      </c>
      <c r="AX264" s="14" t="s">
        <v>77</v>
      </c>
      <c r="AY264" s="228" t="s">
        <v>227</v>
      </c>
    </row>
    <row r="265" spans="2:51" s="13" customFormat="1" ht="11.25">
      <c r="B265" s="207"/>
      <c r="C265" s="208"/>
      <c r="D265" s="209" t="s">
        <v>236</v>
      </c>
      <c r="E265" s="210" t="s">
        <v>1</v>
      </c>
      <c r="F265" s="211" t="s">
        <v>2754</v>
      </c>
      <c r="G265" s="208"/>
      <c r="H265" s="212">
        <v>7.1829999999999998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2:51" s="13" customFormat="1" ht="11.25">
      <c r="B266" s="207"/>
      <c r="C266" s="208"/>
      <c r="D266" s="209" t="s">
        <v>236</v>
      </c>
      <c r="E266" s="210" t="s">
        <v>1</v>
      </c>
      <c r="F266" s="211" t="s">
        <v>2755</v>
      </c>
      <c r="G266" s="208"/>
      <c r="H266" s="212">
        <v>3.6720000000000002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2:51" s="14" customFormat="1" ht="11.25">
      <c r="B267" s="219"/>
      <c r="C267" s="220"/>
      <c r="D267" s="209" t="s">
        <v>236</v>
      </c>
      <c r="E267" s="221" t="s">
        <v>1</v>
      </c>
      <c r="F267" s="222" t="s">
        <v>2756</v>
      </c>
      <c r="G267" s="220"/>
      <c r="H267" s="221" t="s">
        <v>1</v>
      </c>
      <c r="I267" s="223"/>
      <c r="J267" s="220"/>
      <c r="K267" s="220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236</v>
      </c>
      <c r="AU267" s="228" t="s">
        <v>88</v>
      </c>
      <c r="AV267" s="14" t="s">
        <v>85</v>
      </c>
      <c r="AW267" s="14" t="s">
        <v>32</v>
      </c>
      <c r="AX267" s="14" t="s">
        <v>77</v>
      </c>
      <c r="AY267" s="228" t="s">
        <v>227</v>
      </c>
    </row>
    <row r="268" spans="2:51" s="13" customFormat="1" ht="11.25">
      <c r="B268" s="207"/>
      <c r="C268" s="208"/>
      <c r="D268" s="209" t="s">
        <v>236</v>
      </c>
      <c r="E268" s="210" t="s">
        <v>1</v>
      </c>
      <c r="F268" s="211" t="s">
        <v>2757</v>
      </c>
      <c r="G268" s="208"/>
      <c r="H268" s="212">
        <v>7.1689999999999996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77</v>
      </c>
      <c r="AY268" s="218" t="s">
        <v>227</v>
      </c>
    </row>
    <row r="269" spans="2:51" s="13" customFormat="1" ht="11.25">
      <c r="B269" s="207"/>
      <c r="C269" s="208"/>
      <c r="D269" s="209" t="s">
        <v>236</v>
      </c>
      <c r="E269" s="210" t="s">
        <v>1</v>
      </c>
      <c r="F269" s="211" t="s">
        <v>2758</v>
      </c>
      <c r="G269" s="208"/>
      <c r="H269" s="212">
        <v>3.78</v>
      </c>
      <c r="I269" s="213"/>
      <c r="J269" s="208"/>
      <c r="K269" s="208"/>
      <c r="L269" s="214"/>
      <c r="M269" s="215"/>
      <c r="N269" s="216"/>
      <c r="O269" s="216"/>
      <c r="P269" s="216"/>
      <c r="Q269" s="216"/>
      <c r="R269" s="216"/>
      <c r="S269" s="216"/>
      <c r="T269" s="217"/>
      <c r="AT269" s="218" t="s">
        <v>236</v>
      </c>
      <c r="AU269" s="218" t="s">
        <v>88</v>
      </c>
      <c r="AV269" s="13" t="s">
        <v>88</v>
      </c>
      <c r="AW269" s="13" t="s">
        <v>32</v>
      </c>
      <c r="AX269" s="13" t="s">
        <v>77</v>
      </c>
      <c r="AY269" s="218" t="s">
        <v>227</v>
      </c>
    </row>
    <row r="270" spans="2:51" s="14" customFormat="1" ht="11.25">
      <c r="B270" s="219"/>
      <c r="C270" s="220"/>
      <c r="D270" s="209" t="s">
        <v>236</v>
      </c>
      <c r="E270" s="221" t="s">
        <v>1</v>
      </c>
      <c r="F270" s="222" t="s">
        <v>2759</v>
      </c>
      <c r="G270" s="220"/>
      <c r="H270" s="221" t="s">
        <v>1</v>
      </c>
      <c r="I270" s="223"/>
      <c r="J270" s="220"/>
      <c r="K270" s="220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236</v>
      </c>
      <c r="AU270" s="228" t="s">
        <v>88</v>
      </c>
      <c r="AV270" s="14" t="s">
        <v>85</v>
      </c>
      <c r="AW270" s="14" t="s">
        <v>32</v>
      </c>
      <c r="AX270" s="14" t="s">
        <v>77</v>
      </c>
      <c r="AY270" s="228" t="s">
        <v>227</v>
      </c>
    </row>
    <row r="271" spans="2:51" s="13" customFormat="1" ht="11.25">
      <c r="B271" s="207"/>
      <c r="C271" s="208"/>
      <c r="D271" s="209" t="s">
        <v>236</v>
      </c>
      <c r="E271" s="210" t="s">
        <v>1</v>
      </c>
      <c r="F271" s="211" t="s">
        <v>2760</v>
      </c>
      <c r="G271" s="208"/>
      <c r="H271" s="212">
        <v>7.1280000000000001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77</v>
      </c>
      <c r="AY271" s="218" t="s">
        <v>227</v>
      </c>
    </row>
    <row r="272" spans="2:51" s="13" customFormat="1" ht="11.25">
      <c r="B272" s="207"/>
      <c r="C272" s="208"/>
      <c r="D272" s="209" t="s">
        <v>236</v>
      </c>
      <c r="E272" s="210" t="s">
        <v>1</v>
      </c>
      <c r="F272" s="211" t="s">
        <v>2761</v>
      </c>
      <c r="G272" s="208"/>
      <c r="H272" s="212">
        <v>3.488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77</v>
      </c>
      <c r="AY272" s="218" t="s">
        <v>227</v>
      </c>
    </row>
    <row r="273" spans="2:51" s="14" customFormat="1" ht="11.25">
      <c r="B273" s="219"/>
      <c r="C273" s="220"/>
      <c r="D273" s="209" t="s">
        <v>236</v>
      </c>
      <c r="E273" s="221" t="s">
        <v>1</v>
      </c>
      <c r="F273" s="222" t="s">
        <v>2762</v>
      </c>
      <c r="G273" s="220"/>
      <c r="H273" s="221" t="s">
        <v>1</v>
      </c>
      <c r="I273" s="223"/>
      <c r="J273" s="220"/>
      <c r="K273" s="220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236</v>
      </c>
      <c r="AU273" s="228" t="s">
        <v>88</v>
      </c>
      <c r="AV273" s="14" t="s">
        <v>85</v>
      </c>
      <c r="AW273" s="14" t="s">
        <v>32</v>
      </c>
      <c r="AX273" s="14" t="s">
        <v>77</v>
      </c>
      <c r="AY273" s="228" t="s">
        <v>227</v>
      </c>
    </row>
    <row r="274" spans="2:51" s="13" customFormat="1" ht="11.25">
      <c r="B274" s="207"/>
      <c r="C274" s="208"/>
      <c r="D274" s="209" t="s">
        <v>236</v>
      </c>
      <c r="E274" s="210" t="s">
        <v>1</v>
      </c>
      <c r="F274" s="211" t="s">
        <v>2763</v>
      </c>
      <c r="G274" s="208"/>
      <c r="H274" s="212">
        <v>6.476</v>
      </c>
      <c r="I274" s="213"/>
      <c r="J274" s="208"/>
      <c r="K274" s="208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236</v>
      </c>
      <c r="AU274" s="218" t="s">
        <v>88</v>
      </c>
      <c r="AV274" s="13" t="s">
        <v>88</v>
      </c>
      <c r="AW274" s="13" t="s">
        <v>32</v>
      </c>
      <c r="AX274" s="13" t="s">
        <v>77</v>
      </c>
      <c r="AY274" s="218" t="s">
        <v>227</v>
      </c>
    </row>
    <row r="275" spans="2:51" s="13" customFormat="1" ht="11.25">
      <c r="B275" s="207"/>
      <c r="C275" s="208"/>
      <c r="D275" s="209" t="s">
        <v>236</v>
      </c>
      <c r="E275" s="210" t="s">
        <v>1</v>
      </c>
      <c r="F275" s="211" t="s">
        <v>2764</v>
      </c>
      <c r="G275" s="208"/>
      <c r="H275" s="212">
        <v>4.4370000000000003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77</v>
      </c>
      <c r="AY275" s="218" t="s">
        <v>227</v>
      </c>
    </row>
    <row r="276" spans="2:51" s="14" customFormat="1" ht="11.25">
      <c r="B276" s="219"/>
      <c r="C276" s="220"/>
      <c r="D276" s="209" t="s">
        <v>236</v>
      </c>
      <c r="E276" s="221" t="s">
        <v>1</v>
      </c>
      <c r="F276" s="222" t="s">
        <v>2765</v>
      </c>
      <c r="G276" s="220"/>
      <c r="H276" s="221" t="s">
        <v>1</v>
      </c>
      <c r="I276" s="223"/>
      <c r="J276" s="220"/>
      <c r="K276" s="220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236</v>
      </c>
      <c r="AU276" s="228" t="s">
        <v>88</v>
      </c>
      <c r="AV276" s="14" t="s">
        <v>85</v>
      </c>
      <c r="AW276" s="14" t="s">
        <v>32</v>
      </c>
      <c r="AX276" s="14" t="s">
        <v>77</v>
      </c>
      <c r="AY276" s="228" t="s">
        <v>227</v>
      </c>
    </row>
    <row r="277" spans="2:51" s="13" customFormat="1" ht="11.25">
      <c r="B277" s="207"/>
      <c r="C277" s="208"/>
      <c r="D277" s="209" t="s">
        <v>236</v>
      </c>
      <c r="E277" s="210" t="s">
        <v>1</v>
      </c>
      <c r="F277" s="211" t="s">
        <v>2766</v>
      </c>
      <c r="G277" s="208"/>
      <c r="H277" s="212">
        <v>5.968</v>
      </c>
      <c r="I277" s="213"/>
      <c r="J277" s="208"/>
      <c r="K277" s="208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236</v>
      </c>
      <c r="AU277" s="218" t="s">
        <v>88</v>
      </c>
      <c r="AV277" s="13" t="s">
        <v>88</v>
      </c>
      <c r="AW277" s="13" t="s">
        <v>32</v>
      </c>
      <c r="AX277" s="13" t="s">
        <v>77</v>
      </c>
      <c r="AY277" s="218" t="s">
        <v>227</v>
      </c>
    </row>
    <row r="278" spans="2:51" s="13" customFormat="1" ht="11.25">
      <c r="B278" s="207"/>
      <c r="C278" s="208"/>
      <c r="D278" s="209" t="s">
        <v>236</v>
      </c>
      <c r="E278" s="210" t="s">
        <v>1</v>
      </c>
      <c r="F278" s="211" t="s">
        <v>2767</v>
      </c>
      <c r="G278" s="208"/>
      <c r="H278" s="212">
        <v>4.9450000000000003</v>
      </c>
      <c r="I278" s="213"/>
      <c r="J278" s="208"/>
      <c r="K278" s="208"/>
      <c r="L278" s="214"/>
      <c r="M278" s="215"/>
      <c r="N278" s="216"/>
      <c r="O278" s="216"/>
      <c r="P278" s="216"/>
      <c r="Q278" s="216"/>
      <c r="R278" s="216"/>
      <c r="S278" s="216"/>
      <c r="T278" s="217"/>
      <c r="AT278" s="218" t="s">
        <v>236</v>
      </c>
      <c r="AU278" s="218" t="s">
        <v>88</v>
      </c>
      <c r="AV278" s="13" t="s">
        <v>88</v>
      </c>
      <c r="AW278" s="13" t="s">
        <v>32</v>
      </c>
      <c r="AX278" s="13" t="s">
        <v>77</v>
      </c>
      <c r="AY278" s="218" t="s">
        <v>227</v>
      </c>
    </row>
    <row r="279" spans="2:51" s="14" customFormat="1" ht="11.25">
      <c r="B279" s="219"/>
      <c r="C279" s="220"/>
      <c r="D279" s="209" t="s">
        <v>236</v>
      </c>
      <c r="E279" s="221" t="s">
        <v>1</v>
      </c>
      <c r="F279" s="222" t="s">
        <v>2768</v>
      </c>
      <c r="G279" s="220"/>
      <c r="H279" s="221" t="s">
        <v>1</v>
      </c>
      <c r="I279" s="223"/>
      <c r="J279" s="220"/>
      <c r="K279" s="220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236</v>
      </c>
      <c r="AU279" s="228" t="s">
        <v>88</v>
      </c>
      <c r="AV279" s="14" t="s">
        <v>85</v>
      </c>
      <c r="AW279" s="14" t="s">
        <v>32</v>
      </c>
      <c r="AX279" s="14" t="s">
        <v>77</v>
      </c>
      <c r="AY279" s="228" t="s">
        <v>227</v>
      </c>
    </row>
    <row r="280" spans="2:51" s="13" customFormat="1" ht="11.25">
      <c r="B280" s="207"/>
      <c r="C280" s="208"/>
      <c r="D280" s="209" t="s">
        <v>236</v>
      </c>
      <c r="E280" s="210" t="s">
        <v>1</v>
      </c>
      <c r="F280" s="211" t="s">
        <v>2769</v>
      </c>
      <c r="G280" s="208"/>
      <c r="H280" s="212">
        <v>5.94</v>
      </c>
      <c r="I280" s="213"/>
      <c r="J280" s="208"/>
      <c r="K280" s="208"/>
      <c r="L280" s="214"/>
      <c r="M280" s="215"/>
      <c r="N280" s="216"/>
      <c r="O280" s="216"/>
      <c r="P280" s="216"/>
      <c r="Q280" s="216"/>
      <c r="R280" s="216"/>
      <c r="S280" s="216"/>
      <c r="T280" s="217"/>
      <c r="AT280" s="218" t="s">
        <v>236</v>
      </c>
      <c r="AU280" s="218" t="s">
        <v>88</v>
      </c>
      <c r="AV280" s="13" t="s">
        <v>88</v>
      </c>
      <c r="AW280" s="13" t="s">
        <v>32</v>
      </c>
      <c r="AX280" s="13" t="s">
        <v>77</v>
      </c>
      <c r="AY280" s="218" t="s">
        <v>227</v>
      </c>
    </row>
    <row r="281" spans="2:51" s="13" customFormat="1" ht="11.25">
      <c r="B281" s="207"/>
      <c r="C281" s="208"/>
      <c r="D281" s="209" t="s">
        <v>236</v>
      </c>
      <c r="E281" s="210" t="s">
        <v>1</v>
      </c>
      <c r="F281" s="211" t="s">
        <v>2770</v>
      </c>
      <c r="G281" s="208"/>
      <c r="H281" s="212">
        <v>2.6819999999999999</v>
      </c>
      <c r="I281" s="213"/>
      <c r="J281" s="208"/>
      <c r="K281" s="208"/>
      <c r="L281" s="214"/>
      <c r="M281" s="215"/>
      <c r="N281" s="216"/>
      <c r="O281" s="216"/>
      <c r="P281" s="216"/>
      <c r="Q281" s="216"/>
      <c r="R281" s="216"/>
      <c r="S281" s="216"/>
      <c r="T281" s="217"/>
      <c r="AT281" s="218" t="s">
        <v>236</v>
      </c>
      <c r="AU281" s="218" t="s">
        <v>88</v>
      </c>
      <c r="AV281" s="13" t="s">
        <v>88</v>
      </c>
      <c r="AW281" s="13" t="s">
        <v>32</v>
      </c>
      <c r="AX281" s="13" t="s">
        <v>77</v>
      </c>
      <c r="AY281" s="218" t="s">
        <v>227</v>
      </c>
    </row>
    <row r="282" spans="2:51" s="14" customFormat="1" ht="11.25">
      <c r="B282" s="219"/>
      <c r="C282" s="220"/>
      <c r="D282" s="209" t="s">
        <v>236</v>
      </c>
      <c r="E282" s="221" t="s">
        <v>1</v>
      </c>
      <c r="F282" s="222" t="s">
        <v>2771</v>
      </c>
      <c r="G282" s="220"/>
      <c r="H282" s="221" t="s">
        <v>1</v>
      </c>
      <c r="I282" s="223"/>
      <c r="J282" s="220"/>
      <c r="K282" s="220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236</v>
      </c>
      <c r="AU282" s="228" t="s">
        <v>88</v>
      </c>
      <c r="AV282" s="14" t="s">
        <v>85</v>
      </c>
      <c r="AW282" s="14" t="s">
        <v>32</v>
      </c>
      <c r="AX282" s="14" t="s">
        <v>77</v>
      </c>
      <c r="AY282" s="228" t="s">
        <v>227</v>
      </c>
    </row>
    <row r="283" spans="2:51" s="13" customFormat="1" ht="11.25">
      <c r="B283" s="207"/>
      <c r="C283" s="208"/>
      <c r="D283" s="209" t="s">
        <v>236</v>
      </c>
      <c r="E283" s="210" t="s">
        <v>1</v>
      </c>
      <c r="F283" s="211" t="s">
        <v>2772</v>
      </c>
      <c r="G283" s="208"/>
      <c r="H283" s="212">
        <v>5.7290000000000001</v>
      </c>
      <c r="I283" s="213"/>
      <c r="J283" s="208"/>
      <c r="K283" s="208"/>
      <c r="L283" s="214"/>
      <c r="M283" s="215"/>
      <c r="N283" s="216"/>
      <c r="O283" s="216"/>
      <c r="P283" s="216"/>
      <c r="Q283" s="216"/>
      <c r="R283" s="216"/>
      <c r="S283" s="216"/>
      <c r="T283" s="217"/>
      <c r="AT283" s="218" t="s">
        <v>236</v>
      </c>
      <c r="AU283" s="218" t="s">
        <v>88</v>
      </c>
      <c r="AV283" s="13" t="s">
        <v>88</v>
      </c>
      <c r="AW283" s="13" t="s">
        <v>32</v>
      </c>
      <c r="AX283" s="13" t="s">
        <v>77</v>
      </c>
      <c r="AY283" s="218" t="s">
        <v>227</v>
      </c>
    </row>
    <row r="284" spans="2:51" s="13" customFormat="1" ht="11.25">
      <c r="B284" s="207"/>
      <c r="C284" s="208"/>
      <c r="D284" s="209" t="s">
        <v>236</v>
      </c>
      <c r="E284" s="210" t="s">
        <v>1</v>
      </c>
      <c r="F284" s="211" t="s">
        <v>2773</v>
      </c>
      <c r="G284" s="208"/>
      <c r="H284" s="212">
        <v>3.1190000000000002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77</v>
      </c>
      <c r="AY284" s="218" t="s">
        <v>227</v>
      </c>
    </row>
    <row r="285" spans="2:51" s="14" customFormat="1" ht="11.25">
      <c r="B285" s="219"/>
      <c r="C285" s="220"/>
      <c r="D285" s="209" t="s">
        <v>236</v>
      </c>
      <c r="E285" s="221" t="s">
        <v>1</v>
      </c>
      <c r="F285" s="222" t="s">
        <v>2774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2:51" s="13" customFormat="1" ht="11.25">
      <c r="B286" s="207"/>
      <c r="C286" s="208"/>
      <c r="D286" s="209" t="s">
        <v>236</v>
      </c>
      <c r="E286" s="210" t="s">
        <v>1</v>
      </c>
      <c r="F286" s="211" t="s">
        <v>2775</v>
      </c>
      <c r="G286" s="208"/>
      <c r="H286" s="212">
        <v>5.3869999999999996</v>
      </c>
      <c r="I286" s="213"/>
      <c r="J286" s="208"/>
      <c r="K286" s="208"/>
      <c r="L286" s="214"/>
      <c r="M286" s="215"/>
      <c r="N286" s="216"/>
      <c r="O286" s="216"/>
      <c r="P286" s="216"/>
      <c r="Q286" s="216"/>
      <c r="R286" s="216"/>
      <c r="S286" s="216"/>
      <c r="T286" s="217"/>
      <c r="AT286" s="218" t="s">
        <v>236</v>
      </c>
      <c r="AU286" s="218" t="s">
        <v>88</v>
      </c>
      <c r="AV286" s="13" t="s">
        <v>88</v>
      </c>
      <c r="AW286" s="13" t="s">
        <v>32</v>
      </c>
      <c r="AX286" s="13" t="s">
        <v>77</v>
      </c>
      <c r="AY286" s="218" t="s">
        <v>227</v>
      </c>
    </row>
    <row r="287" spans="2:51" s="13" customFormat="1" ht="11.25">
      <c r="B287" s="207"/>
      <c r="C287" s="208"/>
      <c r="D287" s="209" t="s">
        <v>236</v>
      </c>
      <c r="E287" s="210" t="s">
        <v>1</v>
      </c>
      <c r="F287" s="211" t="s">
        <v>2776</v>
      </c>
      <c r="G287" s="208"/>
      <c r="H287" s="212">
        <v>3.96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2:51" s="14" customFormat="1" ht="11.25">
      <c r="B288" s="219"/>
      <c r="C288" s="220"/>
      <c r="D288" s="209" t="s">
        <v>236</v>
      </c>
      <c r="E288" s="221" t="s">
        <v>1</v>
      </c>
      <c r="F288" s="222" t="s">
        <v>2777</v>
      </c>
      <c r="G288" s="220"/>
      <c r="H288" s="221" t="s">
        <v>1</v>
      </c>
      <c r="I288" s="223"/>
      <c r="J288" s="220"/>
      <c r="K288" s="220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236</v>
      </c>
      <c r="AU288" s="228" t="s">
        <v>88</v>
      </c>
      <c r="AV288" s="14" t="s">
        <v>85</v>
      </c>
      <c r="AW288" s="14" t="s">
        <v>32</v>
      </c>
      <c r="AX288" s="14" t="s">
        <v>77</v>
      </c>
      <c r="AY288" s="228" t="s">
        <v>227</v>
      </c>
    </row>
    <row r="289" spans="2:51" s="13" customFormat="1" ht="11.25">
      <c r="B289" s="207"/>
      <c r="C289" s="208"/>
      <c r="D289" s="209" t="s">
        <v>236</v>
      </c>
      <c r="E289" s="210" t="s">
        <v>1</v>
      </c>
      <c r="F289" s="211" t="s">
        <v>2778</v>
      </c>
      <c r="G289" s="208"/>
      <c r="H289" s="212">
        <v>1.6519999999999999</v>
      </c>
      <c r="I289" s="213"/>
      <c r="J289" s="208"/>
      <c r="K289" s="208"/>
      <c r="L289" s="214"/>
      <c r="M289" s="215"/>
      <c r="N289" s="216"/>
      <c r="O289" s="216"/>
      <c r="P289" s="216"/>
      <c r="Q289" s="216"/>
      <c r="R289" s="216"/>
      <c r="S289" s="216"/>
      <c r="T289" s="217"/>
      <c r="AT289" s="218" t="s">
        <v>236</v>
      </c>
      <c r="AU289" s="218" t="s">
        <v>88</v>
      </c>
      <c r="AV289" s="13" t="s">
        <v>88</v>
      </c>
      <c r="AW289" s="13" t="s">
        <v>32</v>
      </c>
      <c r="AX289" s="13" t="s">
        <v>77</v>
      </c>
      <c r="AY289" s="218" t="s">
        <v>227</v>
      </c>
    </row>
    <row r="290" spans="2:51" s="13" customFormat="1" ht="11.25">
      <c r="B290" s="207"/>
      <c r="C290" s="208"/>
      <c r="D290" s="209" t="s">
        <v>236</v>
      </c>
      <c r="E290" s="210" t="s">
        <v>1</v>
      </c>
      <c r="F290" s="211" t="s">
        <v>2779</v>
      </c>
      <c r="G290" s="208"/>
      <c r="H290" s="212">
        <v>2.7679999999999998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77</v>
      </c>
      <c r="AY290" s="218" t="s">
        <v>227</v>
      </c>
    </row>
    <row r="291" spans="2:51" s="13" customFormat="1" ht="11.25">
      <c r="B291" s="207"/>
      <c r="C291" s="208"/>
      <c r="D291" s="209" t="s">
        <v>236</v>
      </c>
      <c r="E291" s="210" t="s">
        <v>1</v>
      </c>
      <c r="F291" s="211" t="s">
        <v>2780</v>
      </c>
      <c r="G291" s="208"/>
      <c r="H291" s="212">
        <v>6.71</v>
      </c>
      <c r="I291" s="213"/>
      <c r="J291" s="208"/>
      <c r="K291" s="208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236</v>
      </c>
      <c r="AU291" s="218" t="s">
        <v>88</v>
      </c>
      <c r="AV291" s="13" t="s">
        <v>88</v>
      </c>
      <c r="AW291" s="13" t="s">
        <v>32</v>
      </c>
      <c r="AX291" s="13" t="s">
        <v>77</v>
      </c>
      <c r="AY291" s="218" t="s">
        <v>227</v>
      </c>
    </row>
    <row r="292" spans="2:51" s="13" customFormat="1" ht="11.25">
      <c r="B292" s="207"/>
      <c r="C292" s="208"/>
      <c r="D292" s="209" t="s">
        <v>236</v>
      </c>
      <c r="E292" s="210" t="s">
        <v>1</v>
      </c>
      <c r="F292" s="211" t="s">
        <v>2781</v>
      </c>
      <c r="G292" s="208"/>
      <c r="H292" s="212">
        <v>4.4420000000000002</v>
      </c>
      <c r="I292" s="213"/>
      <c r="J292" s="208"/>
      <c r="K292" s="208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236</v>
      </c>
      <c r="AU292" s="218" t="s">
        <v>88</v>
      </c>
      <c r="AV292" s="13" t="s">
        <v>88</v>
      </c>
      <c r="AW292" s="13" t="s">
        <v>32</v>
      </c>
      <c r="AX292" s="13" t="s">
        <v>77</v>
      </c>
      <c r="AY292" s="218" t="s">
        <v>227</v>
      </c>
    </row>
    <row r="293" spans="2:51" s="13" customFormat="1" ht="11.25">
      <c r="B293" s="207"/>
      <c r="C293" s="208"/>
      <c r="D293" s="209" t="s">
        <v>236</v>
      </c>
      <c r="E293" s="210" t="s">
        <v>1</v>
      </c>
      <c r="F293" s="211" t="s">
        <v>2782</v>
      </c>
      <c r="G293" s="208"/>
      <c r="H293" s="212">
        <v>12.454000000000001</v>
      </c>
      <c r="I293" s="213"/>
      <c r="J293" s="208"/>
      <c r="K293" s="208"/>
      <c r="L293" s="214"/>
      <c r="M293" s="215"/>
      <c r="N293" s="216"/>
      <c r="O293" s="216"/>
      <c r="P293" s="216"/>
      <c r="Q293" s="216"/>
      <c r="R293" s="216"/>
      <c r="S293" s="216"/>
      <c r="T293" s="217"/>
      <c r="AT293" s="218" t="s">
        <v>236</v>
      </c>
      <c r="AU293" s="218" t="s">
        <v>88</v>
      </c>
      <c r="AV293" s="13" t="s">
        <v>88</v>
      </c>
      <c r="AW293" s="13" t="s">
        <v>32</v>
      </c>
      <c r="AX293" s="13" t="s">
        <v>77</v>
      </c>
      <c r="AY293" s="218" t="s">
        <v>227</v>
      </c>
    </row>
    <row r="294" spans="2:51" s="14" customFormat="1" ht="11.25">
      <c r="B294" s="219"/>
      <c r="C294" s="220"/>
      <c r="D294" s="209" t="s">
        <v>236</v>
      </c>
      <c r="E294" s="221" t="s">
        <v>1</v>
      </c>
      <c r="F294" s="222" t="s">
        <v>2783</v>
      </c>
      <c r="G294" s="220"/>
      <c r="H294" s="221" t="s">
        <v>1</v>
      </c>
      <c r="I294" s="223"/>
      <c r="J294" s="220"/>
      <c r="K294" s="220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236</v>
      </c>
      <c r="AU294" s="228" t="s">
        <v>88</v>
      </c>
      <c r="AV294" s="14" t="s">
        <v>85</v>
      </c>
      <c r="AW294" s="14" t="s">
        <v>32</v>
      </c>
      <c r="AX294" s="14" t="s">
        <v>77</v>
      </c>
      <c r="AY294" s="228" t="s">
        <v>227</v>
      </c>
    </row>
    <row r="295" spans="2:51" s="13" customFormat="1" ht="11.25">
      <c r="B295" s="207"/>
      <c r="C295" s="208"/>
      <c r="D295" s="209" t="s">
        <v>236</v>
      </c>
      <c r="E295" s="210" t="s">
        <v>1</v>
      </c>
      <c r="F295" s="211" t="s">
        <v>2784</v>
      </c>
      <c r="G295" s="208"/>
      <c r="H295" s="212">
        <v>1.43</v>
      </c>
      <c r="I295" s="213"/>
      <c r="J295" s="208"/>
      <c r="K295" s="208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236</v>
      </c>
      <c r="AU295" s="218" t="s">
        <v>88</v>
      </c>
      <c r="AV295" s="13" t="s">
        <v>88</v>
      </c>
      <c r="AW295" s="13" t="s">
        <v>32</v>
      </c>
      <c r="AX295" s="13" t="s">
        <v>77</v>
      </c>
      <c r="AY295" s="218" t="s">
        <v>227</v>
      </c>
    </row>
    <row r="296" spans="2:51" s="13" customFormat="1" ht="11.25">
      <c r="B296" s="207"/>
      <c r="C296" s="208"/>
      <c r="D296" s="209" t="s">
        <v>236</v>
      </c>
      <c r="E296" s="210" t="s">
        <v>1</v>
      </c>
      <c r="F296" s="211" t="s">
        <v>2785</v>
      </c>
      <c r="G296" s="208"/>
      <c r="H296" s="212">
        <v>2.39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77</v>
      </c>
      <c r="AY296" s="218" t="s">
        <v>227</v>
      </c>
    </row>
    <row r="297" spans="2:51" s="14" customFormat="1" ht="11.25">
      <c r="B297" s="219"/>
      <c r="C297" s="220"/>
      <c r="D297" s="209" t="s">
        <v>236</v>
      </c>
      <c r="E297" s="221" t="s">
        <v>1</v>
      </c>
      <c r="F297" s="222" t="s">
        <v>2786</v>
      </c>
      <c r="G297" s="220"/>
      <c r="H297" s="221" t="s">
        <v>1</v>
      </c>
      <c r="I297" s="223"/>
      <c r="J297" s="220"/>
      <c r="K297" s="220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236</v>
      </c>
      <c r="AU297" s="228" t="s">
        <v>88</v>
      </c>
      <c r="AV297" s="14" t="s">
        <v>85</v>
      </c>
      <c r="AW297" s="14" t="s">
        <v>32</v>
      </c>
      <c r="AX297" s="14" t="s">
        <v>77</v>
      </c>
      <c r="AY297" s="228" t="s">
        <v>227</v>
      </c>
    </row>
    <row r="298" spans="2:51" s="13" customFormat="1" ht="11.25">
      <c r="B298" s="207"/>
      <c r="C298" s="208"/>
      <c r="D298" s="209" t="s">
        <v>236</v>
      </c>
      <c r="E298" s="210" t="s">
        <v>1</v>
      </c>
      <c r="F298" s="211" t="s">
        <v>2787</v>
      </c>
      <c r="G298" s="208"/>
      <c r="H298" s="212">
        <v>3.1230000000000002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2:51" s="13" customFormat="1" ht="11.25">
      <c r="B299" s="207"/>
      <c r="C299" s="208"/>
      <c r="D299" s="209" t="s">
        <v>236</v>
      </c>
      <c r="E299" s="210" t="s">
        <v>1</v>
      </c>
      <c r="F299" s="211" t="s">
        <v>2788</v>
      </c>
      <c r="G299" s="208"/>
      <c r="H299" s="212">
        <v>3.2130000000000001</v>
      </c>
      <c r="I299" s="213"/>
      <c r="J299" s="208"/>
      <c r="K299" s="208"/>
      <c r="L299" s="214"/>
      <c r="M299" s="215"/>
      <c r="N299" s="216"/>
      <c r="O299" s="216"/>
      <c r="P299" s="216"/>
      <c r="Q299" s="216"/>
      <c r="R299" s="216"/>
      <c r="S299" s="216"/>
      <c r="T299" s="217"/>
      <c r="AT299" s="218" t="s">
        <v>236</v>
      </c>
      <c r="AU299" s="218" t="s">
        <v>88</v>
      </c>
      <c r="AV299" s="13" t="s">
        <v>88</v>
      </c>
      <c r="AW299" s="13" t="s">
        <v>32</v>
      </c>
      <c r="AX299" s="13" t="s">
        <v>77</v>
      </c>
      <c r="AY299" s="218" t="s">
        <v>227</v>
      </c>
    </row>
    <row r="300" spans="2:51" s="14" customFormat="1" ht="11.25">
      <c r="B300" s="219"/>
      <c r="C300" s="220"/>
      <c r="D300" s="209" t="s">
        <v>236</v>
      </c>
      <c r="E300" s="221" t="s">
        <v>1</v>
      </c>
      <c r="F300" s="222" t="s">
        <v>2789</v>
      </c>
      <c r="G300" s="220"/>
      <c r="H300" s="221" t="s">
        <v>1</v>
      </c>
      <c r="I300" s="223"/>
      <c r="J300" s="220"/>
      <c r="K300" s="220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236</v>
      </c>
      <c r="AU300" s="228" t="s">
        <v>88</v>
      </c>
      <c r="AV300" s="14" t="s">
        <v>85</v>
      </c>
      <c r="AW300" s="14" t="s">
        <v>32</v>
      </c>
      <c r="AX300" s="14" t="s">
        <v>77</v>
      </c>
      <c r="AY300" s="228" t="s">
        <v>227</v>
      </c>
    </row>
    <row r="301" spans="2:51" s="13" customFormat="1" ht="11.25">
      <c r="B301" s="207"/>
      <c r="C301" s="208"/>
      <c r="D301" s="209" t="s">
        <v>236</v>
      </c>
      <c r="E301" s="210" t="s">
        <v>1</v>
      </c>
      <c r="F301" s="211" t="s">
        <v>2790</v>
      </c>
      <c r="G301" s="208"/>
      <c r="H301" s="212">
        <v>3.024</v>
      </c>
      <c r="I301" s="213"/>
      <c r="J301" s="208"/>
      <c r="K301" s="208"/>
      <c r="L301" s="214"/>
      <c r="M301" s="215"/>
      <c r="N301" s="216"/>
      <c r="O301" s="216"/>
      <c r="P301" s="216"/>
      <c r="Q301" s="216"/>
      <c r="R301" s="216"/>
      <c r="S301" s="216"/>
      <c r="T301" s="217"/>
      <c r="AT301" s="218" t="s">
        <v>236</v>
      </c>
      <c r="AU301" s="218" t="s">
        <v>88</v>
      </c>
      <c r="AV301" s="13" t="s">
        <v>88</v>
      </c>
      <c r="AW301" s="13" t="s">
        <v>32</v>
      </c>
      <c r="AX301" s="13" t="s">
        <v>77</v>
      </c>
      <c r="AY301" s="218" t="s">
        <v>227</v>
      </c>
    </row>
    <row r="302" spans="2:51" s="13" customFormat="1" ht="11.25">
      <c r="B302" s="207"/>
      <c r="C302" s="208"/>
      <c r="D302" s="209" t="s">
        <v>236</v>
      </c>
      <c r="E302" s="210" t="s">
        <v>1</v>
      </c>
      <c r="F302" s="211" t="s">
        <v>2791</v>
      </c>
      <c r="G302" s="208"/>
      <c r="H302" s="212">
        <v>3.0779999999999998</v>
      </c>
      <c r="I302" s="213"/>
      <c r="J302" s="208"/>
      <c r="K302" s="208"/>
      <c r="L302" s="214"/>
      <c r="M302" s="215"/>
      <c r="N302" s="216"/>
      <c r="O302" s="216"/>
      <c r="P302" s="216"/>
      <c r="Q302" s="216"/>
      <c r="R302" s="216"/>
      <c r="S302" s="216"/>
      <c r="T302" s="217"/>
      <c r="AT302" s="218" t="s">
        <v>236</v>
      </c>
      <c r="AU302" s="218" t="s">
        <v>88</v>
      </c>
      <c r="AV302" s="13" t="s">
        <v>88</v>
      </c>
      <c r="AW302" s="13" t="s">
        <v>32</v>
      </c>
      <c r="AX302" s="13" t="s">
        <v>77</v>
      </c>
      <c r="AY302" s="218" t="s">
        <v>227</v>
      </c>
    </row>
    <row r="303" spans="2:51" s="16" customFormat="1" ht="11.25">
      <c r="B303" s="240"/>
      <c r="C303" s="241"/>
      <c r="D303" s="209" t="s">
        <v>236</v>
      </c>
      <c r="E303" s="242" t="s">
        <v>151</v>
      </c>
      <c r="F303" s="243" t="s">
        <v>290</v>
      </c>
      <c r="G303" s="241"/>
      <c r="H303" s="244">
        <v>156.80599999999998</v>
      </c>
      <c r="I303" s="245"/>
      <c r="J303" s="241"/>
      <c r="K303" s="241"/>
      <c r="L303" s="246"/>
      <c r="M303" s="247"/>
      <c r="N303" s="248"/>
      <c r="O303" s="248"/>
      <c r="P303" s="248"/>
      <c r="Q303" s="248"/>
      <c r="R303" s="248"/>
      <c r="S303" s="248"/>
      <c r="T303" s="249"/>
      <c r="AT303" s="250" t="s">
        <v>236</v>
      </c>
      <c r="AU303" s="250" t="s">
        <v>88</v>
      </c>
      <c r="AV303" s="16" t="s">
        <v>245</v>
      </c>
      <c r="AW303" s="16" t="s">
        <v>32</v>
      </c>
      <c r="AX303" s="16" t="s">
        <v>77</v>
      </c>
      <c r="AY303" s="250" t="s">
        <v>227</v>
      </c>
    </row>
    <row r="304" spans="2:51" s="14" customFormat="1" ht="11.25">
      <c r="B304" s="219"/>
      <c r="C304" s="220"/>
      <c r="D304" s="209" t="s">
        <v>236</v>
      </c>
      <c r="E304" s="221" t="s">
        <v>1</v>
      </c>
      <c r="F304" s="222" t="s">
        <v>449</v>
      </c>
      <c r="G304" s="220"/>
      <c r="H304" s="221" t="s">
        <v>1</v>
      </c>
      <c r="I304" s="223"/>
      <c r="J304" s="220"/>
      <c r="K304" s="220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236</v>
      </c>
      <c r="AU304" s="228" t="s">
        <v>88</v>
      </c>
      <c r="AV304" s="14" t="s">
        <v>85</v>
      </c>
      <c r="AW304" s="14" t="s">
        <v>32</v>
      </c>
      <c r="AX304" s="14" t="s">
        <v>77</v>
      </c>
      <c r="AY304" s="228" t="s">
        <v>227</v>
      </c>
    </row>
    <row r="305" spans="1:65" s="13" customFormat="1" ht="11.25">
      <c r="B305" s="207"/>
      <c r="C305" s="208"/>
      <c r="D305" s="209" t="s">
        <v>236</v>
      </c>
      <c r="E305" s="210" t="s">
        <v>1</v>
      </c>
      <c r="F305" s="211" t="s">
        <v>1735</v>
      </c>
      <c r="G305" s="208"/>
      <c r="H305" s="212">
        <v>-9.5129999999999999</v>
      </c>
      <c r="I305" s="213"/>
      <c r="J305" s="208"/>
      <c r="K305" s="208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236</v>
      </c>
      <c r="AU305" s="218" t="s">
        <v>88</v>
      </c>
      <c r="AV305" s="13" t="s">
        <v>88</v>
      </c>
      <c r="AW305" s="13" t="s">
        <v>32</v>
      </c>
      <c r="AX305" s="13" t="s">
        <v>77</v>
      </c>
      <c r="AY305" s="218" t="s">
        <v>227</v>
      </c>
    </row>
    <row r="306" spans="1:65" s="13" customFormat="1" ht="11.25">
      <c r="B306" s="207"/>
      <c r="C306" s="208"/>
      <c r="D306" s="209" t="s">
        <v>236</v>
      </c>
      <c r="E306" s="210" t="s">
        <v>1</v>
      </c>
      <c r="F306" s="211" t="s">
        <v>1736</v>
      </c>
      <c r="G306" s="208"/>
      <c r="H306" s="212">
        <v>-9.5579999999999998</v>
      </c>
      <c r="I306" s="213"/>
      <c r="J306" s="208"/>
      <c r="K306" s="208"/>
      <c r="L306" s="214"/>
      <c r="M306" s="215"/>
      <c r="N306" s="216"/>
      <c r="O306" s="216"/>
      <c r="P306" s="216"/>
      <c r="Q306" s="216"/>
      <c r="R306" s="216"/>
      <c r="S306" s="216"/>
      <c r="T306" s="217"/>
      <c r="AT306" s="218" t="s">
        <v>236</v>
      </c>
      <c r="AU306" s="218" t="s">
        <v>88</v>
      </c>
      <c r="AV306" s="13" t="s">
        <v>88</v>
      </c>
      <c r="AW306" s="13" t="s">
        <v>32</v>
      </c>
      <c r="AX306" s="13" t="s">
        <v>77</v>
      </c>
      <c r="AY306" s="218" t="s">
        <v>227</v>
      </c>
    </row>
    <row r="307" spans="1:65" s="13" customFormat="1" ht="11.25">
      <c r="B307" s="207"/>
      <c r="C307" s="208"/>
      <c r="D307" s="209" t="s">
        <v>236</v>
      </c>
      <c r="E307" s="210" t="s">
        <v>1</v>
      </c>
      <c r="F307" s="211" t="s">
        <v>452</v>
      </c>
      <c r="G307" s="208"/>
      <c r="H307" s="212">
        <v>-3.9689999999999999</v>
      </c>
      <c r="I307" s="213"/>
      <c r="J307" s="208"/>
      <c r="K307" s="208"/>
      <c r="L307" s="214"/>
      <c r="M307" s="215"/>
      <c r="N307" s="216"/>
      <c r="O307" s="216"/>
      <c r="P307" s="216"/>
      <c r="Q307" s="216"/>
      <c r="R307" s="216"/>
      <c r="S307" s="216"/>
      <c r="T307" s="217"/>
      <c r="AT307" s="218" t="s">
        <v>236</v>
      </c>
      <c r="AU307" s="218" t="s">
        <v>88</v>
      </c>
      <c r="AV307" s="13" t="s">
        <v>88</v>
      </c>
      <c r="AW307" s="13" t="s">
        <v>32</v>
      </c>
      <c r="AX307" s="13" t="s">
        <v>77</v>
      </c>
      <c r="AY307" s="218" t="s">
        <v>227</v>
      </c>
    </row>
    <row r="308" spans="1:65" s="13" customFormat="1" ht="11.25">
      <c r="B308" s="207"/>
      <c r="C308" s="208"/>
      <c r="D308" s="209" t="s">
        <v>236</v>
      </c>
      <c r="E308" s="210" t="s">
        <v>1</v>
      </c>
      <c r="F308" s="211" t="s">
        <v>1737</v>
      </c>
      <c r="G308" s="208"/>
      <c r="H308" s="212">
        <v>-1.35</v>
      </c>
      <c r="I308" s="213"/>
      <c r="J308" s="208"/>
      <c r="K308" s="208"/>
      <c r="L308" s="214"/>
      <c r="M308" s="215"/>
      <c r="N308" s="216"/>
      <c r="O308" s="216"/>
      <c r="P308" s="216"/>
      <c r="Q308" s="216"/>
      <c r="R308" s="216"/>
      <c r="S308" s="216"/>
      <c r="T308" s="217"/>
      <c r="AT308" s="218" t="s">
        <v>236</v>
      </c>
      <c r="AU308" s="218" t="s">
        <v>88</v>
      </c>
      <c r="AV308" s="13" t="s">
        <v>88</v>
      </c>
      <c r="AW308" s="13" t="s">
        <v>32</v>
      </c>
      <c r="AX308" s="13" t="s">
        <v>77</v>
      </c>
      <c r="AY308" s="218" t="s">
        <v>227</v>
      </c>
    </row>
    <row r="309" spans="1:65" s="13" customFormat="1" ht="11.25">
      <c r="B309" s="207"/>
      <c r="C309" s="208"/>
      <c r="D309" s="209" t="s">
        <v>236</v>
      </c>
      <c r="E309" s="210" t="s">
        <v>1</v>
      </c>
      <c r="F309" s="211" t="s">
        <v>1738</v>
      </c>
      <c r="G309" s="208"/>
      <c r="H309" s="212">
        <v>-1.323</v>
      </c>
      <c r="I309" s="213"/>
      <c r="J309" s="208"/>
      <c r="K309" s="208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236</v>
      </c>
      <c r="AU309" s="218" t="s">
        <v>88</v>
      </c>
      <c r="AV309" s="13" t="s">
        <v>88</v>
      </c>
      <c r="AW309" s="13" t="s">
        <v>32</v>
      </c>
      <c r="AX309" s="13" t="s">
        <v>77</v>
      </c>
      <c r="AY309" s="218" t="s">
        <v>227</v>
      </c>
    </row>
    <row r="310" spans="1:65" s="13" customFormat="1" ht="11.25">
      <c r="B310" s="207"/>
      <c r="C310" s="208"/>
      <c r="D310" s="209" t="s">
        <v>236</v>
      </c>
      <c r="E310" s="210" t="s">
        <v>1</v>
      </c>
      <c r="F310" s="211" t="s">
        <v>2792</v>
      </c>
      <c r="G310" s="208"/>
      <c r="H310" s="212">
        <v>-9.5760000000000005</v>
      </c>
      <c r="I310" s="213"/>
      <c r="J310" s="208"/>
      <c r="K310" s="208"/>
      <c r="L310" s="214"/>
      <c r="M310" s="215"/>
      <c r="N310" s="216"/>
      <c r="O310" s="216"/>
      <c r="P310" s="216"/>
      <c r="Q310" s="216"/>
      <c r="R310" s="216"/>
      <c r="S310" s="216"/>
      <c r="T310" s="217"/>
      <c r="AT310" s="218" t="s">
        <v>236</v>
      </c>
      <c r="AU310" s="218" t="s">
        <v>88</v>
      </c>
      <c r="AV310" s="13" t="s">
        <v>88</v>
      </c>
      <c r="AW310" s="13" t="s">
        <v>32</v>
      </c>
      <c r="AX310" s="13" t="s">
        <v>77</v>
      </c>
      <c r="AY310" s="218" t="s">
        <v>227</v>
      </c>
    </row>
    <row r="311" spans="1:65" s="13" customFormat="1" ht="11.25">
      <c r="B311" s="207"/>
      <c r="C311" s="208"/>
      <c r="D311" s="209" t="s">
        <v>236</v>
      </c>
      <c r="E311" s="210" t="s">
        <v>1</v>
      </c>
      <c r="F311" s="211" t="s">
        <v>2793</v>
      </c>
      <c r="G311" s="208"/>
      <c r="H311" s="212">
        <v>-1.0940000000000001</v>
      </c>
      <c r="I311" s="213"/>
      <c r="J311" s="208"/>
      <c r="K311" s="208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236</v>
      </c>
      <c r="AU311" s="218" t="s">
        <v>88</v>
      </c>
      <c r="AV311" s="13" t="s">
        <v>88</v>
      </c>
      <c r="AW311" s="13" t="s">
        <v>32</v>
      </c>
      <c r="AX311" s="13" t="s">
        <v>77</v>
      </c>
      <c r="AY311" s="218" t="s">
        <v>227</v>
      </c>
    </row>
    <row r="312" spans="1:65" s="13" customFormat="1" ht="11.25">
      <c r="B312" s="207"/>
      <c r="C312" s="208"/>
      <c r="D312" s="209" t="s">
        <v>236</v>
      </c>
      <c r="E312" s="210" t="s">
        <v>1</v>
      </c>
      <c r="F312" s="211" t="s">
        <v>2794</v>
      </c>
      <c r="G312" s="208"/>
      <c r="H312" s="212">
        <v>-0.58299999999999996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1:65" s="13" customFormat="1" ht="11.25">
      <c r="B313" s="207"/>
      <c r="C313" s="208"/>
      <c r="D313" s="209" t="s">
        <v>236</v>
      </c>
      <c r="E313" s="210" t="s">
        <v>1</v>
      </c>
      <c r="F313" s="211" t="s">
        <v>2795</v>
      </c>
      <c r="G313" s="208"/>
      <c r="H313" s="212">
        <v>-1.847</v>
      </c>
      <c r="I313" s="213"/>
      <c r="J313" s="208"/>
      <c r="K313" s="208"/>
      <c r="L313" s="214"/>
      <c r="M313" s="215"/>
      <c r="N313" s="216"/>
      <c r="O313" s="216"/>
      <c r="P313" s="216"/>
      <c r="Q313" s="216"/>
      <c r="R313" s="216"/>
      <c r="S313" s="216"/>
      <c r="T313" s="217"/>
      <c r="AT313" s="218" t="s">
        <v>236</v>
      </c>
      <c r="AU313" s="218" t="s">
        <v>88</v>
      </c>
      <c r="AV313" s="13" t="s">
        <v>88</v>
      </c>
      <c r="AW313" s="13" t="s">
        <v>32</v>
      </c>
      <c r="AX313" s="13" t="s">
        <v>77</v>
      </c>
      <c r="AY313" s="218" t="s">
        <v>227</v>
      </c>
    </row>
    <row r="314" spans="1:65" s="13" customFormat="1" ht="11.25">
      <c r="B314" s="207"/>
      <c r="C314" s="208"/>
      <c r="D314" s="209" t="s">
        <v>236</v>
      </c>
      <c r="E314" s="210" t="s">
        <v>1</v>
      </c>
      <c r="F314" s="211" t="s">
        <v>2796</v>
      </c>
      <c r="G314" s="208"/>
      <c r="H314" s="212">
        <v>-3.78</v>
      </c>
      <c r="I314" s="213"/>
      <c r="J314" s="208"/>
      <c r="K314" s="208"/>
      <c r="L314" s="214"/>
      <c r="M314" s="215"/>
      <c r="N314" s="216"/>
      <c r="O314" s="216"/>
      <c r="P314" s="216"/>
      <c r="Q314" s="216"/>
      <c r="R314" s="216"/>
      <c r="S314" s="216"/>
      <c r="T314" s="217"/>
      <c r="AT314" s="218" t="s">
        <v>236</v>
      </c>
      <c r="AU314" s="218" t="s">
        <v>88</v>
      </c>
      <c r="AV314" s="13" t="s">
        <v>88</v>
      </c>
      <c r="AW314" s="13" t="s">
        <v>32</v>
      </c>
      <c r="AX314" s="13" t="s">
        <v>77</v>
      </c>
      <c r="AY314" s="218" t="s">
        <v>227</v>
      </c>
    </row>
    <row r="315" spans="1:65" s="13" customFormat="1" ht="11.25">
      <c r="B315" s="207"/>
      <c r="C315" s="208"/>
      <c r="D315" s="209" t="s">
        <v>236</v>
      </c>
      <c r="E315" s="210" t="s">
        <v>1</v>
      </c>
      <c r="F315" s="211" t="s">
        <v>454</v>
      </c>
      <c r="G315" s="208"/>
      <c r="H315" s="212">
        <v>-84.474000000000004</v>
      </c>
      <c r="I315" s="213"/>
      <c r="J315" s="208"/>
      <c r="K315" s="208"/>
      <c r="L315" s="214"/>
      <c r="M315" s="215"/>
      <c r="N315" s="216"/>
      <c r="O315" s="216"/>
      <c r="P315" s="216"/>
      <c r="Q315" s="216"/>
      <c r="R315" s="216"/>
      <c r="S315" s="216"/>
      <c r="T315" s="217"/>
      <c r="AT315" s="218" t="s">
        <v>236</v>
      </c>
      <c r="AU315" s="218" t="s">
        <v>88</v>
      </c>
      <c r="AV315" s="13" t="s">
        <v>88</v>
      </c>
      <c r="AW315" s="13" t="s">
        <v>32</v>
      </c>
      <c r="AX315" s="13" t="s">
        <v>77</v>
      </c>
      <c r="AY315" s="218" t="s">
        <v>227</v>
      </c>
    </row>
    <row r="316" spans="1:65" s="15" customFormat="1" ht="11.25">
      <c r="B316" s="229"/>
      <c r="C316" s="230"/>
      <c r="D316" s="209" t="s">
        <v>236</v>
      </c>
      <c r="E316" s="231" t="s">
        <v>2639</v>
      </c>
      <c r="F316" s="232" t="s">
        <v>244</v>
      </c>
      <c r="G316" s="230"/>
      <c r="H316" s="233">
        <v>29.739000000000004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236</v>
      </c>
      <c r="AU316" s="239" t="s">
        <v>88</v>
      </c>
      <c r="AV316" s="15" t="s">
        <v>234</v>
      </c>
      <c r="AW316" s="15" t="s">
        <v>32</v>
      </c>
      <c r="AX316" s="15" t="s">
        <v>77</v>
      </c>
      <c r="AY316" s="239" t="s">
        <v>227</v>
      </c>
    </row>
    <row r="317" spans="1:65" s="13" customFormat="1" ht="11.25">
      <c r="B317" s="207"/>
      <c r="C317" s="208"/>
      <c r="D317" s="209" t="s">
        <v>236</v>
      </c>
      <c r="E317" s="210" t="s">
        <v>1</v>
      </c>
      <c r="F317" s="211" t="s">
        <v>2797</v>
      </c>
      <c r="G317" s="208"/>
      <c r="H317" s="212">
        <v>23.791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85</v>
      </c>
      <c r="AY317" s="218" t="s">
        <v>227</v>
      </c>
    </row>
    <row r="318" spans="1:65" s="2" customFormat="1" ht="24.2" customHeight="1">
      <c r="A318" s="35"/>
      <c r="B318" s="36"/>
      <c r="C318" s="194" t="s">
        <v>503</v>
      </c>
      <c r="D318" s="194" t="s">
        <v>229</v>
      </c>
      <c r="E318" s="195" t="s">
        <v>1208</v>
      </c>
      <c r="F318" s="196" t="s">
        <v>1209</v>
      </c>
      <c r="G318" s="197" t="s">
        <v>402</v>
      </c>
      <c r="H318" s="198">
        <v>5.9480000000000004</v>
      </c>
      <c r="I318" s="199"/>
      <c r="J318" s="200">
        <f>ROUND(I318*H318,2)</f>
        <v>0</v>
      </c>
      <c r="K318" s="196" t="s">
        <v>233</v>
      </c>
      <c r="L318" s="40"/>
      <c r="M318" s="201" t="s">
        <v>1</v>
      </c>
      <c r="N318" s="202" t="s">
        <v>42</v>
      </c>
      <c r="O318" s="72"/>
      <c r="P318" s="203">
        <f>O318*H318</f>
        <v>0</v>
      </c>
      <c r="Q318" s="203">
        <v>0</v>
      </c>
      <c r="R318" s="203">
        <f>Q318*H318</f>
        <v>0</v>
      </c>
      <c r="S318" s="203">
        <v>0</v>
      </c>
      <c r="T318" s="204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5" t="s">
        <v>234</v>
      </c>
      <c r="AT318" s="205" t="s">
        <v>229</v>
      </c>
      <c r="AU318" s="205" t="s">
        <v>88</v>
      </c>
      <c r="AY318" s="18" t="s">
        <v>227</v>
      </c>
      <c r="BE318" s="206">
        <f>IF(N318="základní",J318,0)</f>
        <v>0</v>
      </c>
      <c r="BF318" s="206">
        <f>IF(N318="snížená",J318,0)</f>
        <v>0</v>
      </c>
      <c r="BG318" s="206">
        <f>IF(N318="zákl. přenesená",J318,0)</f>
        <v>0</v>
      </c>
      <c r="BH318" s="206">
        <f>IF(N318="sníž. přenesená",J318,0)</f>
        <v>0</v>
      </c>
      <c r="BI318" s="206">
        <f>IF(N318="nulová",J318,0)</f>
        <v>0</v>
      </c>
      <c r="BJ318" s="18" t="s">
        <v>85</v>
      </c>
      <c r="BK318" s="206">
        <f>ROUND(I318*H318,2)</f>
        <v>0</v>
      </c>
      <c r="BL318" s="18" t="s">
        <v>234</v>
      </c>
      <c r="BM318" s="205" t="s">
        <v>2798</v>
      </c>
    </row>
    <row r="319" spans="1:65" s="13" customFormat="1" ht="11.25">
      <c r="B319" s="207"/>
      <c r="C319" s="208"/>
      <c r="D319" s="209" t="s">
        <v>236</v>
      </c>
      <c r="E319" s="210" t="s">
        <v>1</v>
      </c>
      <c r="F319" s="211" t="s">
        <v>2799</v>
      </c>
      <c r="G319" s="208"/>
      <c r="H319" s="212">
        <v>5.9480000000000004</v>
      </c>
      <c r="I319" s="213"/>
      <c r="J319" s="208"/>
      <c r="K319" s="208"/>
      <c r="L319" s="214"/>
      <c r="M319" s="215"/>
      <c r="N319" s="216"/>
      <c r="O319" s="216"/>
      <c r="P319" s="216"/>
      <c r="Q319" s="216"/>
      <c r="R319" s="216"/>
      <c r="S319" s="216"/>
      <c r="T319" s="217"/>
      <c r="AT319" s="218" t="s">
        <v>236</v>
      </c>
      <c r="AU319" s="218" t="s">
        <v>88</v>
      </c>
      <c r="AV319" s="13" t="s">
        <v>88</v>
      </c>
      <c r="AW319" s="13" t="s">
        <v>32</v>
      </c>
      <c r="AX319" s="13" t="s">
        <v>85</v>
      </c>
      <c r="AY319" s="218" t="s">
        <v>227</v>
      </c>
    </row>
    <row r="320" spans="1:65" s="2" customFormat="1" ht="14.45" customHeight="1">
      <c r="A320" s="35"/>
      <c r="B320" s="36"/>
      <c r="C320" s="194" t="s">
        <v>508</v>
      </c>
      <c r="D320" s="194" t="s">
        <v>229</v>
      </c>
      <c r="E320" s="195" t="s">
        <v>1742</v>
      </c>
      <c r="F320" s="196" t="s">
        <v>1743</v>
      </c>
      <c r="G320" s="197" t="s">
        <v>248</v>
      </c>
      <c r="H320" s="198">
        <v>320.77199999999999</v>
      </c>
      <c r="I320" s="199"/>
      <c r="J320" s="200">
        <f>ROUND(I320*H320,2)</f>
        <v>0</v>
      </c>
      <c r="K320" s="196" t="s">
        <v>233</v>
      </c>
      <c r="L320" s="40"/>
      <c r="M320" s="201" t="s">
        <v>1</v>
      </c>
      <c r="N320" s="202" t="s">
        <v>42</v>
      </c>
      <c r="O320" s="72"/>
      <c r="P320" s="203">
        <f>O320*H320</f>
        <v>0</v>
      </c>
      <c r="Q320" s="203">
        <v>8.4000000000000003E-4</v>
      </c>
      <c r="R320" s="203">
        <f>Q320*H320</f>
        <v>0.26944847999999999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234</v>
      </c>
      <c r="AT320" s="205" t="s">
        <v>229</v>
      </c>
      <c r="AU320" s="205" t="s">
        <v>88</v>
      </c>
      <c r="AY320" s="18" t="s">
        <v>227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85</v>
      </c>
      <c r="BK320" s="206">
        <f>ROUND(I320*H320,2)</f>
        <v>0</v>
      </c>
      <c r="BL320" s="18" t="s">
        <v>234</v>
      </c>
      <c r="BM320" s="205" t="s">
        <v>2800</v>
      </c>
    </row>
    <row r="321" spans="2:51" s="14" customFormat="1" ht="11.25">
      <c r="B321" s="219"/>
      <c r="C321" s="220"/>
      <c r="D321" s="209" t="s">
        <v>236</v>
      </c>
      <c r="E321" s="221" t="s">
        <v>1</v>
      </c>
      <c r="F321" s="222" t="s">
        <v>2744</v>
      </c>
      <c r="G321" s="220"/>
      <c r="H321" s="221" t="s">
        <v>1</v>
      </c>
      <c r="I321" s="223"/>
      <c r="J321" s="220"/>
      <c r="K321" s="220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236</v>
      </c>
      <c r="AU321" s="228" t="s">
        <v>88</v>
      </c>
      <c r="AV321" s="14" t="s">
        <v>85</v>
      </c>
      <c r="AW321" s="14" t="s">
        <v>32</v>
      </c>
      <c r="AX321" s="14" t="s">
        <v>77</v>
      </c>
      <c r="AY321" s="228" t="s">
        <v>227</v>
      </c>
    </row>
    <row r="322" spans="2:51" s="13" customFormat="1" ht="11.25">
      <c r="B322" s="207"/>
      <c r="C322" s="208"/>
      <c r="D322" s="209" t="s">
        <v>236</v>
      </c>
      <c r="E322" s="210" t="s">
        <v>1</v>
      </c>
      <c r="F322" s="211" t="s">
        <v>2801</v>
      </c>
      <c r="G322" s="208"/>
      <c r="H322" s="212">
        <v>5.1749999999999998</v>
      </c>
      <c r="I322" s="213"/>
      <c r="J322" s="208"/>
      <c r="K322" s="208"/>
      <c r="L322" s="214"/>
      <c r="M322" s="215"/>
      <c r="N322" s="216"/>
      <c r="O322" s="216"/>
      <c r="P322" s="216"/>
      <c r="Q322" s="216"/>
      <c r="R322" s="216"/>
      <c r="S322" s="216"/>
      <c r="T322" s="217"/>
      <c r="AT322" s="218" t="s">
        <v>236</v>
      </c>
      <c r="AU322" s="218" t="s">
        <v>88</v>
      </c>
      <c r="AV322" s="13" t="s">
        <v>88</v>
      </c>
      <c r="AW322" s="13" t="s">
        <v>32</v>
      </c>
      <c r="AX322" s="13" t="s">
        <v>77</v>
      </c>
      <c r="AY322" s="218" t="s">
        <v>227</v>
      </c>
    </row>
    <row r="323" spans="2:51" s="13" customFormat="1" ht="11.25">
      <c r="B323" s="207"/>
      <c r="C323" s="208"/>
      <c r="D323" s="209" t="s">
        <v>236</v>
      </c>
      <c r="E323" s="210" t="s">
        <v>1</v>
      </c>
      <c r="F323" s="211" t="s">
        <v>2802</v>
      </c>
      <c r="G323" s="208"/>
      <c r="H323" s="212">
        <v>1.6950000000000001</v>
      </c>
      <c r="I323" s="213"/>
      <c r="J323" s="208"/>
      <c r="K323" s="208"/>
      <c r="L323" s="214"/>
      <c r="M323" s="215"/>
      <c r="N323" s="216"/>
      <c r="O323" s="216"/>
      <c r="P323" s="216"/>
      <c r="Q323" s="216"/>
      <c r="R323" s="216"/>
      <c r="S323" s="216"/>
      <c r="T323" s="217"/>
      <c r="AT323" s="218" t="s">
        <v>236</v>
      </c>
      <c r="AU323" s="218" t="s">
        <v>88</v>
      </c>
      <c r="AV323" s="13" t="s">
        <v>88</v>
      </c>
      <c r="AW323" s="13" t="s">
        <v>32</v>
      </c>
      <c r="AX323" s="13" t="s">
        <v>77</v>
      </c>
      <c r="AY323" s="218" t="s">
        <v>227</v>
      </c>
    </row>
    <row r="324" spans="2:51" s="13" customFormat="1" ht="11.25">
      <c r="B324" s="207"/>
      <c r="C324" s="208"/>
      <c r="D324" s="209" t="s">
        <v>236</v>
      </c>
      <c r="E324" s="210" t="s">
        <v>1</v>
      </c>
      <c r="F324" s="211" t="s">
        <v>2803</v>
      </c>
      <c r="G324" s="208"/>
      <c r="H324" s="212">
        <v>19.739999999999998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2:51" s="14" customFormat="1" ht="11.25">
      <c r="B325" s="219"/>
      <c r="C325" s="220"/>
      <c r="D325" s="209" t="s">
        <v>236</v>
      </c>
      <c r="E325" s="221" t="s">
        <v>1</v>
      </c>
      <c r="F325" s="222" t="s">
        <v>2748</v>
      </c>
      <c r="G325" s="220"/>
      <c r="H325" s="221" t="s">
        <v>1</v>
      </c>
      <c r="I325" s="223"/>
      <c r="J325" s="220"/>
      <c r="K325" s="220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236</v>
      </c>
      <c r="AU325" s="228" t="s">
        <v>88</v>
      </c>
      <c r="AV325" s="14" t="s">
        <v>85</v>
      </c>
      <c r="AW325" s="14" t="s">
        <v>32</v>
      </c>
      <c r="AX325" s="14" t="s">
        <v>77</v>
      </c>
      <c r="AY325" s="228" t="s">
        <v>227</v>
      </c>
    </row>
    <row r="326" spans="2:51" s="13" customFormat="1" ht="11.25">
      <c r="B326" s="207"/>
      <c r="C326" s="208"/>
      <c r="D326" s="209" t="s">
        <v>236</v>
      </c>
      <c r="E326" s="210" t="s">
        <v>1</v>
      </c>
      <c r="F326" s="211" t="s">
        <v>2804</v>
      </c>
      <c r="G326" s="208"/>
      <c r="H326" s="212">
        <v>2.3039999999999998</v>
      </c>
      <c r="I326" s="213"/>
      <c r="J326" s="208"/>
      <c r="K326" s="208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236</v>
      </c>
      <c r="AU326" s="218" t="s">
        <v>88</v>
      </c>
      <c r="AV326" s="13" t="s">
        <v>88</v>
      </c>
      <c r="AW326" s="13" t="s">
        <v>32</v>
      </c>
      <c r="AX326" s="13" t="s">
        <v>77</v>
      </c>
      <c r="AY326" s="218" t="s">
        <v>227</v>
      </c>
    </row>
    <row r="327" spans="2:51" s="13" customFormat="1" ht="11.25">
      <c r="B327" s="207"/>
      <c r="C327" s="208"/>
      <c r="D327" s="209" t="s">
        <v>236</v>
      </c>
      <c r="E327" s="210" t="s">
        <v>1</v>
      </c>
      <c r="F327" s="211" t="s">
        <v>2805</v>
      </c>
      <c r="G327" s="208"/>
      <c r="H327" s="212">
        <v>18.251999999999999</v>
      </c>
      <c r="I327" s="213"/>
      <c r="J327" s="208"/>
      <c r="K327" s="208"/>
      <c r="L327" s="214"/>
      <c r="M327" s="215"/>
      <c r="N327" s="216"/>
      <c r="O327" s="216"/>
      <c r="P327" s="216"/>
      <c r="Q327" s="216"/>
      <c r="R327" s="216"/>
      <c r="S327" s="216"/>
      <c r="T327" s="217"/>
      <c r="AT327" s="218" t="s">
        <v>236</v>
      </c>
      <c r="AU327" s="218" t="s">
        <v>88</v>
      </c>
      <c r="AV327" s="13" t="s">
        <v>88</v>
      </c>
      <c r="AW327" s="13" t="s">
        <v>32</v>
      </c>
      <c r="AX327" s="13" t="s">
        <v>77</v>
      </c>
      <c r="AY327" s="218" t="s">
        <v>227</v>
      </c>
    </row>
    <row r="328" spans="2:51" s="14" customFormat="1" ht="11.25">
      <c r="B328" s="219"/>
      <c r="C328" s="220"/>
      <c r="D328" s="209" t="s">
        <v>236</v>
      </c>
      <c r="E328" s="221" t="s">
        <v>1</v>
      </c>
      <c r="F328" s="222" t="s">
        <v>2751</v>
      </c>
      <c r="G328" s="220"/>
      <c r="H328" s="221" t="s">
        <v>1</v>
      </c>
      <c r="I328" s="223"/>
      <c r="J328" s="220"/>
      <c r="K328" s="220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236</v>
      </c>
      <c r="AU328" s="228" t="s">
        <v>88</v>
      </c>
      <c r="AV328" s="14" t="s">
        <v>85</v>
      </c>
      <c r="AW328" s="14" t="s">
        <v>32</v>
      </c>
      <c r="AX328" s="14" t="s">
        <v>77</v>
      </c>
      <c r="AY328" s="228" t="s">
        <v>227</v>
      </c>
    </row>
    <row r="329" spans="2:51" s="13" customFormat="1" ht="11.25">
      <c r="B329" s="207"/>
      <c r="C329" s="208"/>
      <c r="D329" s="209" t="s">
        <v>236</v>
      </c>
      <c r="E329" s="210" t="s">
        <v>1</v>
      </c>
      <c r="F329" s="211" t="s">
        <v>2806</v>
      </c>
      <c r="G329" s="208"/>
      <c r="H329" s="212">
        <v>22.742999999999999</v>
      </c>
      <c r="I329" s="213"/>
      <c r="J329" s="208"/>
      <c r="K329" s="208"/>
      <c r="L329" s="214"/>
      <c r="M329" s="215"/>
      <c r="N329" s="216"/>
      <c r="O329" s="216"/>
      <c r="P329" s="216"/>
      <c r="Q329" s="216"/>
      <c r="R329" s="216"/>
      <c r="S329" s="216"/>
      <c r="T329" s="217"/>
      <c r="AT329" s="218" t="s">
        <v>236</v>
      </c>
      <c r="AU329" s="218" t="s">
        <v>88</v>
      </c>
      <c r="AV329" s="13" t="s">
        <v>88</v>
      </c>
      <c r="AW329" s="13" t="s">
        <v>32</v>
      </c>
      <c r="AX329" s="13" t="s">
        <v>77</v>
      </c>
      <c r="AY329" s="218" t="s">
        <v>227</v>
      </c>
    </row>
    <row r="330" spans="2:51" s="14" customFormat="1" ht="11.25">
      <c r="B330" s="219"/>
      <c r="C330" s="220"/>
      <c r="D330" s="209" t="s">
        <v>236</v>
      </c>
      <c r="E330" s="221" t="s">
        <v>1</v>
      </c>
      <c r="F330" s="222" t="s">
        <v>2753</v>
      </c>
      <c r="G330" s="220"/>
      <c r="H330" s="221" t="s">
        <v>1</v>
      </c>
      <c r="I330" s="223"/>
      <c r="J330" s="220"/>
      <c r="K330" s="220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236</v>
      </c>
      <c r="AU330" s="228" t="s">
        <v>88</v>
      </c>
      <c r="AV330" s="14" t="s">
        <v>85</v>
      </c>
      <c r="AW330" s="14" t="s">
        <v>32</v>
      </c>
      <c r="AX330" s="14" t="s">
        <v>77</v>
      </c>
      <c r="AY330" s="228" t="s">
        <v>227</v>
      </c>
    </row>
    <row r="331" spans="2:51" s="13" customFormat="1" ht="11.25">
      <c r="B331" s="207"/>
      <c r="C331" s="208"/>
      <c r="D331" s="209" t="s">
        <v>236</v>
      </c>
      <c r="E331" s="210" t="s">
        <v>1</v>
      </c>
      <c r="F331" s="211" t="s">
        <v>2807</v>
      </c>
      <c r="G331" s="208"/>
      <c r="H331" s="212">
        <v>15.962</v>
      </c>
      <c r="I331" s="213"/>
      <c r="J331" s="208"/>
      <c r="K331" s="208"/>
      <c r="L331" s="214"/>
      <c r="M331" s="215"/>
      <c r="N331" s="216"/>
      <c r="O331" s="216"/>
      <c r="P331" s="216"/>
      <c r="Q331" s="216"/>
      <c r="R331" s="216"/>
      <c r="S331" s="216"/>
      <c r="T331" s="217"/>
      <c r="AT331" s="218" t="s">
        <v>236</v>
      </c>
      <c r="AU331" s="218" t="s">
        <v>88</v>
      </c>
      <c r="AV331" s="13" t="s">
        <v>88</v>
      </c>
      <c r="AW331" s="13" t="s">
        <v>32</v>
      </c>
      <c r="AX331" s="13" t="s">
        <v>77</v>
      </c>
      <c r="AY331" s="218" t="s">
        <v>227</v>
      </c>
    </row>
    <row r="332" spans="2:51" s="13" customFormat="1" ht="11.25">
      <c r="B332" s="207"/>
      <c r="C332" s="208"/>
      <c r="D332" s="209" t="s">
        <v>236</v>
      </c>
      <c r="E332" s="210" t="s">
        <v>1</v>
      </c>
      <c r="F332" s="211" t="s">
        <v>2808</v>
      </c>
      <c r="G332" s="208"/>
      <c r="H332" s="212">
        <v>8.16</v>
      </c>
      <c r="I332" s="213"/>
      <c r="J332" s="208"/>
      <c r="K332" s="208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236</v>
      </c>
      <c r="AU332" s="218" t="s">
        <v>88</v>
      </c>
      <c r="AV332" s="13" t="s">
        <v>88</v>
      </c>
      <c r="AW332" s="13" t="s">
        <v>32</v>
      </c>
      <c r="AX332" s="13" t="s">
        <v>77</v>
      </c>
      <c r="AY332" s="218" t="s">
        <v>227</v>
      </c>
    </row>
    <row r="333" spans="2:51" s="14" customFormat="1" ht="11.25">
      <c r="B333" s="219"/>
      <c r="C333" s="220"/>
      <c r="D333" s="209" t="s">
        <v>236</v>
      </c>
      <c r="E333" s="221" t="s">
        <v>1</v>
      </c>
      <c r="F333" s="222" t="s">
        <v>2756</v>
      </c>
      <c r="G333" s="220"/>
      <c r="H333" s="221" t="s">
        <v>1</v>
      </c>
      <c r="I333" s="223"/>
      <c r="J333" s="220"/>
      <c r="K333" s="220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236</v>
      </c>
      <c r="AU333" s="228" t="s">
        <v>88</v>
      </c>
      <c r="AV333" s="14" t="s">
        <v>85</v>
      </c>
      <c r="AW333" s="14" t="s">
        <v>32</v>
      </c>
      <c r="AX333" s="14" t="s">
        <v>77</v>
      </c>
      <c r="AY333" s="228" t="s">
        <v>227</v>
      </c>
    </row>
    <row r="334" spans="2:51" s="13" customFormat="1" ht="11.25">
      <c r="B334" s="207"/>
      <c r="C334" s="208"/>
      <c r="D334" s="209" t="s">
        <v>236</v>
      </c>
      <c r="E334" s="210" t="s">
        <v>1</v>
      </c>
      <c r="F334" s="211" t="s">
        <v>2809</v>
      </c>
      <c r="G334" s="208"/>
      <c r="H334" s="212">
        <v>15.93</v>
      </c>
      <c r="I334" s="213"/>
      <c r="J334" s="208"/>
      <c r="K334" s="208"/>
      <c r="L334" s="214"/>
      <c r="M334" s="215"/>
      <c r="N334" s="216"/>
      <c r="O334" s="216"/>
      <c r="P334" s="216"/>
      <c r="Q334" s="216"/>
      <c r="R334" s="216"/>
      <c r="S334" s="216"/>
      <c r="T334" s="217"/>
      <c r="AT334" s="218" t="s">
        <v>236</v>
      </c>
      <c r="AU334" s="218" t="s">
        <v>88</v>
      </c>
      <c r="AV334" s="13" t="s">
        <v>88</v>
      </c>
      <c r="AW334" s="13" t="s">
        <v>32</v>
      </c>
      <c r="AX334" s="13" t="s">
        <v>77</v>
      </c>
      <c r="AY334" s="218" t="s">
        <v>227</v>
      </c>
    </row>
    <row r="335" spans="2:51" s="13" customFormat="1" ht="11.25">
      <c r="B335" s="207"/>
      <c r="C335" s="208"/>
      <c r="D335" s="209" t="s">
        <v>236</v>
      </c>
      <c r="E335" s="210" t="s">
        <v>1</v>
      </c>
      <c r="F335" s="211" t="s">
        <v>2810</v>
      </c>
      <c r="G335" s="208"/>
      <c r="H335" s="212">
        <v>8.4</v>
      </c>
      <c r="I335" s="213"/>
      <c r="J335" s="208"/>
      <c r="K335" s="208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236</v>
      </c>
      <c r="AU335" s="218" t="s">
        <v>88</v>
      </c>
      <c r="AV335" s="13" t="s">
        <v>88</v>
      </c>
      <c r="AW335" s="13" t="s">
        <v>32</v>
      </c>
      <c r="AX335" s="13" t="s">
        <v>77</v>
      </c>
      <c r="AY335" s="218" t="s">
        <v>227</v>
      </c>
    </row>
    <row r="336" spans="2:51" s="14" customFormat="1" ht="11.25">
      <c r="B336" s="219"/>
      <c r="C336" s="220"/>
      <c r="D336" s="209" t="s">
        <v>236</v>
      </c>
      <c r="E336" s="221" t="s">
        <v>1</v>
      </c>
      <c r="F336" s="222" t="s">
        <v>2759</v>
      </c>
      <c r="G336" s="220"/>
      <c r="H336" s="221" t="s">
        <v>1</v>
      </c>
      <c r="I336" s="223"/>
      <c r="J336" s="220"/>
      <c r="K336" s="220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236</v>
      </c>
      <c r="AU336" s="228" t="s">
        <v>88</v>
      </c>
      <c r="AV336" s="14" t="s">
        <v>85</v>
      </c>
      <c r="AW336" s="14" t="s">
        <v>32</v>
      </c>
      <c r="AX336" s="14" t="s">
        <v>77</v>
      </c>
      <c r="AY336" s="228" t="s">
        <v>227</v>
      </c>
    </row>
    <row r="337" spans="2:51" s="13" customFormat="1" ht="11.25">
      <c r="B337" s="207"/>
      <c r="C337" s="208"/>
      <c r="D337" s="209" t="s">
        <v>236</v>
      </c>
      <c r="E337" s="210" t="s">
        <v>1</v>
      </c>
      <c r="F337" s="211" t="s">
        <v>2811</v>
      </c>
      <c r="G337" s="208"/>
      <c r="H337" s="212">
        <v>15.84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77</v>
      </c>
      <c r="AY337" s="218" t="s">
        <v>227</v>
      </c>
    </row>
    <row r="338" spans="2:51" s="13" customFormat="1" ht="11.25">
      <c r="B338" s="207"/>
      <c r="C338" s="208"/>
      <c r="D338" s="209" t="s">
        <v>236</v>
      </c>
      <c r="E338" s="210" t="s">
        <v>1</v>
      </c>
      <c r="F338" s="211" t="s">
        <v>2812</v>
      </c>
      <c r="G338" s="208"/>
      <c r="H338" s="212">
        <v>7.75</v>
      </c>
      <c r="I338" s="213"/>
      <c r="J338" s="208"/>
      <c r="K338" s="208"/>
      <c r="L338" s="214"/>
      <c r="M338" s="215"/>
      <c r="N338" s="216"/>
      <c r="O338" s="216"/>
      <c r="P338" s="216"/>
      <c r="Q338" s="216"/>
      <c r="R338" s="216"/>
      <c r="S338" s="216"/>
      <c r="T338" s="217"/>
      <c r="AT338" s="218" t="s">
        <v>236</v>
      </c>
      <c r="AU338" s="218" t="s">
        <v>88</v>
      </c>
      <c r="AV338" s="13" t="s">
        <v>88</v>
      </c>
      <c r="AW338" s="13" t="s">
        <v>32</v>
      </c>
      <c r="AX338" s="13" t="s">
        <v>77</v>
      </c>
      <c r="AY338" s="218" t="s">
        <v>227</v>
      </c>
    </row>
    <row r="339" spans="2:51" s="14" customFormat="1" ht="11.25">
      <c r="B339" s="219"/>
      <c r="C339" s="220"/>
      <c r="D339" s="209" t="s">
        <v>236</v>
      </c>
      <c r="E339" s="221" t="s">
        <v>1</v>
      </c>
      <c r="F339" s="222" t="s">
        <v>2762</v>
      </c>
      <c r="G339" s="220"/>
      <c r="H339" s="221" t="s">
        <v>1</v>
      </c>
      <c r="I339" s="223"/>
      <c r="J339" s="220"/>
      <c r="K339" s="220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236</v>
      </c>
      <c r="AU339" s="228" t="s">
        <v>88</v>
      </c>
      <c r="AV339" s="14" t="s">
        <v>85</v>
      </c>
      <c r="AW339" s="14" t="s">
        <v>32</v>
      </c>
      <c r="AX339" s="14" t="s">
        <v>77</v>
      </c>
      <c r="AY339" s="228" t="s">
        <v>227</v>
      </c>
    </row>
    <row r="340" spans="2:51" s="13" customFormat="1" ht="11.25">
      <c r="B340" s="207"/>
      <c r="C340" s="208"/>
      <c r="D340" s="209" t="s">
        <v>236</v>
      </c>
      <c r="E340" s="210" t="s">
        <v>1</v>
      </c>
      <c r="F340" s="211" t="s">
        <v>2813</v>
      </c>
      <c r="G340" s="208"/>
      <c r="H340" s="212">
        <v>14.391</v>
      </c>
      <c r="I340" s="213"/>
      <c r="J340" s="208"/>
      <c r="K340" s="208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236</v>
      </c>
      <c r="AU340" s="218" t="s">
        <v>88</v>
      </c>
      <c r="AV340" s="13" t="s">
        <v>88</v>
      </c>
      <c r="AW340" s="13" t="s">
        <v>32</v>
      </c>
      <c r="AX340" s="13" t="s">
        <v>77</v>
      </c>
      <c r="AY340" s="218" t="s">
        <v>227</v>
      </c>
    </row>
    <row r="341" spans="2:51" s="13" customFormat="1" ht="11.25">
      <c r="B341" s="207"/>
      <c r="C341" s="208"/>
      <c r="D341" s="209" t="s">
        <v>236</v>
      </c>
      <c r="E341" s="210" t="s">
        <v>1</v>
      </c>
      <c r="F341" s="211" t="s">
        <v>2814</v>
      </c>
      <c r="G341" s="208"/>
      <c r="H341" s="212">
        <v>9.86</v>
      </c>
      <c r="I341" s="213"/>
      <c r="J341" s="208"/>
      <c r="K341" s="208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236</v>
      </c>
      <c r="AU341" s="218" t="s">
        <v>88</v>
      </c>
      <c r="AV341" s="13" t="s">
        <v>88</v>
      </c>
      <c r="AW341" s="13" t="s">
        <v>32</v>
      </c>
      <c r="AX341" s="13" t="s">
        <v>77</v>
      </c>
      <c r="AY341" s="218" t="s">
        <v>227</v>
      </c>
    </row>
    <row r="342" spans="2:51" s="14" customFormat="1" ht="11.25">
      <c r="B342" s="219"/>
      <c r="C342" s="220"/>
      <c r="D342" s="209" t="s">
        <v>236</v>
      </c>
      <c r="E342" s="221" t="s">
        <v>1</v>
      </c>
      <c r="F342" s="222" t="s">
        <v>2765</v>
      </c>
      <c r="G342" s="220"/>
      <c r="H342" s="221" t="s">
        <v>1</v>
      </c>
      <c r="I342" s="223"/>
      <c r="J342" s="220"/>
      <c r="K342" s="220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236</v>
      </c>
      <c r="AU342" s="228" t="s">
        <v>88</v>
      </c>
      <c r="AV342" s="14" t="s">
        <v>85</v>
      </c>
      <c r="AW342" s="14" t="s">
        <v>32</v>
      </c>
      <c r="AX342" s="14" t="s">
        <v>77</v>
      </c>
      <c r="AY342" s="228" t="s">
        <v>227</v>
      </c>
    </row>
    <row r="343" spans="2:51" s="13" customFormat="1" ht="11.25">
      <c r="B343" s="207"/>
      <c r="C343" s="208"/>
      <c r="D343" s="209" t="s">
        <v>236</v>
      </c>
      <c r="E343" s="210" t="s">
        <v>1</v>
      </c>
      <c r="F343" s="211" t="s">
        <v>2815</v>
      </c>
      <c r="G343" s="208"/>
      <c r="H343" s="212">
        <v>13.262</v>
      </c>
      <c r="I343" s="213"/>
      <c r="J343" s="208"/>
      <c r="K343" s="208"/>
      <c r="L343" s="214"/>
      <c r="M343" s="215"/>
      <c r="N343" s="216"/>
      <c r="O343" s="216"/>
      <c r="P343" s="216"/>
      <c r="Q343" s="216"/>
      <c r="R343" s="216"/>
      <c r="S343" s="216"/>
      <c r="T343" s="217"/>
      <c r="AT343" s="218" t="s">
        <v>236</v>
      </c>
      <c r="AU343" s="218" t="s">
        <v>88</v>
      </c>
      <c r="AV343" s="13" t="s">
        <v>88</v>
      </c>
      <c r="AW343" s="13" t="s">
        <v>32</v>
      </c>
      <c r="AX343" s="13" t="s">
        <v>77</v>
      </c>
      <c r="AY343" s="218" t="s">
        <v>227</v>
      </c>
    </row>
    <row r="344" spans="2:51" s="13" customFormat="1" ht="11.25">
      <c r="B344" s="207"/>
      <c r="C344" s="208"/>
      <c r="D344" s="209" t="s">
        <v>236</v>
      </c>
      <c r="E344" s="210" t="s">
        <v>1</v>
      </c>
      <c r="F344" s="211" t="s">
        <v>2816</v>
      </c>
      <c r="G344" s="208"/>
      <c r="H344" s="212">
        <v>10.989000000000001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77</v>
      </c>
      <c r="AY344" s="218" t="s">
        <v>227</v>
      </c>
    </row>
    <row r="345" spans="2:51" s="14" customFormat="1" ht="11.25">
      <c r="B345" s="219"/>
      <c r="C345" s="220"/>
      <c r="D345" s="209" t="s">
        <v>236</v>
      </c>
      <c r="E345" s="221" t="s">
        <v>1</v>
      </c>
      <c r="F345" s="222" t="s">
        <v>2768</v>
      </c>
      <c r="G345" s="220"/>
      <c r="H345" s="221" t="s">
        <v>1</v>
      </c>
      <c r="I345" s="223"/>
      <c r="J345" s="220"/>
      <c r="K345" s="220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236</v>
      </c>
      <c r="AU345" s="228" t="s">
        <v>88</v>
      </c>
      <c r="AV345" s="14" t="s">
        <v>85</v>
      </c>
      <c r="AW345" s="14" t="s">
        <v>32</v>
      </c>
      <c r="AX345" s="14" t="s">
        <v>77</v>
      </c>
      <c r="AY345" s="228" t="s">
        <v>227</v>
      </c>
    </row>
    <row r="346" spans="2:51" s="13" customFormat="1" ht="11.25">
      <c r="B346" s="207"/>
      <c r="C346" s="208"/>
      <c r="D346" s="209" t="s">
        <v>236</v>
      </c>
      <c r="E346" s="210" t="s">
        <v>1</v>
      </c>
      <c r="F346" s="211" t="s">
        <v>2817</v>
      </c>
      <c r="G346" s="208"/>
      <c r="H346" s="212">
        <v>13.2</v>
      </c>
      <c r="I346" s="213"/>
      <c r="J346" s="208"/>
      <c r="K346" s="208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236</v>
      </c>
      <c r="AU346" s="218" t="s">
        <v>88</v>
      </c>
      <c r="AV346" s="13" t="s">
        <v>88</v>
      </c>
      <c r="AW346" s="13" t="s">
        <v>32</v>
      </c>
      <c r="AX346" s="13" t="s">
        <v>77</v>
      </c>
      <c r="AY346" s="218" t="s">
        <v>227</v>
      </c>
    </row>
    <row r="347" spans="2:51" s="13" customFormat="1" ht="11.25">
      <c r="B347" s="207"/>
      <c r="C347" s="208"/>
      <c r="D347" s="209" t="s">
        <v>236</v>
      </c>
      <c r="E347" s="210" t="s">
        <v>1</v>
      </c>
      <c r="F347" s="211" t="s">
        <v>2818</v>
      </c>
      <c r="G347" s="208"/>
      <c r="H347" s="212">
        <v>5.96</v>
      </c>
      <c r="I347" s="213"/>
      <c r="J347" s="208"/>
      <c r="K347" s="208"/>
      <c r="L347" s="214"/>
      <c r="M347" s="215"/>
      <c r="N347" s="216"/>
      <c r="O347" s="216"/>
      <c r="P347" s="216"/>
      <c r="Q347" s="216"/>
      <c r="R347" s="216"/>
      <c r="S347" s="216"/>
      <c r="T347" s="217"/>
      <c r="AT347" s="218" t="s">
        <v>236</v>
      </c>
      <c r="AU347" s="218" t="s">
        <v>88</v>
      </c>
      <c r="AV347" s="13" t="s">
        <v>88</v>
      </c>
      <c r="AW347" s="13" t="s">
        <v>32</v>
      </c>
      <c r="AX347" s="13" t="s">
        <v>77</v>
      </c>
      <c r="AY347" s="218" t="s">
        <v>227</v>
      </c>
    </row>
    <row r="348" spans="2:51" s="14" customFormat="1" ht="11.25">
      <c r="B348" s="219"/>
      <c r="C348" s="220"/>
      <c r="D348" s="209" t="s">
        <v>236</v>
      </c>
      <c r="E348" s="221" t="s">
        <v>1</v>
      </c>
      <c r="F348" s="222" t="s">
        <v>2771</v>
      </c>
      <c r="G348" s="220"/>
      <c r="H348" s="221" t="s">
        <v>1</v>
      </c>
      <c r="I348" s="223"/>
      <c r="J348" s="220"/>
      <c r="K348" s="220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236</v>
      </c>
      <c r="AU348" s="228" t="s">
        <v>88</v>
      </c>
      <c r="AV348" s="14" t="s">
        <v>85</v>
      </c>
      <c r="AW348" s="14" t="s">
        <v>32</v>
      </c>
      <c r="AX348" s="14" t="s">
        <v>77</v>
      </c>
      <c r="AY348" s="228" t="s">
        <v>227</v>
      </c>
    </row>
    <row r="349" spans="2:51" s="13" customFormat="1" ht="11.25">
      <c r="B349" s="207"/>
      <c r="C349" s="208"/>
      <c r="D349" s="209" t="s">
        <v>236</v>
      </c>
      <c r="E349" s="210" t="s">
        <v>1</v>
      </c>
      <c r="F349" s="211" t="s">
        <v>2819</v>
      </c>
      <c r="G349" s="208"/>
      <c r="H349" s="212">
        <v>12.73</v>
      </c>
      <c r="I349" s="213"/>
      <c r="J349" s="208"/>
      <c r="K349" s="208"/>
      <c r="L349" s="214"/>
      <c r="M349" s="215"/>
      <c r="N349" s="216"/>
      <c r="O349" s="216"/>
      <c r="P349" s="216"/>
      <c r="Q349" s="216"/>
      <c r="R349" s="216"/>
      <c r="S349" s="216"/>
      <c r="T349" s="217"/>
      <c r="AT349" s="218" t="s">
        <v>236</v>
      </c>
      <c r="AU349" s="218" t="s">
        <v>88</v>
      </c>
      <c r="AV349" s="13" t="s">
        <v>88</v>
      </c>
      <c r="AW349" s="13" t="s">
        <v>32</v>
      </c>
      <c r="AX349" s="13" t="s">
        <v>77</v>
      </c>
      <c r="AY349" s="218" t="s">
        <v>227</v>
      </c>
    </row>
    <row r="350" spans="2:51" s="13" customFormat="1" ht="11.25">
      <c r="B350" s="207"/>
      <c r="C350" s="208"/>
      <c r="D350" s="209" t="s">
        <v>236</v>
      </c>
      <c r="E350" s="210" t="s">
        <v>1</v>
      </c>
      <c r="F350" s="211" t="s">
        <v>2820</v>
      </c>
      <c r="G350" s="208"/>
      <c r="H350" s="212">
        <v>6.93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77</v>
      </c>
      <c r="AY350" s="218" t="s">
        <v>227</v>
      </c>
    </row>
    <row r="351" spans="2:51" s="14" customFormat="1" ht="11.25">
      <c r="B351" s="219"/>
      <c r="C351" s="220"/>
      <c r="D351" s="209" t="s">
        <v>236</v>
      </c>
      <c r="E351" s="221" t="s">
        <v>1</v>
      </c>
      <c r="F351" s="222" t="s">
        <v>2774</v>
      </c>
      <c r="G351" s="220"/>
      <c r="H351" s="221" t="s">
        <v>1</v>
      </c>
      <c r="I351" s="223"/>
      <c r="J351" s="220"/>
      <c r="K351" s="220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236</v>
      </c>
      <c r="AU351" s="228" t="s">
        <v>88</v>
      </c>
      <c r="AV351" s="14" t="s">
        <v>85</v>
      </c>
      <c r="AW351" s="14" t="s">
        <v>32</v>
      </c>
      <c r="AX351" s="14" t="s">
        <v>77</v>
      </c>
      <c r="AY351" s="228" t="s">
        <v>227</v>
      </c>
    </row>
    <row r="352" spans="2:51" s="13" customFormat="1" ht="11.25">
      <c r="B352" s="207"/>
      <c r="C352" s="208"/>
      <c r="D352" s="209" t="s">
        <v>236</v>
      </c>
      <c r="E352" s="210" t="s">
        <v>1</v>
      </c>
      <c r="F352" s="211" t="s">
        <v>2821</v>
      </c>
      <c r="G352" s="208"/>
      <c r="H352" s="212">
        <v>11.97</v>
      </c>
      <c r="I352" s="213"/>
      <c r="J352" s="208"/>
      <c r="K352" s="208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236</v>
      </c>
      <c r="AU352" s="218" t="s">
        <v>88</v>
      </c>
      <c r="AV352" s="13" t="s">
        <v>88</v>
      </c>
      <c r="AW352" s="13" t="s">
        <v>32</v>
      </c>
      <c r="AX352" s="13" t="s">
        <v>77</v>
      </c>
      <c r="AY352" s="218" t="s">
        <v>227</v>
      </c>
    </row>
    <row r="353" spans="2:51" s="13" customFormat="1" ht="11.25">
      <c r="B353" s="207"/>
      <c r="C353" s="208"/>
      <c r="D353" s="209" t="s">
        <v>236</v>
      </c>
      <c r="E353" s="210" t="s">
        <v>1</v>
      </c>
      <c r="F353" s="211" t="s">
        <v>2822</v>
      </c>
      <c r="G353" s="208"/>
      <c r="H353" s="212">
        <v>8.8000000000000007</v>
      </c>
      <c r="I353" s="213"/>
      <c r="J353" s="208"/>
      <c r="K353" s="208"/>
      <c r="L353" s="214"/>
      <c r="M353" s="215"/>
      <c r="N353" s="216"/>
      <c r="O353" s="216"/>
      <c r="P353" s="216"/>
      <c r="Q353" s="216"/>
      <c r="R353" s="216"/>
      <c r="S353" s="216"/>
      <c r="T353" s="217"/>
      <c r="AT353" s="218" t="s">
        <v>236</v>
      </c>
      <c r="AU353" s="218" t="s">
        <v>88</v>
      </c>
      <c r="AV353" s="13" t="s">
        <v>88</v>
      </c>
      <c r="AW353" s="13" t="s">
        <v>32</v>
      </c>
      <c r="AX353" s="13" t="s">
        <v>77</v>
      </c>
      <c r="AY353" s="218" t="s">
        <v>227</v>
      </c>
    </row>
    <row r="354" spans="2:51" s="14" customFormat="1" ht="11.25">
      <c r="B354" s="219"/>
      <c r="C354" s="220"/>
      <c r="D354" s="209" t="s">
        <v>236</v>
      </c>
      <c r="E354" s="221" t="s">
        <v>1</v>
      </c>
      <c r="F354" s="222" t="s">
        <v>2777</v>
      </c>
      <c r="G354" s="220"/>
      <c r="H354" s="221" t="s">
        <v>1</v>
      </c>
      <c r="I354" s="223"/>
      <c r="J354" s="220"/>
      <c r="K354" s="220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236</v>
      </c>
      <c r="AU354" s="228" t="s">
        <v>88</v>
      </c>
      <c r="AV354" s="14" t="s">
        <v>85</v>
      </c>
      <c r="AW354" s="14" t="s">
        <v>32</v>
      </c>
      <c r="AX354" s="14" t="s">
        <v>77</v>
      </c>
      <c r="AY354" s="228" t="s">
        <v>227</v>
      </c>
    </row>
    <row r="355" spans="2:51" s="13" customFormat="1" ht="11.25">
      <c r="B355" s="207"/>
      <c r="C355" s="208"/>
      <c r="D355" s="209" t="s">
        <v>236</v>
      </c>
      <c r="E355" s="210" t="s">
        <v>1</v>
      </c>
      <c r="F355" s="211" t="s">
        <v>2823</v>
      </c>
      <c r="G355" s="208"/>
      <c r="H355" s="212">
        <v>3.67</v>
      </c>
      <c r="I355" s="213"/>
      <c r="J355" s="208"/>
      <c r="K355" s="208"/>
      <c r="L355" s="214"/>
      <c r="M355" s="215"/>
      <c r="N355" s="216"/>
      <c r="O355" s="216"/>
      <c r="P355" s="216"/>
      <c r="Q355" s="216"/>
      <c r="R355" s="216"/>
      <c r="S355" s="216"/>
      <c r="T355" s="217"/>
      <c r="AT355" s="218" t="s">
        <v>236</v>
      </c>
      <c r="AU355" s="218" t="s">
        <v>88</v>
      </c>
      <c r="AV355" s="13" t="s">
        <v>88</v>
      </c>
      <c r="AW355" s="13" t="s">
        <v>32</v>
      </c>
      <c r="AX355" s="13" t="s">
        <v>77</v>
      </c>
      <c r="AY355" s="218" t="s">
        <v>227</v>
      </c>
    </row>
    <row r="356" spans="2:51" s="13" customFormat="1" ht="11.25">
      <c r="B356" s="207"/>
      <c r="C356" s="208"/>
      <c r="D356" s="209" t="s">
        <v>236</v>
      </c>
      <c r="E356" s="210" t="s">
        <v>1</v>
      </c>
      <c r="F356" s="211" t="s">
        <v>2824</v>
      </c>
      <c r="G356" s="208"/>
      <c r="H356" s="212">
        <v>6.15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2:51" s="13" customFormat="1" ht="11.25">
      <c r="B357" s="207"/>
      <c r="C357" s="208"/>
      <c r="D357" s="209" t="s">
        <v>236</v>
      </c>
      <c r="E357" s="210" t="s">
        <v>1</v>
      </c>
      <c r="F357" s="211" t="s">
        <v>2825</v>
      </c>
      <c r="G357" s="208"/>
      <c r="H357" s="212">
        <v>14.912000000000001</v>
      </c>
      <c r="I357" s="213"/>
      <c r="J357" s="208"/>
      <c r="K357" s="208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236</v>
      </c>
      <c r="AU357" s="218" t="s">
        <v>88</v>
      </c>
      <c r="AV357" s="13" t="s">
        <v>88</v>
      </c>
      <c r="AW357" s="13" t="s">
        <v>32</v>
      </c>
      <c r="AX357" s="13" t="s">
        <v>77</v>
      </c>
      <c r="AY357" s="218" t="s">
        <v>227</v>
      </c>
    </row>
    <row r="358" spans="2:51" s="13" customFormat="1" ht="11.25">
      <c r="B358" s="207"/>
      <c r="C358" s="208"/>
      <c r="D358" s="209" t="s">
        <v>236</v>
      </c>
      <c r="E358" s="210" t="s">
        <v>1</v>
      </c>
      <c r="F358" s="211" t="s">
        <v>2826</v>
      </c>
      <c r="G358" s="208"/>
      <c r="H358" s="212">
        <v>9.8699999999999992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2:51" s="14" customFormat="1" ht="11.25">
      <c r="B359" s="219"/>
      <c r="C359" s="220"/>
      <c r="D359" s="209" t="s">
        <v>236</v>
      </c>
      <c r="E359" s="221" t="s">
        <v>1</v>
      </c>
      <c r="F359" s="222" t="s">
        <v>2783</v>
      </c>
      <c r="G359" s="220"/>
      <c r="H359" s="221" t="s">
        <v>1</v>
      </c>
      <c r="I359" s="223"/>
      <c r="J359" s="220"/>
      <c r="K359" s="220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236</v>
      </c>
      <c r="AU359" s="228" t="s">
        <v>88</v>
      </c>
      <c r="AV359" s="14" t="s">
        <v>85</v>
      </c>
      <c r="AW359" s="14" t="s">
        <v>32</v>
      </c>
      <c r="AX359" s="14" t="s">
        <v>77</v>
      </c>
      <c r="AY359" s="228" t="s">
        <v>227</v>
      </c>
    </row>
    <row r="360" spans="2:51" s="13" customFormat="1" ht="11.25">
      <c r="B360" s="207"/>
      <c r="C360" s="208"/>
      <c r="D360" s="209" t="s">
        <v>236</v>
      </c>
      <c r="E360" s="210" t="s">
        <v>1</v>
      </c>
      <c r="F360" s="211" t="s">
        <v>2827</v>
      </c>
      <c r="G360" s="208"/>
      <c r="H360" s="212">
        <v>3.177</v>
      </c>
      <c r="I360" s="213"/>
      <c r="J360" s="208"/>
      <c r="K360" s="208"/>
      <c r="L360" s="214"/>
      <c r="M360" s="215"/>
      <c r="N360" s="216"/>
      <c r="O360" s="216"/>
      <c r="P360" s="216"/>
      <c r="Q360" s="216"/>
      <c r="R360" s="216"/>
      <c r="S360" s="216"/>
      <c r="T360" s="217"/>
      <c r="AT360" s="218" t="s">
        <v>236</v>
      </c>
      <c r="AU360" s="218" t="s">
        <v>88</v>
      </c>
      <c r="AV360" s="13" t="s">
        <v>88</v>
      </c>
      <c r="AW360" s="13" t="s">
        <v>32</v>
      </c>
      <c r="AX360" s="13" t="s">
        <v>77</v>
      </c>
      <c r="AY360" s="218" t="s">
        <v>227</v>
      </c>
    </row>
    <row r="361" spans="2:51" s="13" customFormat="1" ht="11.25">
      <c r="B361" s="207"/>
      <c r="C361" s="208"/>
      <c r="D361" s="209" t="s">
        <v>236</v>
      </c>
      <c r="E361" s="210" t="s">
        <v>1</v>
      </c>
      <c r="F361" s="211" t="s">
        <v>2828</v>
      </c>
      <c r="G361" s="208"/>
      <c r="H361" s="212">
        <v>5.31</v>
      </c>
      <c r="I361" s="213"/>
      <c r="J361" s="208"/>
      <c r="K361" s="208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236</v>
      </c>
      <c r="AU361" s="218" t="s">
        <v>88</v>
      </c>
      <c r="AV361" s="13" t="s">
        <v>88</v>
      </c>
      <c r="AW361" s="13" t="s">
        <v>32</v>
      </c>
      <c r="AX361" s="13" t="s">
        <v>77</v>
      </c>
      <c r="AY361" s="218" t="s">
        <v>227</v>
      </c>
    </row>
    <row r="362" spans="2:51" s="14" customFormat="1" ht="11.25">
      <c r="B362" s="219"/>
      <c r="C362" s="220"/>
      <c r="D362" s="209" t="s">
        <v>236</v>
      </c>
      <c r="E362" s="221" t="s">
        <v>1</v>
      </c>
      <c r="F362" s="222" t="s">
        <v>2786</v>
      </c>
      <c r="G362" s="220"/>
      <c r="H362" s="221" t="s">
        <v>1</v>
      </c>
      <c r="I362" s="223"/>
      <c r="J362" s="220"/>
      <c r="K362" s="220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236</v>
      </c>
      <c r="AU362" s="228" t="s">
        <v>88</v>
      </c>
      <c r="AV362" s="14" t="s">
        <v>85</v>
      </c>
      <c r="AW362" s="14" t="s">
        <v>32</v>
      </c>
      <c r="AX362" s="14" t="s">
        <v>77</v>
      </c>
      <c r="AY362" s="228" t="s">
        <v>227</v>
      </c>
    </row>
    <row r="363" spans="2:51" s="13" customFormat="1" ht="11.25">
      <c r="B363" s="207"/>
      <c r="C363" s="208"/>
      <c r="D363" s="209" t="s">
        <v>236</v>
      </c>
      <c r="E363" s="210" t="s">
        <v>1</v>
      </c>
      <c r="F363" s="211" t="s">
        <v>2829</v>
      </c>
      <c r="G363" s="208"/>
      <c r="H363" s="212">
        <v>6.94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77</v>
      </c>
      <c r="AY363" s="218" t="s">
        <v>227</v>
      </c>
    </row>
    <row r="364" spans="2:51" s="13" customFormat="1" ht="11.25">
      <c r="B364" s="207"/>
      <c r="C364" s="208"/>
      <c r="D364" s="209" t="s">
        <v>236</v>
      </c>
      <c r="E364" s="210" t="s">
        <v>1</v>
      </c>
      <c r="F364" s="211" t="s">
        <v>2830</v>
      </c>
      <c r="G364" s="208"/>
      <c r="H364" s="212">
        <v>7.14</v>
      </c>
      <c r="I364" s="213"/>
      <c r="J364" s="208"/>
      <c r="K364" s="208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236</v>
      </c>
      <c r="AU364" s="218" t="s">
        <v>88</v>
      </c>
      <c r="AV364" s="13" t="s">
        <v>88</v>
      </c>
      <c r="AW364" s="13" t="s">
        <v>32</v>
      </c>
      <c r="AX364" s="13" t="s">
        <v>77</v>
      </c>
      <c r="AY364" s="218" t="s">
        <v>227</v>
      </c>
    </row>
    <row r="365" spans="2:51" s="14" customFormat="1" ht="11.25">
      <c r="B365" s="219"/>
      <c r="C365" s="220"/>
      <c r="D365" s="209" t="s">
        <v>236</v>
      </c>
      <c r="E365" s="221" t="s">
        <v>1</v>
      </c>
      <c r="F365" s="222" t="s">
        <v>2789</v>
      </c>
      <c r="G365" s="220"/>
      <c r="H365" s="221" t="s">
        <v>1</v>
      </c>
      <c r="I365" s="223"/>
      <c r="J365" s="220"/>
      <c r="K365" s="220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236</v>
      </c>
      <c r="AU365" s="228" t="s">
        <v>88</v>
      </c>
      <c r="AV365" s="14" t="s">
        <v>85</v>
      </c>
      <c r="AW365" s="14" t="s">
        <v>32</v>
      </c>
      <c r="AX365" s="14" t="s">
        <v>77</v>
      </c>
      <c r="AY365" s="228" t="s">
        <v>227</v>
      </c>
    </row>
    <row r="366" spans="2:51" s="13" customFormat="1" ht="11.25">
      <c r="B366" s="207"/>
      <c r="C366" s="208"/>
      <c r="D366" s="209" t="s">
        <v>236</v>
      </c>
      <c r="E366" s="210" t="s">
        <v>1</v>
      </c>
      <c r="F366" s="211" t="s">
        <v>2831</v>
      </c>
      <c r="G366" s="208"/>
      <c r="H366" s="212">
        <v>6.72</v>
      </c>
      <c r="I366" s="213"/>
      <c r="J366" s="208"/>
      <c r="K366" s="208"/>
      <c r="L366" s="214"/>
      <c r="M366" s="215"/>
      <c r="N366" s="216"/>
      <c r="O366" s="216"/>
      <c r="P366" s="216"/>
      <c r="Q366" s="216"/>
      <c r="R366" s="216"/>
      <c r="S366" s="216"/>
      <c r="T366" s="217"/>
      <c r="AT366" s="218" t="s">
        <v>236</v>
      </c>
      <c r="AU366" s="218" t="s">
        <v>88</v>
      </c>
      <c r="AV366" s="13" t="s">
        <v>88</v>
      </c>
      <c r="AW366" s="13" t="s">
        <v>32</v>
      </c>
      <c r="AX366" s="13" t="s">
        <v>77</v>
      </c>
      <c r="AY366" s="218" t="s">
        <v>227</v>
      </c>
    </row>
    <row r="367" spans="2:51" s="13" customFormat="1" ht="11.25">
      <c r="B367" s="207"/>
      <c r="C367" s="208"/>
      <c r="D367" s="209" t="s">
        <v>236</v>
      </c>
      <c r="E367" s="210" t="s">
        <v>1</v>
      </c>
      <c r="F367" s="211" t="s">
        <v>2832</v>
      </c>
      <c r="G367" s="208"/>
      <c r="H367" s="212">
        <v>6.84</v>
      </c>
      <c r="I367" s="213"/>
      <c r="J367" s="208"/>
      <c r="K367" s="208"/>
      <c r="L367" s="214"/>
      <c r="M367" s="215"/>
      <c r="N367" s="216"/>
      <c r="O367" s="216"/>
      <c r="P367" s="216"/>
      <c r="Q367" s="216"/>
      <c r="R367" s="216"/>
      <c r="S367" s="216"/>
      <c r="T367" s="217"/>
      <c r="AT367" s="218" t="s">
        <v>236</v>
      </c>
      <c r="AU367" s="218" t="s">
        <v>88</v>
      </c>
      <c r="AV367" s="13" t="s">
        <v>88</v>
      </c>
      <c r="AW367" s="13" t="s">
        <v>32</v>
      </c>
      <c r="AX367" s="13" t="s">
        <v>77</v>
      </c>
      <c r="AY367" s="218" t="s">
        <v>227</v>
      </c>
    </row>
    <row r="368" spans="2:51" s="15" customFormat="1" ht="11.25">
      <c r="B368" s="229"/>
      <c r="C368" s="230"/>
      <c r="D368" s="209" t="s">
        <v>236</v>
      </c>
      <c r="E368" s="231" t="s">
        <v>1</v>
      </c>
      <c r="F368" s="232" t="s">
        <v>244</v>
      </c>
      <c r="G368" s="230"/>
      <c r="H368" s="233">
        <v>320.77199999999999</v>
      </c>
      <c r="I368" s="234"/>
      <c r="J368" s="230"/>
      <c r="K368" s="230"/>
      <c r="L368" s="235"/>
      <c r="M368" s="236"/>
      <c r="N368" s="237"/>
      <c r="O368" s="237"/>
      <c r="P368" s="237"/>
      <c r="Q368" s="237"/>
      <c r="R368" s="237"/>
      <c r="S368" s="237"/>
      <c r="T368" s="238"/>
      <c r="AT368" s="239" t="s">
        <v>236</v>
      </c>
      <c r="AU368" s="239" t="s">
        <v>88</v>
      </c>
      <c r="AV368" s="15" t="s">
        <v>234</v>
      </c>
      <c r="AW368" s="15" t="s">
        <v>32</v>
      </c>
      <c r="AX368" s="15" t="s">
        <v>85</v>
      </c>
      <c r="AY368" s="239" t="s">
        <v>227</v>
      </c>
    </row>
    <row r="369" spans="1:65" s="2" customFormat="1" ht="24.2" customHeight="1">
      <c r="A369" s="35"/>
      <c r="B369" s="36"/>
      <c r="C369" s="194" t="s">
        <v>512</v>
      </c>
      <c r="D369" s="194" t="s">
        <v>229</v>
      </c>
      <c r="E369" s="195" t="s">
        <v>1784</v>
      </c>
      <c r="F369" s="196" t="s">
        <v>1785</v>
      </c>
      <c r="G369" s="197" t="s">
        <v>248</v>
      </c>
      <c r="H369" s="198">
        <v>320.77199999999999</v>
      </c>
      <c r="I369" s="199"/>
      <c r="J369" s="200">
        <f>ROUND(I369*H369,2)</f>
        <v>0</v>
      </c>
      <c r="K369" s="196" t="s">
        <v>233</v>
      </c>
      <c r="L369" s="40"/>
      <c r="M369" s="201" t="s">
        <v>1</v>
      </c>
      <c r="N369" s="202" t="s">
        <v>42</v>
      </c>
      <c r="O369" s="72"/>
      <c r="P369" s="203">
        <f>O369*H369</f>
        <v>0</v>
      </c>
      <c r="Q369" s="203">
        <v>0</v>
      </c>
      <c r="R369" s="203">
        <f>Q369*H369</f>
        <v>0</v>
      </c>
      <c r="S369" s="203">
        <v>0</v>
      </c>
      <c r="T369" s="204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234</v>
      </c>
      <c r="AT369" s="205" t="s">
        <v>229</v>
      </c>
      <c r="AU369" s="205" t="s">
        <v>88</v>
      </c>
      <c r="AY369" s="18" t="s">
        <v>227</v>
      </c>
      <c r="BE369" s="206">
        <f>IF(N369="základní",J369,0)</f>
        <v>0</v>
      </c>
      <c r="BF369" s="206">
        <f>IF(N369="snížená",J369,0)</f>
        <v>0</v>
      </c>
      <c r="BG369" s="206">
        <f>IF(N369="zákl. přenesená",J369,0)</f>
        <v>0</v>
      </c>
      <c r="BH369" s="206">
        <f>IF(N369="sníž. přenesená",J369,0)</f>
        <v>0</v>
      </c>
      <c r="BI369" s="206">
        <f>IF(N369="nulová",J369,0)</f>
        <v>0</v>
      </c>
      <c r="BJ369" s="18" t="s">
        <v>85</v>
      </c>
      <c r="BK369" s="206">
        <f>ROUND(I369*H369,2)</f>
        <v>0</v>
      </c>
      <c r="BL369" s="18" t="s">
        <v>234</v>
      </c>
      <c r="BM369" s="205" t="s">
        <v>2833</v>
      </c>
    </row>
    <row r="370" spans="1:65" s="2" customFormat="1" ht="24.2" customHeight="1">
      <c r="A370" s="35"/>
      <c r="B370" s="36"/>
      <c r="C370" s="194" t="s">
        <v>517</v>
      </c>
      <c r="D370" s="194" t="s">
        <v>229</v>
      </c>
      <c r="E370" s="195" t="s">
        <v>494</v>
      </c>
      <c r="F370" s="196" t="s">
        <v>495</v>
      </c>
      <c r="G370" s="197" t="s">
        <v>402</v>
      </c>
      <c r="H370" s="198">
        <v>91.37</v>
      </c>
      <c r="I370" s="199"/>
      <c r="J370" s="200">
        <f>ROUND(I370*H370,2)</f>
        <v>0</v>
      </c>
      <c r="K370" s="196" t="s">
        <v>233</v>
      </c>
      <c r="L370" s="40"/>
      <c r="M370" s="201" t="s">
        <v>1</v>
      </c>
      <c r="N370" s="202" t="s">
        <v>42</v>
      </c>
      <c r="O370" s="72"/>
      <c r="P370" s="203">
        <f>O370*H370</f>
        <v>0</v>
      </c>
      <c r="Q370" s="203">
        <v>0</v>
      </c>
      <c r="R370" s="203">
        <f>Q370*H370</f>
        <v>0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234</v>
      </c>
      <c r="AT370" s="205" t="s">
        <v>229</v>
      </c>
      <c r="AU370" s="205" t="s">
        <v>88</v>
      </c>
      <c r="AY370" s="18" t="s">
        <v>227</v>
      </c>
      <c r="BE370" s="206">
        <f>IF(N370="základní",J370,0)</f>
        <v>0</v>
      </c>
      <c r="BF370" s="206">
        <f>IF(N370="snížená",J370,0)</f>
        <v>0</v>
      </c>
      <c r="BG370" s="206">
        <f>IF(N370="zákl. přenesená",J370,0)</f>
        <v>0</v>
      </c>
      <c r="BH370" s="206">
        <f>IF(N370="sníž. přenesená",J370,0)</f>
        <v>0</v>
      </c>
      <c r="BI370" s="206">
        <f>IF(N370="nulová",J370,0)</f>
        <v>0</v>
      </c>
      <c r="BJ370" s="18" t="s">
        <v>85</v>
      </c>
      <c r="BK370" s="206">
        <f>ROUND(I370*H370,2)</f>
        <v>0</v>
      </c>
      <c r="BL370" s="18" t="s">
        <v>234</v>
      </c>
      <c r="BM370" s="205" t="s">
        <v>2834</v>
      </c>
    </row>
    <row r="371" spans="1:65" s="14" customFormat="1" ht="11.25">
      <c r="B371" s="219"/>
      <c r="C371" s="220"/>
      <c r="D371" s="209" t="s">
        <v>236</v>
      </c>
      <c r="E371" s="221" t="s">
        <v>1</v>
      </c>
      <c r="F371" s="222" t="s">
        <v>497</v>
      </c>
      <c r="G371" s="220"/>
      <c r="H371" s="221" t="s">
        <v>1</v>
      </c>
      <c r="I371" s="223"/>
      <c r="J371" s="220"/>
      <c r="K371" s="220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236</v>
      </c>
      <c r="AU371" s="228" t="s">
        <v>88</v>
      </c>
      <c r="AV371" s="14" t="s">
        <v>85</v>
      </c>
      <c r="AW371" s="14" t="s">
        <v>32</v>
      </c>
      <c r="AX371" s="14" t="s">
        <v>77</v>
      </c>
      <c r="AY371" s="228" t="s">
        <v>227</v>
      </c>
    </row>
    <row r="372" spans="1:65" s="13" customFormat="1" ht="11.25">
      <c r="B372" s="207"/>
      <c r="C372" s="208"/>
      <c r="D372" s="209" t="s">
        <v>236</v>
      </c>
      <c r="E372" s="210" t="s">
        <v>1</v>
      </c>
      <c r="F372" s="211" t="s">
        <v>2835</v>
      </c>
      <c r="G372" s="208"/>
      <c r="H372" s="212">
        <v>114.21299999999999</v>
      </c>
      <c r="I372" s="213"/>
      <c r="J372" s="208"/>
      <c r="K372" s="208"/>
      <c r="L372" s="214"/>
      <c r="M372" s="215"/>
      <c r="N372" s="216"/>
      <c r="O372" s="216"/>
      <c r="P372" s="216"/>
      <c r="Q372" s="216"/>
      <c r="R372" s="216"/>
      <c r="S372" s="216"/>
      <c r="T372" s="217"/>
      <c r="AT372" s="218" t="s">
        <v>236</v>
      </c>
      <c r="AU372" s="218" t="s">
        <v>88</v>
      </c>
      <c r="AV372" s="13" t="s">
        <v>88</v>
      </c>
      <c r="AW372" s="13" t="s">
        <v>32</v>
      </c>
      <c r="AX372" s="13" t="s">
        <v>77</v>
      </c>
      <c r="AY372" s="218" t="s">
        <v>227</v>
      </c>
    </row>
    <row r="373" spans="1:65" s="15" customFormat="1" ht="11.25">
      <c r="B373" s="229"/>
      <c r="C373" s="230"/>
      <c r="D373" s="209" t="s">
        <v>236</v>
      </c>
      <c r="E373" s="231" t="s">
        <v>1088</v>
      </c>
      <c r="F373" s="232" t="s">
        <v>244</v>
      </c>
      <c r="G373" s="230"/>
      <c r="H373" s="233">
        <v>114.21299999999999</v>
      </c>
      <c r="I373" s="234"/>
      <c r="J373" s="230"/>
      <c r="K373" s="230"/>
      <c r="L373" s="235"/>
      <c r="M373" s="236"/>
      <c r="N373" s="237"/>
      <c r="O373" s="237"/>
      <c r="P373" s="237"/>
      <c r="Q373" s="237"/>
      <c r="R373" s="237"/>
      <c r="S373" s="237"/>
      <c r="T373" s="238"/>
      <c r="AT373" s="239" t="s">
        <v>236</v>
      </c>
      <c r="AU373" s="239" t="s">
        <v>88</v>
      </c>
      <c r="AV373" s="15" t="s">
        <v>234</v>
      </c>
      <c r="AW373" s="15" t="s">
        <v>32</v>
      </c>
      <c r="AX373" s="15" t="s">
        <v>77</v>
      </c>
      <c r="AY373" s="239" t="s">
        <v>227</v>
      </c>
    </row>
    <row r="374" spans="1:65" s="14" customFormat="1" ht="11.25">
      <c r="B374" s="219"/>
      <c r="C374" s="220"/>
      <c r="D374" s="209" t="s">
        <v>236</v>
      </c>
      <c r="E374" s="221" t="s">
        <v>1</v>
      </c>
      <c r="F374" s="222" t="s">
        <v>501</v>
      </c>
      <c r="G374" s="220"/>
      <c r="H374" s="221" t="s">
        <v>1</v>
      </c>
      <c r="I374" s="223"/>
      <c r="J374" s="220"/>
      <c r="K374" s="220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236</v>
      </c>
      <c r="AU374" s="228" t="s">
        <v>88</v>
      </c>
      <c r="AV374" s="14" t="s">
        <v>85</v>
      </c>
      <c r="AW374" s="14" t="s">
        <v>32</v>
      </c>
      <c r="AX374" s="14" t="s">
        <v>77</v>
      </c>
      <c r="AY374" s="228" t="s">
        <v>227</v>
      </c>
    </row>
    <row r="375" spans="1:65" s="13" customFormat="1" ht="11.25">
      <c r="B375" s="207"/>
      <c r="C375" s="208"/>
      <c r="D375" s="209" t="s">
        <v>236</v>
      </c>
      <c r="E375" s="210" t="s">
        <v>1</v>
      </c>
      <c r="F375" s="211" t="s">
        <v>1257</v>
      </c>
      <c r="G375" s="208"/>
      <c r="H375" s="212">
        <v>91.37</v>
      </c>
      <c r="I375" s="213"/>
      <c r="J375" s="208"/>
      <c r="K375" s="208"/>
      <c r="L375" s="214"/>
      <c r="M375" s="215"/>
      <c r="N375" s="216"/>
      <c r="O375" s="216"/>
      <c r="P375" s="216"/>
      <c r="Q375" s="216"/>
      <c r="R375" s="216"/>
      <c r="S375" s="216"/>
      <c r="T375" s="217"/>
      <c r="AT375" s="218" t="s">
        <v>236</v>
      </c>
      <c r="AU375" s="218" t="s">
        <v>88</v>
      </c>
      <c r="AV375" s="13" t="s">
        <v>88</v>
      </c>
      <c r="AW375" s="13" t="s">
        <v>32</v>
      </c>
      <c r="AX375" s="13" t="s">
        <v>85</v>
      </c>
      <c r="AY375" s="218" t="s">
        <v>227</v>
      </c>
    </row>
    <row r="376" spans="1:65" s="2" customFormat="1" ht="24.2" customHeight="1">
      <c r="A376" s="35"/>
      <c r="B376" s="36"/>
      <c r="C376" s="194" t="s">
        <v>522</v>
      </c>
      <c r="D376" s="194" t="s">
        <v>229</v>
      </c>
      <c r="E376" s="195" t="s">
        <v>504</v>
      </c>
      <c r="F376" s="196" t="s">
        <v>505</v>
      </c>
      <c r="G376" s="197" t="s">
        <v>402</v>
      </c>
      <c r="H376" s="198">
        <v>22.843</v>
      </c>
      <c r="I376" s="199"/>
      <c r="J376" s="200">
        <f>ROUND(I376*H376,2)</f>
        <v>0</v>
      </c>
      <c r="K376" s="196" t="s">
        <v>233</v>
      </c>
      <c r="L376" s="40"/>
      <c r="M376" s="201" t="s">
        <v>1</v>
      </c>
      <c r="N376" s="202" t="s">
        <v>42</v>
      </c>
      <c r="O376" s="72"/>
      <c r="P376" s="203">
        <f>O376*H376</f>
        <v>0</v>
      </c>
      <c r="Q376" s="203">
        <v>0</v>
      </c>
      <c r="R376" s="203">
        <f>Q376*H376</f>
        <v>0</v>
      </c>
      <c r="S376" s="203">
        <v>0</v>
      </c>
      <c r="T376" s="204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234</v>
      </c>
      <c r="AT376" s="205" t="s">
        <v>229</v>
      </c>
      <c r="AU376" s="205" t="s">
        <v>88</v>
      </c>
      <c r="AY376" s="18" t="s">
        <v>227</v>
      </c>
      <c r="BE376" s="206">
        <f>IF(N376="základní",J376,0)</f>
        <v>0</v>
      </c>
      <c r="BF376" s="206">
        <f>IF(N376="snížená",J376,0)</f>
        <v>0</v>
      </c>
      <c r="BG376" s="206">
        <f>IF(N376="zákl. přenesená",J376,0)</f>
        <v>0</v>
      </c>
      <c r="BH376" s="206">
        <f>IF(N376="sníž. přenesená",J376,0)</f>
        <v>0</v>
      </c>
      <c r="BI376" s="206">
        <f>IF(N376="nulová",J376,0)</f>
        <v>0</v>
      </c>
      <c r="BJ376" s="18" t="s">
        <v>85</v>
      </c>
      <c r="BK376" s="206">
        <f>ROUND(I376*H376,2)</f>
        <v>0</v>
      </c>
      <c r="BL376" s="18" t="s">
        <v>234</v>
      </c>
      <c r="BM376" s="205" t="s">
        <v>2836</v>
      </c>
    </row>
    <row r="377" spans="1:65" s="13" customFormat="1" ht="11.25">
      <c r="B377" s="207"/>
      <c r="C377" s="208"/>
      <c r="D377" s="209" t="s">
        <v>236</v>
      </c>
      <c r="E377" s="210" t="s">
        <v>1</v>
      </c>
      <c r="F377" s="211" t="s">
        <v>1259</v>
      </c>
      <c r="G377" s="208"/>
      <c r="H377" s="212">
        <v>22.843</v>
      </c>
      <c r="I377" s="213"/>
      <c r="J377" s="208"/>
      <c r="K377" s="208"/>
      <c r="L377" s="214"/>
      <c r="M377" s="215"/>
      <c r="N377" s="216"/>
      <c r="O377" s="216"/>
      <c r="P377" s="216"/>
      <c r="Q377" s="216"/>
      <c r="R377" s="216"/>
      <c r="S377" s="216"/>
      <c r="T377" s="217"/>
      <c r="AT377" s="218" t="s">
        <v>236</v>
      </c>
      <c r="AU377" s="218" t="s">
        <v>88</v>
      </c>
      <c r="AV377" s="13" t="s">
        <v>88</v>
      </c>
      <c r="AW377" s="13" t="s">
        <v>32</v>
      </c>
      <c r="AX377" s="13" t="s">
        <v>85</v>
      </c>
      <c r="AY377" s="218" t="s">
        <v>227</v>
      </c>
    </row>
    <row r="378" spans="1:65" s="2" customFormat="1" ht="14.45" customHeight="1">
      <c r="A378" s="35"/>
      <c r="B378" s="36"/>
      <c r="C378" s="194" t="s">
        <v>526</v>
      </c>
      <c r="D378" s="194" t="s">
        <v>229</v>
      </c>
      <c r="E378" s="195" t="s">
        <v>509</v>
      </c>
      <c r="F378" s="196" t="s">
        <v>510</v>
      </c>
      <c r="G378" s="197" t="s">
        <v>402</v>
      </c>
      <c r="H378" s="198">
        <v>91.37</v>
      </c>
      <c r="I378" s="199"/>
      <c r="J378" s="200">
        <f>ROUND(I378*H378,2)</f>
        <v>0</v>
      </c>
      <c r="K378" s="196" t="s">
        <v>249</v>
      </c>
      <c r="L378" s="40"/>
      <c r="M378" s="201" t="s">
        <v>1</v>
      </c>
      <c r="N378" s="202" t="s">
        <v>42</v>
      </c>
      <c r="O378" s="72"/>
      <c r="P378" s="203">
        <f>O378*H378</f>
        <v>0</v>
      </c>
      <c r="Q378" s="203">
        <v>0</v>
      </c>
      <c r="R378" s="203">
        <f>Q378*H378</f>
        <v>0</v>
      </c>
      <c r="S378" s="203">
        <v>0</v>
      </c>
      <c r="T378" s="204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5" t="s">
        <v>234</v>
      </c>
      <c r="AT378" s="205" t="s">
        <v>229</v>
      </c>
      <c r="AU378" s="205" t="s">
        <v>88</v>
      </c>
      <c r="AY378" s="18" t="s">
        <v>227</v>
      </c>
      <c r="BE378" s="206">
        <f>IF(N378="základní",J378,0)</f>
        <v>0</v>
      </c>
      <c r="BF378" s="206">
        <f>IF(N378="snížená",J378,0)</f>
        <v>0</v>
      </c>
      <c r="BG378" s="206">
        <f>IF(N378="zákl. přenesená",J378,0)</f>
        <v>0</v>
      </c>
      <c r="BH378" s="206">
        <f>IF(N378="sníž. přenesená",J378,0)</f>
        <v>0</v>
      </c>
      <c r="BI378" s="206">
        <f>IF(N378="nulová",J378,0)</f>
        <v>0</v>
      </c>
      <c r="BJ378" s="18" t="s">
        <v>85</v>
      </c>
      <c r="BK378" s="206">
        <f>ROUND(I378*H378,2)</f>
        <v>0</v>
      </c>
      <c r="BL378" s="18" t="s">
        <v>234</v>
      </c>
      <c r="BM378" s="205" t="s">
        <v>2837</v>
      </c>
    </row>
    <row r="379" spans="1:65" s="13" customFormat="1" ht="11.25">
      <c r="B379" s="207"/>
      <c r="C379" s="208"/>
      <c r="D379" s="209" t="s">
        <v>236</v>
      </c>
      <c r="E379" s="210" t="s">
        <v>1</v>
      </c>
      <c r="F379" s="211" t="s">
        <v>1257</v>
      </c>
      <c r="G379" s="208"/>
      <c r="H379" s="212">
        <v>91.37</v>
      </c>
      <c r="I379" s="213"/>
      <c r="J379" s="208"/>
      <c r="K379" s="208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236</v>
      </c>
      <c r="AU379" s="218" t="s">
        <v>88</v>
      </c>
      <c r="AV379" s="13" t="s">
        <v>88</v>
      </c>
      <c r="AW379" s="13" t="s">
        <v>32</v>
      </c>
      <c r="AX379" s="13" t="s">
        <v>85</v>
      </c>
      <c r="AY379" s="218" t="s">
        <v>227</v>
      </c>
    </row>
    <row r="380" spans="1:65" s="2" customFormat="1" ht="14.45" customHeight="1">
      <c r="A380" s="35"/>
      <c r="B380" s="36"/>
      <c r="C380" s="194" t="s">
        <v>548</v>
      </c>
      <c r="D380" s="194" t="s">
        <v>229</v>
      </c>
      <c r="E380" s="195" t="s">
        <v>513</v>
      </c>
      <c r="F380" s="196" t="s">
        <v>514</v>
      </c>
      <c r="G380" s="197" t="s">
        <v>402</v>
      </c>
      <c r="H380" s="198">
        <v>22.843</v>
      </c>
      <c r="I380" s="199"/>
      <c r="J380" s="200">
        <f>ROUND(I380*H380,2)</f>
        <v>0</v>
      </c>
      <c r="K380" s="196" t="s">
        <v>249</v>
      </c>
      <c r="L380" s="40"/>
      <c r="M380" s="201" t="s">
        <v>1</v>
      </c>
      <c r="N380" s="202" t="s">
        <v>42</v>
      </c>
      <c r="O380" s="72"/>
      <c r="P380" s="203">
        <f>O380*H380</f>
        <v>0</v>
      </c>
      <c r="Q380" s="203">
        <v>0</v>
      </c>
      <c r="R380" s="203">
        <f>Q380*H380</f>
        <v>0</v>
      </c>
      <c r="S380" s="203">
        <v>0</v>
      </c>
      <c r="T380" s="204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5" t="s">
        <v>234</v>
      </c>
      <c r="AT380" s="205" t="s">
        <v>229</v>
      </c>
      <c r="AU380" s="205" t="s">
        <v>88</v>
      </c>
      <c r="AY380" s="18" t="s">
        <v>227</v>
      </c>
      <c r="BE380" s="206">
        <f>IF(N380="základní",J380,0)</f>
        <v>0</v>
      </c>
      <c r="BF380" s="206">
        <f>IF(N380="snížená",J380,0)</f>
        <v>0</v>
      </c>
      <c r="BG380" s="206">
        <f>IF(N380="zákl. přenesená",J380,0)</f>
        <v>0</v>
      </c>
      <c r="BH380" s="206">
        <f>IF(N380="sníž. přenesená",J380,0)</f>
        <v>0</v>
      </c>
      <c r="BI380" s="206">
        <f>IF(N380="nulová",J380,0)</f>
        <v>0</v>
      </c>
      <c r="BJ380" s="18" t="s">
        <v>85</v>
      </c>
      <c r="BK380" s="206">
        <f>ROUND(I380*H380,2)</f>
        <v>0</v>
      </c>
      <c r="BL380" s="18" t="s">
        <v>234</v>
      </c>
      <c r="BM380" s="205" t="s">
        <v>2838</v>
      </c>
    </row>
    <row r="381" spans="1:65" s="14" customFormat="1" ht="11.25">
      <c r="B381" s="219"/>
      <c r="C381" s="220"/>
      <c r="D381" s="209" t="s">
        <v>236</v>
      </c>
      <c r="E381" s="221" t="s">
        <v>1</v>
      </c>
      <c r="F381" s="222" t="s">
        <v>516</v>
      </c>
      <c r="G381" s="220"/>
      <c r="H381" s="221" t="s">
        <v>1</v>
      </c>
      <c r="I381" s="223"/>
      <c r="J381" s="220"/>
      <c r="K381" s="220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236</v>
      </c>
      <c r="AU381" s="228" t="s">
        <v>88</v>
      </c>
      <c r="AV381" s="14" t="s">
        <v>85</v>
      </c>
      <c r="AW381" s="14" t="s">
        <v>32</v>
      </c>
      <c r="AX381" s="14" t="s">
        <v>77</v>
      </c>
      <c r="AY381" s="228" t="s">
        <v>227</v>
      </c>
    </row>
    <row r="382" spans="1:65" s="13" customFormat="1" ht="11.25">
      <c r="B382" s="207"/>
      <c r="C382" s="208"/>
      <c r="D382" s="209" t="s">
        <v>236</v>
      </c>
      <c r="E382" s="210" t="s">
        <v>1</v>
      </c>
      <c r="F382" s="211" t="s">
        <v>1259</v>
      </c>
      <c r="G382" s="208"/>
      <c r="H382" s="212">
        <v>22.843</v>
      </c>
      <c r="I382" s="213"/>
      <c r="J382" s="208"/>
      <c r="K382" s="208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236</v>
      </c>
      <c r="AU382" s="218" t="s">
        <v>88</v>
      </c>
      <c r="AV382" s="13" t="s">
        <v>88</v>
      </c>
      <c r="AW382" s="13" t="s">
        <v>32</v>
      </c>
      <c r="AX382" s="13" t="s">
        <v>85</v>
      </c>
      <c r="AY382" s="218" t="s">
        <v>227</v>
      </c>
    </row>
    <row r="383" spans="1:65" s="2" customFormat="1" ht="24.2" customHeight="1">
      <c r="A383" s="35"/>
      <c r="B383" s="36"/>
      <c r="C383" s="194" t="s">
        <v>555</v>
      </c>
      <c r="D383" s="194" t="s">
        <v>229</v>
      </c>
      <c r="E383" s="195" t="s">
        <v>527</v>
      </c>
      <c r="F383" s="196" t="s">
        <v>528</v>
      </c>
      <c r="G383" s="197" t="s">
        <v>402</v>
      </c>
      <c r="H383" s="198">
        <v>67.97</v>
      </c>
      <c r="I383" s="199"/>
      <c r="J383" s="200">
        <f>ROUND(I383*H383,2)</f>
        <v>0</v>
      </c>
      <c r="K383" s="196" t="s">
        <v>233</v>
      </c>
      <c r="L383" s="40"/>
      <c r="M383" s="201" t="s">
        <v>1</v>
      </c>
      <c r="N383" s="202" t="s">
        <v>42</v>
      </c>
      <c r="O383" s="72"/>
      <c r="P383" s="203">
        <f>O383*H383</f>
        <v>0</v>
      </c>
      <c r="Q383" s="203">
        <v>0</v>
      </c>
      <c r="R383" s="203">
        <f>Q383*H383</f>
        <v>0</v>
      </c>
      <c r="S383" s="203">
        <v>0</v>
      </c>
      <c r="T383" s="204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5" t="s">
        <v>234</v>
      </c>
      <c r="AT383" s="205" t="s">
        <v>229</v>
      </c>
      <c r="AU383" s="205" t="s">
        <v>88</v>
      </c>
      <c r="AY383" s="18" t="s">
        <v>227</v>
      </c>
      <c r="BE383" s="206">
        <f>IF(N383="základní",J383,0)</f>
        <v>0</v>
      </c>
      <c r="BF383" s="206">
        <f>IF(N383="snížená",J383,0)</f>
        <v>0</v>
      </c>
      <c r="BG383" s="206">
        <f>IF(N383="zákl. přenesená",J383,0)</f>
        <v>0</v>
      </c>
      <c r="BH383" s="206">
        <f>IF(N383="sníž. přenesená",J383,0)</f>
        <v>0</v>
      </c>
      <c r="BI383" s="206">
        <f>IF(N383="nulová",J383,0)</f>
        <v>0</v>
      </c>
      <c r="BJ383" s="18" t="s">
        <v>85</v>
      </c>
      <c r="BK383" s="206">
        <f>ROUND(I383*H383,2)</f>
        <v>0</v>
      </c>
      <c r="BL383" s="18" t="s">
        <v>234</v>
      </c>
      <c r="BM383" s="205" t="s">
        <v>2839</v>
      </c>
    </row>
    <row r="384" spans="1:65" s="13" customFormat="1" ht="11.25">
      <c r="B384" s="207"/>
      <c r="C384" s="208"/>
      <c r="D384" s="209" t="s">
        <v>236</v>
      </c>
      <c r="E384" s="210" t="s">
        <v>1</v>
      </c>
      <c r="F384" s="211" t="s">
        <v>2840</v>
      </c>
      <c r="G384" s="208"/>
      <c r="H384" s="212">
        <v>156.80600000000001</v>
      </c>
      <c r="I384" s="213"/>
      <c r="J384" s="208"/>
      <c r="K384" s="208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236</v>
      </c>
      <c r="AU384" s="218" t="s">
        <v>88</v>
      </c>
      <c r="AV384" s="13" t="s">
        <v>88</v>
      </c>
      <c r="AW384" s="13" t="s">
        <v>32</v>
      </c>
      <c r="AX384" s="13" t="s">
        <v>77</v>
      </c>
      <c r="AY384" s="218" t="s">
        <v>227</v>
      </c>
    </row>
    <row r="385" spans="1:65" s="14" customFormat="1" ht="11.25">
      <c r="B385" s="219"/>
      <c r="C385" s="220"/>
      <c r="D385" s="209" t="s">
        <v>236</v>
      </c>
      <c r="E385" s="221" t="s">
        <v>1</v>
      </c>
      <c r="F385" s="222" t="s">
        <v>2841</v>
      </c>
      <c r="G385" s="220"/>
      <c r="H385" s="221" t="s">
        <v>1</v>
      </c>
      <c r="I385" s="223"/>
      <c r="J385" s="220"/>
      <c r="K385" s="220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236</v>
      </c>
      <c r="AU385" s="228" t="s">
        <v>88</v>
      </c>
      <c r="AV385" s="14" t="s">
        <v>85</v>
      </c>
      <c r="AW385" s="14" t="s">
        <v>32</v>
      </c>
      <c r="AX385" s="14" t="s">
        <v>77</v>
      </c>
      <c r="AY385" s="228" t="s">
        <v>227</v>
      </c>
    </row>
    <row r="386" spans="1:65" s="13" customFormat="1" ht="11.25">
      <c r="B386" s="207"/>
      <c r="C386" s="208"/>
      <c r="D386" s="209" t="s">
        <v>236</v>
      </c>
      <c r="E386" s="210" t="s">
        <v>1</v>
      </c>
      <c r="F386" s="211" t="s">
        <v>2842</v>
      </c>
      <c r="G386" s="208"/>
      <c r="H386" s="212">
        <v>-46.267000000000003</v>
      </c>
      <c r="I386" s="213"/>
      <c r="J386" s="208"/>
      <c r="K386" s="208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236</v>
      </c>
      <c r="AU386" s="218" t="s">
        <v>88</v>
      </c>
      <c r="AV386" s="13" t="s">
        <v>88</v>
      </c>
      <c r="AW386" s="13" t="s">
        <v>32</v>
      </c>
      <c r="AX386" s="13" t="s">
        <v>77</v>
      </c>
      <c r="AY386" s="218" t="s">
        <v>227</v>
      </c>
    </row>
    <row r="387" spans="1:65" s="13" customFormat="1" ht="11.25">
      <c r="B387" s="207"/>
      <c r="C387" s="208"/>
      <c r="D387" s="209" t="s">
        <v>236</v>
      </c>
      <c r="E387" s="210" t="s">
        <v>1</v>
      </c>
      <c r="F387" s="211" t="s">
        <v>2843</v>
      </c>
      <c r="G387" s="208"/>
      <c r="H387" s="212">
        <v>-5.2649999999999997</v>
      </c>
      <c r="I387" s="213"/>
      <c r="J387" s="208"/>
      <c r="K387" s="208"/>
      <c r="L387" s="214"/>
      <c r="M387" s="215"/>
      <c r="N387" s="216"/>
      <c r="O387" s="216"/>
      <c r="P387" s="216"/>
      <c r="Q387" s="216"/>
      <c r="R387" s="216"/>
      <c r="S387" s="216"/>
      <c r="T387" s="217"/>
      <c r="AT387" s="218" t="s">
        <v>236</v>
      </c>
      <c r="AU387" s="218" t="s">
        <v>88</v>
      </c>
      <c r="AV387" s="13" t="s">
        <v>88</v>
      </c>
      <c r="AW387" s="13" t="s">
        <v>32</v>
      </c>
      <c r="AX387" s="13" t="s">
        <v>77</v>
      </c>
      <c r="AY387" s="218" t="s">
        <v>227</v>
      </c>
    </row>
    <row r="388" spans="1:65" s="13" customFormat="1" ht="11.25">
      <c r="B388" s="207"/>
      <c r="C388" s="208"/>
      <c r="D388" s="209" t="s">
        <v>236</v>
      </c>
      <c r="E388" s="210" t="s">
        <v>1</v>
      </c>
      <c r="F388" s="211" t="s">
        <v>2844</v>
      </c>
      <c r="G388" s="208"/>
      <c r="H388" s="212">
        <v>-2.0840000000000001</v>
      </c>
      <c r="I388" s="213"/>
      <c r="J388" s="208"/>
      <c r="K388" s="208"/>
      <c r="L388" s="214"/>
      <c r="M388" s="215"/>
      <c r="N388" s="216"/>
      <c r="O388" s="216"/>
      <c r="P388" s="216"/>
      <c r="Q388" s="216"/>
      <c r="R388" s="216"/>
      <c r="S388" s="216"/>
      <c r="T388" s="217"/>
      <c r="AT388" s="218" t="s">
        <v>236</v>
      </c>
      <c r="AU388" s="218" t="s">
        <v>88</v>
      </c>
      <c r="AV388" s="13" t="s">
        <v>88</v>
      </c>
      <c r="AW388" s="13" t="s">
        <v>32</v>
      </c>
      <c r="AX388" s="13" t="s">
        <v>77</v>
      </c>
      <c r="AY388" s="218" t="s">
        <v>227</v>
      </c>
    </row>
    <row r="389" spans="1:65" s="14" customFormat="1" ht="11.25">
      <c r="B389" s="219"/>
      <c r="C389" s="220"/>
      <c r="D389" s="209" t="s">
        <v>236</v>
      </c>
      <c r="E389" s="221" t="s">
        <v>1</v>
      </c>
      <c r="F389" s="222" t="s">
        <v>545</v>
      </c>
      <c r="G389" s="220"/>
      <c r="H389" s="221" t="s">
        <v>1</v>
      </c>
      <c r="I389" s="223"/>
      <c r="J389" s="220"/>
      <c r="K389" s="220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236</v>
      </c>
      <c r="AU389" s="228" t="s">
        <v>88</v>
      </c>
      <c r="AV389" s="14" t="s">
        <v>85</v>
      </c>
      <c r="AW389" s="14" t="s">
        <v>32</v>
      </c>
      <c r="AX389" s="14" t="s">
        <v>77</v>
      </c>
      <c r="AY389" s="228" t="s">
        <v>227</v>
      </c>
    </row>
    <row r="390" spans="1:65" s="13" customFormat="1" ht="11.25">
      <c r="B390" s="207"/>
      <c r="C390" s="208"/>
      <c r="D390" s="209" t="s">
        <v>236</v>
      </c>
      <c r="E390" s="210" t="s">
        <v>1</v>
      </c>
      <c r="F390" s="211" t="s">
        <v>546</v>
      </c>
      <c r="G390" s="208"/>
      <c r="H390" s="212">
        <v>-20.925000000000001</v>
      </c>
      <c r="I390" s="213"/>
      <c r="J390" s="208"/>
      <c r="K390" s="208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236</v>
      </c>
      <c r="AU390" s="218" t="s">
        <v>88</v>
      </c>
      <c r="AV390" s="13" t="s">
        <v>88</v>
      </c>
      <c r="AW390" s="13" t="s">
        <v>32</v>
      </c>
      <c r="AX390" s="13" t="s">
        <v>77</v>
      </c>
      <c r="AY390" s="218" t="s">
        <v>227</v>
      </c>
    </row>
    <row r="391" spans="1:65" s="13" customFormat="1" ht="11.25">
      <c r="B391" s="207"/>
      <c r="C391" s="208"/>
      <c r="D391" s="209" t="s">
        <v>236</v>
      </c>
      <c r="E391" s="210" t="s">
        <v>1</v>
      </c>
      <c r="F391" s="211" t="s">
        <v>547</v>
      </c>
      <c r="G391" s="208"/>
      <c r="H391" s="212">
        <v>-7.83</v>
      </c>
      <c r="I391" s="213"/>
      <c r="J391" s="208"/>
      <c r="K391" s="208"/>
      <c r="L391" s="214"/>
      <c r="M391" s="215"/>
      <c r="N391" s="216"/>
      <c r="O391" s="216"/>
      <c r="P391" s="216"/>
      <c r="Q391" s="216"/>
      <c r="R391" s="216"/>
      <c r="S391" s="216"/>
      <c r="T391" s="217"/>
      <c r="AT391" s="218" t="s">
        <v>236</v>
      </c>
      <c r="AU391" s="218" t="s">
        <v>88</v>
      </c>
      <c r="AV391" s="13" t="s">
        <v>88</v>
      </c>
      <c r="AW391" s="13" t="s">
        <v>32</v>
      </c>
      <c r="AX391" s="13" t="s">
        <v>77</v>
      </c>
      <c r="AY391" s="218" t="s">
        <v>227</v>
      </c>
    </row>
    <row r="392" spans="1:65" s="13" customFormat="1" ht="11.25">
      <c r="B392" s="207"/>
      <c r="C392" s="208"/>
      <c r="D392" s="209" t="s">
        <v>236</v>
      </c>
      <c r="E392" s="210" t="s">
        <v>1</v>
      </c>
      <c r="F392" s="211" t="s">
        <v>2845</v>
      </c>
      <c r="G392" s="208"/>
      <c r="H392" s="212">
        <v>-3.78</v>
      </c>
      <c r="I392" s="213"/>
      <c r="J392" s="208"/>
      <c r="K392" s="208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236</v>
      </c>
      <c r="AU392" s="218" t="s">
        <v>88</v>
      </c>
      <c r="AV392" s="13" t="s">
        <v>88</v>
      </c>
      <c r="AW392" s="13" t="s">
        <v>32</v>
      </c>
      <c r="AX392" s="13" t="s">
        <v>77</v>
      </c>
      <c r="AY392" s="218" t="s">
        <v>227</v>
      </c>
    </row>
    <row r="393" spans="1:65" s="13" customFormat="1" ht="11.25">
      <c r="B393" s="207"/>
      <c r="C393" s="208"/>
      <c r="D393" s="209" t="s">
        <v>236</v>
      </c>
      <c r="E393" s="210" t="s">
        <v>1</v>
      </c>
      <c r="F393" s="211" t="s">
        <v>2846</v>
      </c>
      <c r="G393" s="208"/>
      <c r="H393" s="212">
        <v>-0.58299999999999996</v>
      </c>
      <c r="I393" s="213"/>
      <c r="J393" s="208"/>
      <c r="K393" s="208"/>
      <c r="L393" s="214"/>
      <c r="M393" s="215"/>
      <c r="N393" s="216"/>
      <c r="O393" s="216"/>
      <c r="P393" s="216"/>
      <c r="Q393" s="216"/>
      <c r="R393" s="216"/>
      <c r="S393" s="216"/>
      <c r="T393" s="217"/>
      <c r="AT393" s="218" t="s">
        <v>236</v>
      </c>
      <c r="AU393" s="218" t="s">
        <v>88</v>
      </c>
      <c r="AV393" s="13" t="s">
        <v>88</v>
      </c>
      <c r="AW393" s="13" t="s">
        <v>32</v>
      </c>
      <c r="AX393" s="13" t="s">
        <v>77</v>
      </c>
      <c r="AY393" s="218" t="s">
        <v>227</v>
      </c>
    </row>
    <row r="394" spans="1:65" s="13" customFormat="1" ht="11.25">
      <c r="B394" s="207"/>
      <c r="C394" s="208"/>
      <c r="D394" s="209" t="s">
        <v>236</v>
      </c>
      <c r="E394" s="210" t="s">
        <v>1</v>
      </c>
      <c r="F394" s="211" t="s">
        <v>2847</v>
      </c>
      <c r="G394" s="208"/>
      <c r="H394" s="212">
        <v>-1.008</v>
      </c>
      <c r="I394" s="213"/>
      <c r="J394" s="208"/>
      <c r="K394" s="208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236</v>
      </c>
      <c r="AU394" s="218" t="s">
        <v>88</v>
      </c>
      <c r="AV394" s="13" t="s">
        <v>88</v>
      </c>
      <c r="AW394" s="13" t="s">
        <v>32</v>
      </c>
      <c r="AX394" s="13" t="s">
        <v>77</v>
      </c>
      <c r="AY394" s="218" t="s">
        <v>227</v>
      </c>
    </row>
    <row r="395" spans="1:65" s="13" customFormat="1" ht="11.25">
      <c r="B395" s="207"/>
      <c r="C395" s="208"/>
      <c r="D395" s="209" t="s">
        <v>236</v>
      </c>
      <c r="E395" s="210" t="s">
        <v>1</v>
      </c>
      <c r="F395" s="211" t="s">
        <v>2793</v>
      </c>
      <c r="G395" s="208"/>
      <c r="H395" s="212">
        <v>-1.0940000000000001</v>
      </c>
      <c r="I395" s="213"/>
      <c r="J395" s="208"/>
      <c r="K395" s="208"/>
      <c r="L395" s="214"/>
      <c r="M395" s="215"/>
      <c r="N395" s="216"/>
      <c r="O395" s="216"/>
      <c r="P395" s="216"/>
      <c r="Q395" s="216"/>
      <c r="R395" s="216"/>
      <c r="S395" s="216"/>
      <c r="T395" s="217"/>
      <c r="AT395" s="218" t="s">
        <v>236</v>
      </c>
      <c r="AU395" s="218" t="s">
        <v>88</v>
      </c>
      <c r="AV395" s="13" t="s">
        <v>88</v>
      </c>
      <c r="AW395" s="13" t="s">
        <v>32</v>
      </c>
      <c r="AX395" s="13" t="s">
        <v>77</v>
      </c>
      <c r="AY395" s="218" t="s">
        <v>227</v>
      </c>
    </row>
    <row r="396" spans="1:65" s="15" customFormat="1" ht="11.25">
      <c r="B396" s="229"/>
      <c r="C396" s="230"/>
      <c r="D396" s="209" t="s">
        <v>236</v>
      </c>
      <c r="E396" s="231" t="s">
        <v>1485</v>
      </c>
      <c r="F396" s="232" t="s">
        <v>244</v>
      </c>
      <c r="G396" s="230"/>
      <c r="H396" s="233">
        <v>67.97</v>
      </c>
      <c r="I396" s="234"/>
      <c r="J396" s="230"/>
      <c r="K396" s="230"/>
      <c r="L396" s="235"/>
      <c r="M396" s="236"/>
      <c r="N396" s="237"/>
      <c r="O396" s="237"/>
      <c r="P396" s="237"/>
      <c r="Q396" s="237"/>
      <c r="R396" s="237"/>
      <c r="S396" s="237"/>
      <c r="T396" s="238"/>
      <c r="AT396" s="239" t="s">
        <v>236</v>
      </c>
      <c r="AU396" s="239" t="s">
        <v>88</v>
      </c>
      <c r="AV396" s="15" t="s">
        <v>234</v>
      </c>
      <c r="AW396" s="15" t="s">
        <v>32</v>
      </c>
      <c r="AX396" s="15" t="s">
        <v>85</v>
      </c>
      <c r="AY396" s="239" t="s">
        <v>227</v>
      </c>
    </row>
    <row r="397" spans="1:65" s="2" customFormat="1" ht="24.2" customHeight="1">
      <c r="A397" s="35"/>
      <c r="B397" s="36"/>
      <c r="C397" s="251" t="s">
        <v>561</v>
      </c>
      <c r="D397" s="251" t="s">
        <v>556</v>
      </c>
      <c r="E397" s="252" t="s">
        <v>557</v>
      </c>
      <c r="F397" s="253" t="s">
        <v>558</v>
      </c>
      <c r="G397" s="254" t="s">
        <v>274</v>
      </c>
      <c r="H397" s="255">
        <v>133.90100000000001</v>
      </c>
      <c r="I397" s="256"/>
      <c r="J397" s="257">
        <f>ROUND(I397*H397,2)</f>
        <v>0</v>
      </c>
      <c r="K397" s="253" t="s">
        <v>249</v>
      </c>
      <c r="L397" s="258"/>
      <c r="M397" s="259" t="s">
        <v>1</v>
      </c>
      <c r="N397" s="260" t="s">
        <v>42</v>
      </c>
      <c r="O397" s="72"/>
      <c r="P397" s="203">
        <f>O397*H397</f>
        <v>0</v>
      </c>
      <c r="Q397" s="203">
        <v>0</v>
      </c>
      <c r="R397" s="203">
        <f>Q397*H397</f>
        <v>0</v>
      </c>
      <c r="S397" s="203">
        <v>0</v>
      </c>
      <c r="T397" s="204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271</v>
      </c>
      <c r="AT397" s="205" t="s">
        <v>556</v>
      </c>
      <c r="AU397" s="205" t="s">
        <v>88</v>
      </c>
      <c r="AY397" s="18" t="s">
        <v>227</v>
      </c>
      <c r="BE397" s="206">
        <f>IF(N397="základní",J397,0)</f>
        <v>0</v>
      </c>
      <c r="BF397" s="206">
        <f>IF(N397="snížená",J397,0)</f>
        <v>0</v>
      </c>
      <c r="BG397" s="206">
        <f>IF(N397="zákl. přenesená",J397,0)</f>
        <v>0</v>
      </c>
      <c r="BH397" s="206">
        <f>IF(N397="sníž. přenesená",J397,0)</f>
        <v>0</v>
      </c>
      <c r="BI397" s="206">
        <f>IF(N397="nulová",J397,0)</f>
        <v>0</v>
      </c>
      <c r="BJ397" s="18" t="s">
        <v>85</v>
      </c>
      <c r="BK397" s="206">
        <f>ROUND(I397*H397,2)</f>
        <v>0</v>
      </c>
      <c r="BL397" s="18" t="s">
        <v>234</v>
      </c>
      <c r="BM397" s="205" t="s">
        <v>2848</v>
      </c>
    </row>
    <row r="398" spans="1:65" s="13" customFormat="1" ht="11.25">
      <c r="B398" s="207"/>
      <c r="C398" s="208"/>
      <c r="D398" s="209" t="s">
        <v>236</v>
      </c>
      <c r="E398" s="210" t="s">
        <v>1</v>
      </c>
      <c r="F398" s="211" t="s">
        <v>1805</v>
      </c>
      <c r="G398" s="208"/>
      <c r="H398" s="212">
        <v>133.90100000000001</v>
      </c>
      <c r="I398" s="213"/>
      <c r="J398" s="208"/>
      <c r="K398" s="208"/>
      <c r="L398" s="214"/>
      <c r="M398" s="215"/>
      <c r="N398" s="216"/>
      <c r="O398" s="216"/>
      <c r="P398" s="216"/>
      <c r="Q398" s="216"/>
      <c r="R398" s="216"/>
      <c r="S398" s="216"/>
      <c r="T398" s="217"/>
      <c r="AT398" s="218" t="s">
        <v>236</v>
      </c>
      <c r="AU398" s="218" t="s">
        <v>88</v>
      </c>
      <c r="AV398" s="13" t="s">
        <v>88</v>
      </c>
      <c r="AW398" s="13" t="s">
        <v>32</v>
      </c>
      <c r="AX398" s="13" t="s">
        <v>85</v>
      </c>
      <c r="AY398" s="218" t="s">
        <v>227</v>
      </c>
    </row>
    <row r="399" spans="1:65" s="2" customFormat="1" ht="24.2" customHeight="1">
      <c r="A399" s="35"/>
      <c r="B399" s="36"/>
      <c r="C399" s="194" t="s">
        <v>563</v>
      </c>
      <c r="D399" s="194" t="s">
        <v>229</v>
      </c>
      <c r="E399" s="195" t="s">
        <v>518</v>
      </c>
      <c r="F399" s="196" t="s">
        <v>519</v>
      </c>
      <c r="G399" s="197" t="s">
        <v>402</v>
      </c>
      <c r="H399" s="198">
        <v>67.97</v>
      </c>
      <c r="I399" s="199"/>
      <c r="J399" s="200">
        <f>ROUND(I399*H399,2)</f>
        <v>0</v>
      </c>
      <c r="K399" s="196" t="s">
        <v>233</v>
      </c>
      <c r="L399" s="40"/>
      <c r="M399" s="201" t="s">
        <v>1</v>
      </c>
      <c r="N399" s="202" t="s">
        <v>42</v>
      </c>
      <c r="O399" s="72"/>
      <c r="P399" s="203">
        <f>O399*H399</f>
        <v>0</v>
      </c>
      <c r="Q399" s="203">
        <v>0</v>
      </c>
      <c r="R399" s="203">
        <f>Q399*H399</f>
        <v>0</v>
      </c>
      <c r="S399" s="203">
        <v>0</v>
      </c>
      <c r="T399" s="204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5" t="s">
        <v>234</v>
      </c>
      <c r="AT399" s="205" t="s">
        <v>229</v>
      </c>
      <c r="AU399" s="205" t="s">
        <v>88</v>
      </c>
      <c r="AY399" s="18" t="s">
        <v>227</v>
      </c>
      <c r="BE399" s="206">
        <f>IF(N399="základní",J399,0)</f>
        <v>0</v>
      </c>
      <c r="BF399" s="206">
        <f>IF(N399="snížená",J399,0)</f>
        <v>0</v>
      </c>
      <c r="BG399" s="206">
        <f>IF(N399="zákl. přenesená",J399,0)</f>
        <v>0</v>
      </c>
      <c r="BH399" s="206">
        <f>IF(N399="sníž. přenesená",J399,0)</f>
        <v>0</v>
      </c>
      <c r="BI399" s="206">
        <f>IF(N399="nulová",J399,0)</f>
        <v>0</v>
      </c>
      <c r="BJ399" s="18" t="s">
        <v>85</v>
      </c>
      <c r="BK399" s="206">
        <f>ROUND(I399*H399,2)</f>
        <v>0</v>
      </c>
      <c r="BL399" s="18" t="s">
        <v>234</v>
      </c>
      <c r="BM399" s="205" t="s">
        <v>2849</v>
      </c>
    </row>
    <row r="400" spans="1:65" s="13" customFormat="1" ht="11.25">
      <c r="B400" s="207"/>
      <c r="C400" s="208"/>
      <c r="D400" s="209" t="s">
        <v>236</v>
      </c>
      <c r="E400" s="210" t="s">
        <v>1</v>
      </c>
      <c r="F400" s="211" t="s">
        <v>1485</v>
      </c>
      <c r="G400" s="208"/>
      <c r="H400" s="212">
        <v>67.97</v>
      </c>
      <c r="I400" s="213"/>
      <c r="J400" s="208"/>
      <c r="K400" s="208"/>
      <c r="L400" s="214"/>
      <c r="M400" s="215"/>
      <c r="N400" s="216"/>
      <c r="O400" s="216"/>
      <c r="P400" s="216"/>
      <c r="Q400" s="216"/>
      <c r="R400" s="216"/>
      <c r="S400" s="216"/>
      <c r="T400" s="217"/>
      <c r="AT400" s="218" t="s">
        <v>236</v>
      </c>
      <c r="AU400" s="218" t="s">
        <v>88</v>
      </c>
      <c r="AV400" s="13" t="s">
        <v>88</v>
      </c>
      <c r="AW400" s="13" t="s">
        <v>32</v>
      </c>
      <c r="AX400" s="13" t="s">
        <v>85</v>
      </c>
      <c r="AY400" s="218" t="s">
        <v>227</v>
      </c>
    </row>
    <row r="401" spans="1:65" s="2" customFormat="1" ht="24.2" customHeight="1">
      <c r="A401" s="35"/>
      <c r="B401" s="36"/>
      <c r="C401" s="194" t="s">
        <v>569</v>
      </c>
      <c r="D401" s="194" t="s">
        <v>229</v>
      </c>
      <c r="E401" s="195" t="s">
        <v>564</v>
      </c>
      <c r="F401" s="196" t="s">
        <v>565</v>
      </c>
      <c r="G401" s="197" t="s">
        <v>402</v>
      </c>
      <c r="H401" s="198">
        <v>67.97</v>
      </c>
      <c r="I401" s="199"/>
      <c r="J401" s="200">
        <f>ROUND(I401*H401,2)</f>
        <v>0</v>
      </c>
      <c r="K401" s="196" t="s">
        <v>233</v>
      </c>
      <c r="L401" s="40"/>
      <c r="M401" s="201" t="s">
        <v>1</v>
      </c>
      <c r="N401" s="202" t="s">
        <v>42</v>
      </c>
      <c r="O401" s="72"/>
      <c r="P401" s="203">
        <f>O401*H401</f>
        <v>0</v>
      </c>
      <c r="Q401" s="203">
        <v>0</v>
      </c>
      <c r="R401" s="203">
        <f>Q401*H401</f>
        <v>0</v>
      </c>
      <c r="S401" s="203">
        <v>0</v>
      </c>
      <c r="T401" s="204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234</v>
      </c>
      <c r="AT401" s="205" t="s">
        <v>229</v>
      </c>
      <c r="AU401" s="205" t="s">
        <v>88</v>
      </c>
      <c r="AY401" s="18" t="s">
        <v>227</v>
      </c>
      <c r="BE401" s="206">
        <f>IF(N401="základní",J401,0)</f>
        <v>0</v>
      </c>
      <c r="BF401" s="206">
        <f>IF(N401="snížená",J401,0)</f>
        <v>0</v>
      </c>
      <c r="BG401" s="206">
        <f>IF(N401="zákl. přenesená",J401,0)</f>
        <v>0</v>
      </c>
      <c r="BH401" s="206">
        <f>IF(N401="sníž. přenesená",J401,0)</f>
        <v>0</v>
      </c>
      <c r="BI401" s="206">
        <f>IF(N401="nulová",J401,0)</f>
        <v>0</v>
      </c>
      <c r="BJ401" s="18" t="s">
        <v>85</v>
      </c>
      <c r="BK401" s="206">
        <f>ROUND(I401*H401,2)</f>
        <v>0</v>
      </c>
      <c r="BL401" s="18" t="s">
        <v>234</v>
      </c>
      <c r="BM401" s="205" t="s">
        <v>2850</v>
      </c>
    </row>
    <row r="402" spans="1:65" s="2" customFormat="1" ht="24.2" customHeight="1">
      <c r="A402" s="35"/>
      <c r="B402" s="36"/>
      <c r="C402" s="194" t="s">
        <v>575</v>
      </c>
      <c r="D402" s="194" t="s">
        <v>229</v>
      </c>
      <c r="E402" s="195" t="s">
        <v>1808</v>
      </c>
      <c r="F402" s="196" t="s">
        <v>1809</v>
      </c>
      <c r="G402" s="197" t="s">
        <v>402</v>
      </c>
      <c r="H402" s="198">
        <v>40.366</v>
      </c>
      <c r="I402" s="199"/>
      <c r="J402" s="200">
        <f>ROUND(I402*H402,2)</f>
        <v>0</v>
      </c>
      <c r="K402" s="196" t="s">
        <v>233</v>
      </c>
      <c r="L402" s="40"/>
      <c r="M402" s="201" t="s">
        <v>1</v>
      </c>
      <c r="N402" s="202" t="s">
        <v>42</v>
      </c>
      <c r="O402" s="72"/>
      <c r="P402" s="203">
        <f>O402*H402</f>
        <v>0</v>
      </c>
      <c r="Q402" s="203">
        <v>0</v>
      </c>
      <c r="R402" s="203">
        <f>Q402*H402</f>
        <v>0</v>
      </c>
      <c r="S402" s="203">
        <v>0</v>
      </c>
      <c r="T402" s="204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234</v>
      </c>
      <c r="AT402" s="205" t="s">
        <v>229</v>
      </c>
      <c r="AU402" s="205" t="s">
        <v>88</v>
      </c>
      <c r="AY402" s="18" t="s">
        <v>227</v>
      </c>
      <c r="BE402" s="206">
        <f>IF(N402="základní",J402,0)</f>
        <v>0</v>
      </c>
      <c r="BF402" s="206">
        <f>IF(N402="snížená",J402,0)</f>
        <v>0</v>
      </c>
      <c r="BG402" s="206">
        <f>IF(N402="zákl. přenesená",J402,0)</f>
        <v>0</v>
      </c>
      <c r="BH402" s="206">
        <f>IF(N402="sníž. přenesená",J402,0)</f>
        <v>0</v>
      </c>
      <c r="BI402" s="206">
        <f>IF(N402="nulová",J402,0)</f>
        <v>0</v>
      </c>
      <c r="BJ402" s="18" t="s">
        <v>85</v>
      </c>
      <c r="BK402" s="206">
        <f>ROUND(I402*H402,2)</f>
        <v>0</v>
      </c>
      <c r="BL402" s="18" t="s">
        <v>234</v>
      </c>
      <c r="BM402" s="205" t="s">
        <v>2851</v>
      </c>
    </row>
    <row r="403" spans="1:65" s="13" customFormat="1" ht="11.25">
      <c r="B403" s="207"/>
      <c r="C403" s="208"/>
      <c r="D403" s="209" t="s">
        <v>236</v>
      </c>
      <c r="E403" s="210" t="s">
        <v>1</v>
      </c>
      <c r="F403" s="211" t="s">
        <v>2852</v>
      </c>
      <c r="G403" s="208"/>
      <c r="H403" s="212">
        <v>35.557000000000002</v>
      </c>
      <c r="I403" s="213"/>
      <c r="J403" s="208"/>
      <c r="K403" s="208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236</v>
      </c>
      <c r="AU403" s="218" t="s">
        <v>88</v>
      </c>
      <c r="AV403" s="13" t="s">
        <v>88</v>
      </c>
      <c r="AW403" s="13" t="s">
        <v>32</v>
      </c>
      <c r="AX403" s="13" t="s">
        <v>77</v>
      </c>
      <c r="AY403" s="218" t="s">
        <v>227</v>
      </c>
    </row>
    <row r="404" spans="1:65" s="13" customFormat="1" ht="11.25">
      <c r="B404" s="207"/>
      <c r="C404" s="208"/>
      <c r="D404" s="209" t="s">
        <v>236</v>
      </c>
      <c r="E404" s="210" t="s">
        <v>1</v>
      </c>
      <c r="F404" s="211" t="s">
        <v>2853</v>
      </c>
      <c r="G404" s="208"/>
      <c r="H404" s="212">
        <v>3.569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77</v>
      </c>
      <c r="AY404" s="218" t="s">
        <v>227</v>
      </c>
    </row>
    <row r="405" spans="1:65" s="13" customFormat="1" ht="11.25">
      <c r="B405" s="207"/>
      <c r="C405" s="208"/>
      <c r="D405" s="209" t="s">
        <v>236</v>
      </c>
      <c r="E405" s="210" t="s">
        <v>1</v>
      </c>
      <c r="F405" s="211" t="s">
        <v>2854</v>
      </c>
      <c r="G405" s="208"/>
      <c r="H405" s="212">
        <v>1.3779999999999999</v>
      </c>
      <c r="I405" s="213"/>
      <c r="J405" s="208"/>
      <c r="K405" s="208"/>
      <c r="L405" s="214"/>
      <c r="M405" s="215"/>
      <c r="N405" s="216"/>
      <c r="O405" s="216"/>
      <c r="P405" s="216"/>
      <c r="Q405" s="216"/>
      <c r="R405" s="216"/>
      <c r="S405" s="216"/>
      <c r="T405" s="217"/>
      <c r="AT405" s="218" t="s">
        <v>236</v>
      </c>
      <c r="AU405" s="218" t="s">
        <v>88</v>
      </c>
      <c r="AV405" s="13" t="s">
        <v>88</v>
      </c>
      <c r="AW405" s="13" t="s">
        <v>32</v>
      </c>
      <c r="AX405" s="13" t="s">
        <v>77</v>
      </c>
      <c r="AY405" s="218" t="s">
        <v>227</v>
      </c>
    </row>
    <row r="406" spans="1:65" s="16" customFormat="1" ht="11.25">
      <c r="B406" s="240"/>
      <c r="C406" s="241"/>
      <c r="D406" s="209" t="s">
        <v>236</v>
      </c>
      <c r="E406" s="242" t="s">
        <v>1</v>
      </c>
      <c r="F406" s="243" t="s">
        <v>290</v>
      </c>
      <c r="G406" s="241"/>
      <c r="H406" s="244">
        <v>40.503999999999998</v>
      </c>
      <c r="I406" s="245"/>
      <c r="J406" s="241"/>
      <c r="K406" s="241"/>
      <c r="L406" s="246"/>
      <c r="M406" s="247"/>
      <c r="N406" s="248"/>
      <c r="O406" s="248"/>
      <c r="P406" s="248"/>
      <c r="Q406" s="248"/>
      <c r="R406" s="248"/>
      <c r="S406" s="248"/>
      <c r="T406" s="249"/>
      <c r="AT406" s="250" t="s">
        <v>236</v>
      </c>
      <c r="AU406" s="250" t="s">
        <v>88</v>
      </c>
      <c r="AV406" s="16" t="s">
        <v>245</v>
      </c>
      <c r="AW406" s="16" t="s">
        <v>32</v>
      </c>
      <c r="AX406" s="16" t="s">
        <v>77</v>
      </c>
      <c r="AY406" s="250" t="s">
        <v>227</v>
      </c>
    </row>
    <row r="407" spans="1:65" s="13" customFormat="1" ht="11.25">
      <c r="B407" s="207"/>
      <c r="C407" s="208"/>
      <c r="D407" s="209" t="s">
        <v>236</v>
      </c>
      <c r="E407" s="210" t="s">
        <v>1</v>
      </c>
      <c r="F407" s="211" t="s">
        <v>2855</v>
      </c>
      <c r="G407" s="208"/>
      <c r="H407" s="212">
        <v>-9.6000000000000002E-2</v>
      </c>
      <c r="I407" s="213"/>
      <c r="J407" s="208"/>
      <c r="K407" s="208"/>
      <c r="L407" s="214"/>
      <c r="M407" s="215"/>
      <c r="N407" s="216"/>
      <c r="O407" s="216"/>
      <c r="P407" s="216"/>
      <c r="Q407" s="216"/>
      <c r="R407" s="216"/>
      <c r="S407" s="216"/>
      <c r="T407" s="217"/>
      <c r="AT407" s="218" t="s">
        <v>236</v>
      </c>
      <c r="AU407" s="218" t="s">
        <v>88</v>
      </c>
      <c r="AV407" s="13" t="s">
        <v>88</v>
      </c>
      <c r="AW407" s="13" t="s">
        <v>32</v>
      </c>
      <c r="AX407" s="13" t="s">
        <v>77</v>
      </c>
      <c r="AY407" s="218" t="s">
        <v>227</v>
      </c>
    </row>
    <row r="408" spans="1:65" s="13" customFormat="1" ht="11.25">
      <c r="B408" s="207"/>
      <c r="C408" s="208"/>
      <c r="D408" s="209" t="s">
        <v>236</v>
      </c>
      <c r="E408" s="210" t="s">
        <v>1</v>
      </c>
      <c r="F408" s="211" t="s">
        <v>2856</v>
      </c>
      <c r="G408" s="208"/>
      <c r="H408" s="212">
        <v>-2.5999999999999999E-2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77</v>
      </c>
      <c r="AY408" s="218" t="s">
        <v>227</v>
      </c>
    </row>
    <row r="409" spans="1:65" s="13" customFormat="1" ht="11.25">
      <c r="B409" s="207"/>
      <c r="C409" s="208"/>
      <c r="D409" s="209" t="s">
        <v>236</v>
      </c>
      <c r="E409" s="210" t="s">
        <v>1</v>
      </c>
      <c r="F409" s="211" t="s">
        <v>2857</v>
      </c>
      <c r="G409" s="208"/>
      <c r="H409" s="212">
        <v>-1.6E-2</v>
      </c>
      <c r="I409" s="213"/>
      <c r="J409" s="208"/>
      <c r="K409" s="208"/>
      <c r="L409" s="214"/>
      <c r="M409" s="215"/>
      <c r="N409" s="216"/>
      <c r="O409" s="216"/>
      <c r="P409" s="216"/>
      <c r="Q409" s="216"/>
      <c r="R409" s="216"/>
      <c r="S409" s="216"/>
      <c r="T409" s="217"/>
      <c r="AT409" s="218" t="s">
        <v>236</v>
      </c>
      <c r="AU409" s="218" t="s">
        <v>88</v>
      </c>
      <c r="AV409" s="13" t="s">
        <v>88</v>
      </c>
      <c r="AW409" s="13" t="s">
        <v>32</v>
      </c>
      <c r="AX409" s="13" t="s">
        <v>77</v>
      </c>
      <c r="AY409" s="218" t="s">
        <v>227</v>
      </c>
    </row>
    <row r="410" spans="1:65" s="15" customFormat="1" ht="11.25">
      <c r="B410" s="229"/>
      <c r="C410" s="230"/>
      <c r="D410" s="209" t="s">
        <v>236</v>
      </c>
      <c r="E410" s="231" t="s">
        <v>1473</v>
      </c>
      <c r="F410" s="232" t="s">
        <v>244</v>
      </c>
      <c r="G410" s="230"/>
      <c r="H410" s="233">
        <v>40.366</v>
      </c>
      <c r="I410" s="234"/>
      <c r="J410" s="230"/>
      <c r="K410" s="230"/>
      <c r="L410" s="235"/>
      <c r="M410" s="236"/>
      <c r="N410" s="237"/>
      <c r="O410" s="237"/>
      <c r="P410" s="237"/>
      <c r="Q410" s="237"/>
      <c r="R410" s="237"/>
      <c r="S410" s="237"/>
      <c r="T410" s="238"/>
      <c r="AT410" s="239" t="s">
        <v>236</v>
      </c>
      <c r="AU410" s="239" t="s">
        <v>88</v>
      </c>
      <c r="AV410" s="15" t="s">
        <v>234</v>
      </c>
      <c r="AW410" s="15" t="s">
        <v>32</v>
      </c>
      <c r="AX410" s="15" t="s">
        <v>85</v>
      </c>
      <c r="AY410" s="239" t="s">
        <v>227</v>
      </c>
    </row>
    <row r="411" spans="1:65" s="2" customFormat="1" ht="14.45" customHeight="1">
      <c r="A411" s="35"/>
      <c r="B411" s="36"/>
      <c r="C411" s="251" t="s">
        <v>580</v>
      </c>
      <c r="D411" s="251" t="s">
        <v>556</v>
      </c>
      <c r="E411" s="252" t="s">
        <v>1819</v>
      </c>
      <c r="F411" s="253" t="s">
        <v>1820</v>
      </c>
      <c r="G411" s="254" t="s">
        <v>274</v>
      </c>
      <c r="H411" s="255">
        <v>76.573999999999998</v>
      </c>
      <c r="I411" s="256"/>
      <c r="J411" s="257">
        <f>ROUND(I411*H411,2)</f>
        <v>0</v>
      </c>
      <c r="K411" s="253" t="s">
        <v>233</v>
      </c>
      <c r="L411" s="258"/>
      <c r="M411" s="259" t="s">
        <v>1</v>
      </c>
      <c r="N411" s="260" t="s">
        <v>42</v>
      </c>
      <c r="O411" s="72"/>
      <c r="P411" s="203">
        <f>O411*H411</f>
        <v>0</v>
      </c>
      <c r="Q411" s="203">
        <v>0</v>
      </c>
      <c r="R411" s="203">
        <f>Q411*H411</f>
        <v>0</v>
      </c>
      <c r="S411" s="203">
        <v>0</v>
      </c>
      <c r="T411" s="204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5" t="s">
        <v>271</v>
      </c>
      <c r="AT411" s="205" t="s">
        <v>556</v>
      </c>
      <c r="AU411" s="205" t="s">
        <v>88</v>
      </c>
      <c r="AY411" s="18" t="s">
        <v>227</v>
      </c>
      <c r="BE411" s="206">
        <f>IF(N411="základní",J411,0)</f>
        <v>0</v>
      </c>
      <c r="BF411" s="206">
        <f>IF(N411="snížená",J411,0)</f>
        <v>0</v>
      </c>
      <c r="BG411" s="206">
        <f>IF(N411="zákl. přenesená",J411,0)</f>
        <v>0</v>
      </c>
      <c r="BH411" s="206">
        <f>IF(N411="sníž. přenesená",J411,0)</f>
        <v>0</v>
      </c>
      <c r="BI411" s="206">
        <f>IF(N411="nulová",J411,0)</f>
        <v>0</v>
      </c>
      <c r="BJ411" s="18" t="s">
        <v>85</v>
      </c>
      <c r="BK411" s="206">
        <f>ROUND(I411*H411,2)</f>
        <v>0</v>
      </c>
      <c r="BL411" s="18" t="s">
        <v>234</v>
      </c>
      <c r="BM411" s="205" t="s">
        <v>2858</v>
      </c>
    </row>
    <row r="412" spans="1:65" s="13" customFormat="1" ht="11.25">
      <c r="B412" s="207"/>
      <c r="C412" s="208"/>
      <c r="D412" s="209" t="s">
        <v>236</v>
      </c>
      <c r="E412" s="210" t="s">
        <v>1</v>
      </c>
      <c r="F412" s="211" t="s">
        <v>1822</v>
      </c>
      <c r="G412" s="208"/>
      <c r="H412" s="212">
        <v>76.573999999999998</v>
      </c>
      <c r="I412" s="213"/>
      <c r="J412" s="208"/>
      <c r="K412" s="208"/>
      <c r="L412" s="214"/>
      <c r="M412" s="215"/>
      <c r="N412" s="216"/>
      <c r="O412" s="216"/>
      <c r="P412" s="216"/>
      <c r="Q412" s="216"/>
      <c r="R412" s="216"/>
      <c r="S412" s="216"/>
      <c r="T412" s="217"/>
      <c r="AT412" s="218" t="s">
        <v>236</v>
      </c>
      <c r="AU412" s="218" t="s">
        <v>88</v>
      </c>
      <c r="AV412" s="13" t="s">
        <v>88</v>
      </c>
      <c r="AW412" s="13" t="s">
        <v>32</v>
      </c>
      <c r="AX412" s="13" t="s">
        <v>85</v>
      </c>
      <c r="AY412" s="218" t="s">
        <v>227</v>
      </c>
    </row>
    <row r="413" spans="1:65" s="2" customFormat="1" ht="24.2" customHeight="1">
      <c r="A413" s="35"/>
      <c r="B413" s="36"/>
      <c r="C413" s="194" t="s">
        <v>583</v>
      </c>
      <c r="D413" s="194" t="s">
        <v>229</v>
      </c>
      <c r="E413" s="195" t="s">
        <v>518</v>
      </c>
      <c r="F413" s="196" t="s">
        <v>519</v>
      </c>
      <c r="G413" s="197" t="s">
        <v>402</v>
      </c>
      <c r="H413" s="198">
        <v>40.366</v>
      </c>
      <c r="I413" s="199"/>
      <c r="J413" s="200">
        <f>ROUND(I413*H413,2)</f>
        <v>0</v>
      </c>
      <c r="K413" s="196" t="s">
        <v>233</v>
      </c>
      <c r="L413" s="40"/>
      <c r="M413" s="201" t="s">
        <v>1</v>
      </c>
      <c r="N413" s="202" t="s">
        <v>42</v>
      </c>
      <c r="O413" s="72"/>
      <c r="P413" s="203">
        <f>O413*H413</f>
        <v>0</v>
      </c>
      <c r="Q413" s="203">
        <v>0</v>
      </c>
      <c r="R413" s="203">
        <f>Q413*H413</f>
        <v>0</v>
      </c>
      <c r="S413" s="203">
        <v>0</v>
      </c>
      <c r="T413" s="204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5" t="s">
        <v>234</v>
      </c>
      <c r="AT413" s="205" t="s">
        <v>229</v>
      </c>
      <c r="AU413" s="205" t="s">
        <v>88</v>
      </c>
      <c r="AY413" s="18" t="s">
        <v>227</v>
      </c>
      <c r="BE413" s="206">
        <f>IF(N413="základní",J413,0)</f>
        <v>0</v>
      </c>
      <c r="BF413" s="206">
        <f>IF(N413="snížená",J413,0)</f>
        <v>0</v>
      </c>
      <c r="BG413" s="206">
        <f>IF(N413="zákl. přenesená",J413,0)</f>
        <v>0</v>
      </c>
      <c r="BH413" s="206">
        <f>IF(N413="sníž. přenesená",J413,0)</f>
        <v>0</v>
      </c>
      <c r="BI413" s="206">
        <f>IF(N413="nulová",J413,0)</f>
        <v>0</v>
      </c>
      <c r="BJ413" s="18" t="s">
        <v>85</v>
      </c>
      <c r="BK413" s="206">
        <f>ROUND(I413*H413,2)</f>
        <v>0</v>
      </c>
      <c r="BL413" s="18" t="s">
        <v>234</v>
      </c>
      <c r="BM413" s="205" t="s">
        <v>2859</v>
      </c>
    </row>
    <row r="414" spans="1:65" s="13" customFormat="1" ht="11.25">
      <c r="B414" s="207"/>
      <c r="C414" s="208"/>
      <c r="D414" s="209" t="s">
        <v>236</v>
      </c>
      <c r="E414" s="210" t="s">
        <v>1</v>
      </c>
      <c r="F414" s="211" t="s">
        <v>1824</v>
      </c>
      <c r="G414" s="208"/>
      <c r="H414" s="212">
        <v>40.366</v>
      </c>
      <c r="I414" s="213"/>
      <c r="J414" s="208"/>
      <c r="K414" s="208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236</v>
      </c>
      <c r="AU414" s="218" t="s">
        <v>88</v>
      </c>
      <c r="AV414" s="13" t="s">
        <v>88</v>
      </c>
      <c r="AW414" s="13" t="s">
        <v>32</v>
      </c>
      <c r="AX414" s="13" t="s">
        <v>85</v>
      </c>
      <c r="AY414" s="218" t="s">
        <v>227</v>
      </c>
    </row>
    <row r="415" spans="1:65" s="2" customFormat="1" ht="24.2" customHeight="1">
      <c r="A415" s="35"/>
      <c r="B415" s="36"/>
      <c r="C415" s="194" t="s">
        <v>585</v>
      </c>
      <c r="D415" s="194" t="s">
        <v>229</v>
      </c>
      <c r="E415" s="195" t="s">
        <v>564</v>
      </c>
      <c r="F415" s="196" t="s">
        <v>565</v>
      </c>
      <c r="G415" s="197" t="s">
        <v>402</v>
      </c>
      <c r="H415" s="198">
        <v>40.366</v>
      </c>
      <c r="I415" s="199"/>
      <c r="J415" s="200">
        <f>ROUND(I415*H415,2)</f>
        <v>0</v>
      </c>
      <c r="K415" s="196" t="s">
        <v>233</v>
      </c>
      <c r="L415" s="40"/>
      <c r="M415" s="201" t="s">
        <v>1</v>
      </c>
      <c r="N415" s="202" t="s">
        <v>42</v>
      </c>
      <c r="O415" s="72"/>
      <c r="P415" s="203">
        <f>O415*H415</f>
        <v>0</v>
      </c>
      <c r="Q415" s="203">
        <v>0</v>
      </c>
      <c r="R415" s="203">
        <f>Q415*H415</f>
        <v>0</v>
      </c>
      <c r="S415" s="203">
        <v>0</v>
      </c>
      <c r="T415" s="204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5" t="s">
        <v>234</v>
      </c>
      <c r="AT415" s="205" t="s">
        <v>229</v>
      </c>
      <c r="AU415" s="205" t="s">
        <v>88</v>
      </c>
      <c r="AY415" s="18" t="s">
        <v>227</v>
      </c>
      <c r="BE415" s="206">
        <f>IF(N415="základní",J415,0)</f>
        <v>0</v>
      </c>
      <c r="BF415" s="206">
        <f>IF(N415="snížená",J415,0)</f>
        <v>0</v>
      </c>
      <c r="BG415" s="206">
        <f>IF(N415="zákl. přenesená",J415,0)</f>
        <v>0</v>
      </c>
      <c r="BH415" s="206">
        <f>IF(N415="sníž. přenesená",J415,0)</f>
        <v>0</v>
      </c>
      <c r="BI415" s="206">
        <f>IF(N415="nulová",J415,0)</f>
        <v>0</v>
      </c>
      <c r="BJ415" s="18" t="s">
        <v>85</v>
      </c>
      <c r="BK415" s="206">
        <f>ROUND(I415*H415,2)</f>
        <v>0</v>
      </c>
      <c r="BL415" s="18" t="s">
        <v>234</v>
      </c>
      <c r="BM415" s="205" t="s">
        <v>2860</v>
      </c>
    </row>
    <row r="416" spans="1:65" s="12" customFormat="1" ht="22.9" customHeight="1">
      <c r="B416" s="178"/>
      <c r="C416" s="179"/>
      <c r="D416" s="180" t="s">
        <v>76</v>
      </c>
      <c r="E416" s="192" t="s">
        <v>234</v>
      </c>
      <c r="F416" s="192" t="s">
        <v>641</v>
      </c>
      <c r="G416" s="179"/>
      <c r="H416" s="179"/>
      <c r="I416" s="182"/>
      <c r="J416" s="193">
        <f>BK416</f>
        <v>0</v>
      </c>
      <c r="K416" s="179"/>
      <c r="L416" s="184"/>
      <c r="M416" s="185"/>
      <c r="N416" s="186"/>
      <c r="O416" s="186"/>
      <c r="P416" s="187">
        <f>SUM(P417:P425)</f>
        <v>0</v>
      </c>
      <c r="Q416" s="186"/>
      <c r="R416" s="187">
        <f>SUM(R417:R425)</f>
        <v>0</v>
      </c>
      <c r="S416" s="186"/>
      <c r="T416" s="188">
        <f>SUM(T417:T425)</f>
        <v>0</v>
      </c>
      <c r="AR416" s="189" t="s">
        <v>85</v>
      </c>
      <c r="AT416" s="190" t="s">
        <v>76</v>
      </c>
      <c r="AU416" s="190" t="s">
        <v>85</v>
      </c>
      <c r="AY416" s="189" t="s">
        <v>227</v>
      </c>
      <c r="BK416" s="191">
        <f>SUM(BK417:BK425)</f>
        <v>0</v>
      </c>
    </row>
    <row r="417" spans="1:65" s="2" customFormat="1" ht="24.2" customHeight="1">
      <c r="A417" s="35"/>
      <c r="B417" s="36"/>
      <c r="C417" s="194" t="s">
        <v>588</v>
      </c>
      <c r="D417" s="194" t="s">
        <v>229</v>
      </c>
      <c r="E417" s="195" t="s">
        <v>2861</v>
      </c>
      <c r="F417" s="196" t="s">
        <v>2862</v>
      </c>
      <c r="G417" s="197" t="s">
        <v>402</v>
      </c>
      <c r="H417" s="198">
        <v>12.33</v>
      </c>
      <c r="I417" s="199"/>
      <c r="J417" s="200">
        <f>ROUND(I417*H417,2)</f>
        <v>0</v>
      </c>
      <c r="K417" s="196" t="s">
        <v>233</v>
      </c>
      <c r="L417" s="40"/>
      <c r="M417" s="201" t="s">
        <v>1</v>
      </c>
      <c r="N417" s="202" t="s">
        <v>42</v>
      </c>
      <c r="O417" s="72"/>
      <c r="P417" s="203">
        <f>O417*H417</f>
        <v>0</v>
      </c>
      <c r="Q417" s="203">
        <v>0</v>
      </c>
      <c r="R417" s="203">
        <f>Q417*H417</f>
        <v>0</v>
      </c>
      <c r="S417" s="203">
        <v>0</v>
      </c>
      <c r="T417" s="204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5" t="s">
        <v>234</v>
      </c>
      <c r="AT417" s="205" t="s">
        <v>229</v>
      </c>
      <c r="AU417" s="205" t="s">
        <v>88</v>
      </c>
      <c r="AY417" s="18" t="s">
        <v>227</v>
      </c>
      <c r="BE417" s="206">
        <f>IF(N417="základní",J417,0)</f>
        <v>0</v>
      </c>
      <c r="BF417" s="206">
        <f>IF(N417="snížená",J417,0)</f>
        <v>0</v>
      </c>
      <c r="BG417" s="206">
        <f>IF(N417="zákl. přenesená",J417,0)</f>
        <v>0</v>
      </c>
      <c r="BH417" s="206">
        <f>IF(N417="sníž. přenesená",J417,0)</f>
        <v>0</v>
      </c>
      <c r="BI417" s="206">
        <f>IF(N417="nulová",J417,0)</f>
        <v>0</v>
      </c>
      <c r="BJ417" s="18" t="s">
        <v>85</v>
      </c>
      <c r="BK417" s="206">
        <f>ROUND(I417*H417,2)</f>
        <v>0</v>
      </c>
      <c r="BL417" s="18" t="s">
        <v>234</v>
      </c>
      <c r="BM417" s="205" t="s">
        <v>645</v>
      </c>
    </row>
    <row r="418" spans="1:65" s="14" customFormat="1" ht="11.25">
      <c r="B418" s="219"/>
      <c r="C418" s="220"/>
      <c r="D418" s="209" t="s">
        <v>236</v>
      </c>
      <c r="E418" s="221" t="s">
        <v>1</v>
      </c>
      <c r="F418" s="222" t="s">
        <v>1831</v>
      </c>
      <c r="G418" s="220"/>
      <c r="H418" s="221" t="s">
        <v>1</v>
      </c>
      <c r="I418" s="223"/>
      <c r="J418" s="220"/>
      <c r="K418" s="220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236</v>
      </c>
      <c r="AU418" s="228" t="s">
        <v>88</v>
      </c>
      <c r="AV418" s="14" t="s">
        <v>85</v>
      </c>
      <c r="AW418" s="14" t="s">
        <v>32</v>
      </c>
      <c r="AX418" s="14" t="s">
        <v>77</v>
      </c>
      <c r="AY418" s="228" t="s">
        <v>227</v>
      </c>
    </row>
    <row r="419" spans="1:65" s="13" customFormat="1" ht="11.25">
      <c r="B419" s="207"/>
      <c r="C419" s="208"/>
      <c r="D419" s="209" t="s">
        <v>236</v>
      </c>
      <c r="E419" s="210" t="s">
        <v>1</v>
      </c>
      <c r="F419" s="211" t="s">
        <v>2863</v>
      </c>
      <c r="G419" s="208"/>
      <c r="H419" s="212">
        <v>10.71</v>
      </c>
      <c r="I419" s="213"/>
      <c r="J419" s="208"/>
      <c r="K419" s="208"/>
      <c r="L419" s="214"/>
      <c r="M419" s="215"/>
      <c r="N419" s="216"/>
      <c r="O419" s="216"/>
      <c r="P419" s="216"/>
      <c r="Q419" s="216"/>
      <c r="R419" s="216"/>
      <c r="S419" s="216"/>
      <c r="T419" s="217"/>
      <c r="AT419" s="218" t="s">
        <v>236</v>
      </c>
      <c r="AU419" s="218" t="s">
        <v>88</v>
      </c>
      <c r="AV419" s="13" t="s">
        <v>88</v>
      </c>
      <c r="AW419" s="13" t="s">
        <v>32</v>
      </c>
      <c r="AX419" s="13" t="s">
        <v>77</v>
      </c>
      <c r="AY419" s="218" t="s">
        <v>227</v>
      </c>
    </row>
    <row r="420" spans="1:65" s="13" customFormat="1" ht="11.25">
      <c r="B420" s="207"/>
      <c r="C420" s="208"/>
      <c r="D420" s="209" t="s">
        <v>236</v>
      </c>
      <c r="E420" s="210" t="s">
        <v>1</v>
      </c>
      <c r="F420" s="211" t="s">
        <v>2864</v>
      </c>
      <c r="G420" s="208"/>
      <c r="H420" s="212">
        <v>1.17</v>
      </c>
      <c r="I420" s="213"/>
      <c r="J420" s="208"/>
      <c r="K420" s="208"/>
      <c r="L420" s="214"/>
      <c r="M420" s="215"/>
      <c r="N420" s="216"/>
      <c r="O420" s="216"/>
      <c r="P420" s="216"/>
      <c r="Q420" s="216"/>
      <c r="R420" s="216"/>
      <c r="S420" s="216"/>
      <c r="T420" s="217"/>
      <c r="AT420" s="218" t="s">
        <v>236</v>
      </c>
      <c r="AU420" s="218" t="s">
        <v>88</v>
      </c>
      <c r="AV420" s="13" t="s">
        <v>88</v>
      </c>
      <c r="AW420" s="13" t="s">
        <v>32</v>
      </c>
      <c r="AX420" s="13" t="s">
        <v>77</v>
      </c>
      <c r="AY420" s="218" t="s">
        <v>227</v>
      </c>
    </row>
    <row r="421" spans="1:65" s="13" customFormat="1" ht="11.25">
      <c r="B421" s="207"/>
      <c r="C421" s="208"/>
      <c r="D421" s="209" t="s">
        <v>236</v>
      </c>
      <c r="E421" s="210" t="s">
        <v>1</v>
      </c>
      <c r="F421" s="211" t="s">
        <v>2865</v>
      </c>
      <c r="G421" s="208"/>
      <c r="H421" s="212">
        <v>0.45</v>
      </c>
      <c r="I421" s="213"/>
      <c r="J421" s="208"/>
      <c r="K421" s="208"/>
      <c r="L421" s="214"/>
      <c r="M421" s="215"/>
      <c r="N421" s="216"/>
      <c r="O421" s="216"/>
      <c r="P421" s="216"/>
      <c r="Q421" s="216"/>
      <c r="R421" s="216"/>
      <c r="S421" s="216"/>
      <c r="T421" s="217"/>
      <c r="AT421" s="218" t="s">
        <v>236</v>
      </c>
      <c r="AU421" s="218" t="s">
        <v>88</v>
      </c>
      <c r="AV421" s="13" t="s">
        <v>88</v>
      </c>
      <c r="AW421" s="13" t="s">
        <v>32</v>
      </c>
      <c r="AX421" s="13" t="s">
        <v>77</v>
      </c>
      <c r="AY421" s="218" t="s">
        <v>227</v>
      </c>
    </row>
    <row r="422" spans="1:65" s="15" customFormat="1" ht="11.25">
      <c r="B422" s="229"/>
      <c r="C422" s="230"/>
      <c r="D422" s="209" t="s">
        <v>236</v>
      </c>
      <c r="E422" s="231" t="s">
        <v>1467</v>
      </c>
      <c r="F422" s="232" t="s">
        <v>244</v>
      </c>
      <c r="G422" s="230"/>
      <c r="H422" s="233">
        <v>12.33</v>
      </c>
      <c r="I422" s="234"/>
      <c r="J422" s="230"/>
      <c r="K422" s="230"/>
      <c r="L422" s="235"/>
      <c r="M422" s="236"/>
      <c r="N422" s="237"/>
      <c r="O422" s="237"/>
      <c r="P422" s="237"/>
      <c r="Q422" s="237"/>
      <c r="R422" s="237"/>
      <c r="S422" s="237"/>
      <c r="T422" s="238"/>
      <c r="AT422" s="239" t="s">
        <v>236</v>
      </c>
      <c r="AU422" s="239" t="s">
        <v>88</v>
      </c>
      <c r="AV422" s="15" t="s">
        <v>234</v>
      </c>
      <c r="AW422" s="15" t="s">
        <v>32</v>
      </c>
      <c r="AX422" s="15" t="s">
        <v>85</v>
      </c>
      <c r="AY422" s="239" t="s">
        <v>227</v>
      </c>
    </row>
    <row r="423" spans="1:65" s="2" customFormat="1" ht="24.2" customHeight="1">
      <c r="A423" s="35"/>
      <c r="B423" s="36"/>
      <c r="C423" s="194" t="s">
        <v>591</v>
      </c>
      <c r="D423" s="194" t="s">
        <v>229</v>
      </c>
      <c r="E423" s="195" t="s">
        <v>604</v>
      </c>
      <c r="F423" s="196" t="s">
        <v>605</v>
      </c>
      <c r="G423" s="197" t="s">
        <v>402</v>
      </c>
      <c r="H423" s="198">
        <v>12.33</v>
      </c>
      <c r="I423" s="199"/>
      <c r="J423" s="200">
        <f>ROUND(I423*H423,2)</f>
        <v>0</v>
      </c>
      <c r="K423" s="196" t="s">
        <v>233</v>
      </c>
      <c r="L423" s="40"/>
      <c r="M423" s="201" t="s">
        <v>1</v>
      </c>
      <c r="N423" s="202" t="s">
        <v>42</v>
      </c>
      <c r="O423" s="72"/>
      <c r="P423" s="203">
        <f>O423*H423</f>
        <v>0</v>
      </c>
      <c r="Q423" s="203">
        <v>0</v>
      </c>
      <c r="R423" s="203">
        <f>Q423*H423</f>
        <v>0</v>
      </c>
      <c r="S423" s="203">
        <v>0</v>
      </c>
      <c r="T423" s="204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5" t="s">
        <v>234</v>
      </c>
      <c r="AT423" s="205" t="s">
        <v>229</v>
      </c>
      <c r="AU423" s="205" t="s">
        <v>88</v>
      </c>
      <c r="AY423" s="18" t="s">
        <v>227</v>
      </c>
      <c r="BE423" s="206">
        <f>IF(N423="základní",J423,0)</f>
        <v>0</v>
      </c>
      <c r="BF423" s="206">
        <f>IF(N423="snížená",J423,0)</f>
        <v>0</v>
      </c>
      <c r="BG423" s="206">
        <f>IF(N423="zákl. přenesená",J423,0)</f>
        <v>0</v>
      </c>
      <c r="BH423" s="206">
        <f>IF(N423="sníž. přenesená",J423,0)</f>
        <v>0</v>
      </c>
      <c r="BI423" s="206">
        <f>IF(N423="nulová",J423,0)</f>
        <v>0</v>
      </c>
      <c r="BJ423" s="18" t="s">
        <v>85</v>
      </c>
      <c r="BK423" s="206">
        <f>ROUND(I423*H423,2)</f>
        <v>0</v>
      </c>
      <c r="BL423" s="18" t="s">
        <v>234</v>
      </c>
      <c r="BM423" s="205" t="s">
        <v>652</v>
      </c>
    </row>
    <row r="424" spans="1:65" s="13" customFormat="1" ht="11.25">
      <c r="B424" s="207"/>
      <c r="C424" s="208"/>
      <c r="D424" s="209" t="s">
        <v>236</v>
      </c>
      <c r="E424" s="210" t="s">
        <v>1</v>
      </c>
      <c r="F424" s="211" t="s">
        <v>1836</v>
      </c>
      <c r="G424" s="208"/>
      <c r="H424" s="212">
        <v>12.33</v>
      </c>
      <c r="I424" s="213"/>
      <c r="J424" s="208"/>
      <c r="K424" s="208"/>
      <c r="L424" s="214"/>
      <c r="M424" s="215"/>
      <c r="N424" s="216"/>
      <c r="O424" s="216"/>
      <c r="P424" s="216"/>
      <c r="Q424" s="216"/>
      <c r="R424" s="216"/>
      <c r="S424" s="216"/>
      <c r="T424" s="217"/>
      <c r="AT424" s="218" t="s">
        <v>236</v>
      </c>
      <c r="AU424" s="218" t="s">
        <v>88</v>
      </c>
      <c r="AV424" s="13" t="s">
        <v>88</v>
      </c>
      <c r="AW424" s="13" t="s">
        <v>32</v>
      </c>
      <c r="AX424" s="13" t="s">
        <v>85</v>
      </c>
      <c r="AY424" s="218" t="s">
        <v>227</v>
      </c>
    </row>
    <row r="425" spans="1:65" s="2" customFormat="1" ht="24.2" customHeight="1">
      <c r="A425" s="35"/>
      <c r="B425" s="36"/>
      <c r="C425" s="194" t="s">
        <v>593</v>
      </c>
      <c r="D425" s="194" t="s">
        <v>229</v>
      </c>
      <c r="E425" s="195" t="s">
        <v>655</v>
      </c>
      <c r="F425" s="196" t="s">
        <v>656</v>
      </c>
      <c r="G425" s="197" t="s">
        <v>402</v>
      </c>
      <c r="H425" s="198">
        <v>12.33</v>
      </c>
      <c r="I425" s="199"/>
      <c r="J425" s="200">
        <f>ROUND(I425*H425,2)</f>
        <v>0</v>
      </c>
      <c r="K425" s="196" t="s">
        <v>233</v>
      </c>
      <c r="L425" s="40"/>
      <c r="M425" s="201" t="s">
        <v>1</v>
      </c>
      <c r="N425" s="202" t="s">
        <v>42</v>
      </c>
      <c r="O425" s="72"/>
      <c r="P425" s="203">
        <f>O425*H425</f>
        <v>0</v>
      </c>
      <c r="Q425" s="203">
        <v>0</v>
      </c>
      <c r="R425" s="203">
        <f>Q425*H425</f>
        <v>0</v>
      </c>
      <c r="S425" s="203">
        <v>0</v>
      </c>
      <c r="T425" s="20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5" t="s">
        <v>234</v>
      </c>
      <c r="AT425" s="205" t="s">
        <v>229</v>
      </c>
      <c r="AU425" s="205" t="s">
        <v>88</v>
      </c>
      <c r="AY425" s="18" t="s">
        <v>227</v>
      </c>
      <c r="BE425" s="206">
        <f>IF(N425="základní",J425,0)</f>
        <v>0</v>
      </c>
      <c r="BF425" s="206">
        <f>IF(N425="snížená",J425,0)</f>
        <v>0</v>
      </c>
      <c r="BG425" s="206">
        <f>IF(N425="zákl. přenesená",J425,0)</f>
        <v>0</v>
      </c>
      <c r="BH425" s="206">
        <f>IF(N425="sníž. přenesená",J425,0)</f>
        <v>0</v>
      </c>
      <c r="BI425" s="206">
        <f>IF(N425="nulová",J425,0)</f>
        <v>0</v>
      </c>
      <c r="BJ425" s="18" t="s">
        <v>85</v>
      </c>
      <c r="BK425" s="206">
        <f>ROUND(I425*H425,2)</f>
        <v>0</v>
      </c>
      <c r="BL425" s="18" t="s">
        <v>234</v>
      </c>
      <c r="BM425" s="205" t="s">
        <v>657</v>
      </c>
    </row>
    <row r="426" spans="1:65" s="12" customFormat="1" ht="22.9" customHeight="1">
      <c r="B426" s="178"/>
      <c r="C426" s="179"/>
      <c r="D426" s="180" t="s">
        <v>76</v>
      </c>
      <c r="E426" s="192" t="s">
        <v>256</v>
      </c>
      <c r="F426" s="192" t="s">
        <v>717</v>
      </c>
      <c r="G426" s="179"/>
      <c r="H426" s="179"/>
      <c r="I426" s="182"/>
      <c r="J426" s="193">
        <f>BK426</f>
        <v>0</v>
      </c>
      <c r="K426" s="179"/>
      <c r="L426" s="184"/>
      <c r="M426" s="185"/>
      <c r="N426" s="186"/>
      <c r="O426" s="186"/>
      <c r="P426" s="187">
        <f>SUM(P427:P478)</f>
        <v>0</v>
      </c>
      <c r="Q426" s="186"/>
      <c r="R426" s="187">
        <f>SUM(R427:R478)</f>
        <v>1.9819852</v>
      </c>
      <c r="S426" s="186"/>
      <c r="T426" s="188">
        <f>SUM(T427:T478)</f>
        <v>0</v>
      </c>
      <c r="AR426" s="189" t="s">
        <v>85</v>
      </c>
      <c r="AT426" s="190" t="s">
        <v>76</v>
      </c>
      <c r="AU426" s="190" t="s">
        <v>85</v>
      </c>
      <c r="AY426" s="189" t="s">
        <v>227</v>
      </c>
      <c r="BK426" s="191">
        <f>SUM(BK427:BK478)</f>
        <v>0</v>
      </c>
    </row>
    <row r="427" spans="1:65" s="2" customFormat="1" ht="14.45" customHeight="1">
      <c r="A427" s="35"/>
      <c r="B427" s="36"/>
      <c r="C427" s="194" t="s">
        <v>595</v>
      </c>
      <c r="D427" s="194" t="s">
        <v>229</v>
      </c>
      <c r="E427" s="195" t="s">
        <v>2866</v>
      </c>
      <c r="F427" s="196" t="s">
        <v>2867</v>
      </c>
      <c r="G427" s="197" t="s">
        <v>248</v>
      </c>
      <c r="H427" s="198">
        <v>12.6</v>
      </c>
      <c r="I427" s="199"/>
      <c r="J427" s="200">
        <f>ROUND(I427*H427,2)</f>
        <v>0</v>
      </c>
      <c r="K427" s="196" t="s">
        <v>249</v>
      </c>
      <c r="L427" s="40"/>
      <c r="M427" s="201" t="s">
        <v>1</v>
      </c>
      <c r="N427" s="202" t="s">
        <v>42</v>
      </c>
      <c r="O427" s="72"/>
      <c r="P427" s="203">
        <f>O427*H427</f>
        <v>0</v>
      </c>
      <c r="Q427" s="203">
        <v>0</v>
      </c>
      <c r="R427" s="203">
        <f>Q427*H427</f>
        <v>0</v>
      </c>
      <c r="S427" s="203">
        <v>0</v>
      </c>
      <c r="T427" s="204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5" t="s">
        <v>234</v>
      </c>
      <c r="AT427" s="205" t="s">
        <v>229</v>
      </c>
      <c r="AU427" s="205" t="s">
        <v>88</v>
      </c>
      <c r="AY427" s="18" t="s">
        <v>227</v>
      </c>
      <c r="BE427" s="206">
        <f>IF(N427="základní",J427,0)</f>
        <v>0</v>
      </c>
      <c r="BF427" s="206">
        <f>IF(N427="snížená",J427,0)</f>
        <v>0</v>
      </c>
      <c r="BG427" s="206">
        <f>IF(N427="zákl. přenesená",J427,0)</f>
        <v>0</v>
      </c>
      <c r="BH427" s="206">
        <f>IF(N427="sníž. přenesená",J427,0)</f>
        <v>0</v>
      </c>
      <c r="BI427" s="206">
        <f>IF(N427="nulová",J427,0)</f>
        <v>0</v>
      </c>
      <c r="BJ427" s="18" t="s">
        <v>85</v>
      </c>
      <c r="BK427" s="206">
        <f>ROUND(I427*H427,2)</f>
        <v>0</v>
      </c>
      <c r="BL427" s="18" t="s">
        <v>234</v>
      </c>
      <c r="BM427" s="205" t="s">
        <v>2868</v>
      </c>
    </row>
    <row r="428" spans="1:65" s="14" customFormat="1" ht="11.25">
      <c r="B428" s="219"/>
      <c r="C428" s="220"/>
      <c r="D428" s="209" t="s">
        <v>236</v>
      </c>
      <c r="E428" s="221" t="s">
        <v>1</v>
      </c>
      <c r="F428" s="222" t="s">
        <v>2869</v>
      </c>
      <c r="G428" s="220"/>
      <c r="H428" s="221" t="s">
        <v>1</v>
      </c>
      <c r="I428" s="223"/>
      <c r="J428" s="220"/>
      <c r="K428" s="220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236</v>
      </c>
      <c r="AU428" s="228" t="s">
        <v>88</v>
      </c>
      <c r="AV428" s="14" t="s">
        <v>85</v>
      </c>
      <c r="AW428" s="14" t="s">
        <v>32</v>
      </c>
      <c r="AX428" s="14" t="s">
        <v>77</v>
      </c>
      <c r="AY428" s="228" t="s">
        <v>227</v>
      </c>
    </row>
    <row r="429" spans="1:65" s="13" customFormat="1" ht="11.25">
      <c r="B429" s="207"/>
      <c r="C429" s="208"/>
      <c r="D429" s="209" t="s">
        <v>236</v>
      </c>
      <c r="E429" s="210" t="s">
        <v>1</v>
      </c>
      <c r="F429" s="211" t="s">
        <v>2870</v>
      </c>
      <c r="G429" s="208"/>
      <c r="H429" s="212">
        <v>12.6</v>
      </c>
      <c r="I429" s="213"/>
      <c r="J429" s="208"/>
      <c r="K429" s="208"/>
      <c r="L429" s="214"/>
      <c r="M429" s="215"/>
      <c r="N429" s="216"/>
      <c r="O429" s="216"/>
      <c r="P429" s="216"/>
      <c r="Q429" s="216"/>
      <c r="R429" s="216"/>
      <c r="S429" s="216"/>
      <c r="T429" s="217"/>
      <c r="AT429" s="218" t="s">
        <v>236</v>
      </c>
      <c r="AU429" s="218" t="s">
        <v>88</v>
      </c>
      <c r="AV429" s="13" t="s">
        <v>88</v>
      </c>
      <c r="AW429" s="13" t="s">
        <v>32</v>
      </c>
      <c r="AX429" s="13" t="s">
        <v>85</v>
      </c>
      <c r="AY429" s="218" t="s">
        <v>227</v>
      </c>
    </row>
    <row r="430" spans="1:65" s="2" customFormat="1" ht="24.2" customHeight="1">
      <c r="A430" s="35"/>
      <c r="B430" s="36"/>
      <c r="C430" s="194" t="s">
        <v>598</v>
      </c>
      <c r="D430" s="194" t="s">
        <v>229</v>
      </c>
      <c r="E430" s="195" t="s">
        <v>2871</v>
      </c>
      <c r="F430" s="196" t="s">
        <v>2872</v>
      </c>
      <c r="G430" s="197" t="s">
        <v>248</v>
      </c>
      <c r="H430" s="198">
        <v>20.16</v>
      </c>
      <c r="I430" s="199"/>
      <c r="J430" s="200">
        <f>ROUND(I430*H430,2)</f>
        <v>0</v>
      </c>
      <c r="K430" s="196" t="s">
        <v>233</v>
      </c>
      <c r="L430" s="40"/>
      <c r="M430" s="201" t="s">
        <v>1</v>
      </c>
      <c r="N430" s="202" t="s">
        <v>42</v>
      </c>
      <c r="O430" s="72"/>
      <c r="P430" s="203">
        <f>O430*H430</f>
        <v>0</v>
      </c>
      <c r="Q430" s="203">
        <v>0</v>
      </c>
      <c r="R430" s="203">
        <f>Q430*H430</f>
        <v>0</v>
      </c>
      <c r="S430" s="203">
        <v>0</v>
      </c>
      <c r="T430" s="204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5" t="s">
        <v>234</v>
      </c>
      <c r="AT430" s="205" t="s">
        <v>229</v>
      </c>
      <c r="AU430" s="205" t="s">
        <v>88</v>
      </c>
      <c r="AY430" s="18" t="s">
        <v>227</v>
      </c>
      <c r="BE430" s="206">
        <f>IF(N430="základní",J430,0)</f>
        <v>0</v>
      </c>
      <c r="BF430" s="206">
        <f>IF(N430="snížená",J430,0)</f>
        <v>0</v>
      </c>
      <c r="BG430" s="206">
        <f>IF(N430="zákl. přenesená",J430,0)</f>
        <v>0</v>
      </c>
      <c r="BH430" s="206">
        <f>IF(N430="sníž. přenesená",J430,0)</f>
        <v>0</v>
      </c>
      <c r="BI430" s="206">
        <f>IF(N430="nulová",J430,0)</f>
        <v>0</v>
      </c>
      <c r="BJ430" s="18" t="s">
        <v>85</v>
      </c>
      <c r="BK430" s="206">
        <f>ROUND(I430*H430,2)</f>
        <v>0</v>
      </c>
      <c r="BL430" s="18" t="s">
        <v>234</v>
      </c>
      <c r="BM430" s="205" t="s">
        <v>2873</v>
      </c>
    </row>
    <row r="431" spans="1:65" s="14" customFormat="1" ht="11.25">
      <c r="B431" s="219"/>
      <c r="C431" s="220"/>
      <c r="D431" s="209" t="s">
        <v>236</v>
      </c>
      <c r="E431" s="221" t="s">
        <v>1</v>
      </c>
      <c r="F431" s="222" t="s">
        <v>2874</v>
      </c>
      <c r="G431" s="220"/>
      <c r="H431" s="221" t="s">
        <v>1</v>
      </c>
      <c r="I431" s="223"/>
      <c r="J431" s="220"/>
      <c r="K431" s="220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236</v>
      </c>
      <c r="AU431" s="228" t="s">
        <v>88</v>
      </c>
      <c r="AV431" s="14" t="s">
        <v>85</v>
      </c>
      <c r="AW431" s="14" t="s">
        <v>32</v>
      </c>
      <c r="AX431" s="14" t="s">
        <v>77</v>
      </c>
      <c r="AY431" s="228" t="s">
        <v>227</v>
      </c>
    </row>
    <row r="432" spans="1:65" s="14" customFormat="1" ht="11.25">
      <c r="B432" s="219"/>
      <c r="C432" s="220"/>
      <c r="D432" s="209" t="s">
        <v>236</v>
      </c>
      <c r="E432" s="221" t="s">
        <v>1</v>
      </c>
      <c r="F432" s="222" t="s">
        <v>2869</v>
      </c>
      <c r="G432" s="220"/>
      <c r="H432" s="221" t="s">
        <v>1</v>
      </c>
      <c r="I432" s="223"/>
      <c r="J432" s="220"/>
      <c r="K432" s="220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236</v>
      </c>
      <c r="AU432" s="228" t="s">
        <v>88</v>
      </c>
      <c r="AV432" s="14" t="s">
        <v>85</v>
      </c>
      <c r="AW432" s="14" t="s">
        <v>32</v>
      </c>
      <c r="AX432" s="14" t="s">
        <v>77</v>
      </c>
      <c r="AY432" s="228" t="s">
        <v>227</v>
      </c>
    </row>
    <row r="433" spans="1:65" s="13" customFormat="1" ht="11.25">
      <c r="B433" s="207"/>
      <c r="C433" s="208"/>
      <c r="D433" s="209" t="s">
        <v>236</v>
      </c>
      <c r="E433" s="210" t="s">
        <v>1</v>
      </c>
      <c r="F433" s="211" t="s">
        <v>2875</v>
      </c>
      <c r="G433" s="208"/>
      <c r="H433" s="212">
        <v>2.16</v>
      </c>
      <c r="I433" s="213"/>
      <c r="J433" s="208"/>
      <c r="K433" s="208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236</v>
      </c>
      <c r="AU433" s="218" t="s">
        <v>88</v>
      </c>
      <c r="AV433" s="13" t="s">
        <v>88</v>
      </c>
      <c r="AW433" s="13" t="s">
        <v>32</v>
      </c>
      <c r="AX433" s="13" t="s">
        <v>77</v>
      </c>
      <c r="AY433" s="218" t="s">
        <v>227</v>
      </c>
    </row>
    <row r="434" spans="1:65" s="13" customFormat="1" ht="11.25">
      <c r="B434" s="207"/>
      <c r="C434" s="208"/>
      <c r="D434" s="209" t="s">
        <v>236</v>
      </c>
      <c r="E434" s="210" t="s">
        <v>1</v>
      </c>
      <c r="F434" s="211" t="s">
        <v>2876</v>
      </c>
      <c r="G434" s="208"/>
      <c r="H434" s="212">
        <v>5.4</v>
      </c>
      <c r="I434" s="213"/>
      <c r="J434" s="208"/>
      <c r="K434" s="208"/>
      <c r="L434" s="214"/>
      <c r="M434" s="215"/>
      <c r="N434" s="216"/>
      <c r="O434" s="216"/>
      <c r="P434" s="216"/>
      <c r="Q434" s="216"/>
      <c r="R434" s="216"/>
      <c r="S434" s="216"/>
      <c r="T434" s="217"/>
      <c r="AT434" s="218" t="s">
        <v>236</v>
      </c>
      <c r="AU434" s="218" t="s">
        <v>88</v>
      </c>
      <c r="AV434" s="13" t="s">
        <v>88</v>
      </c>
      <c r="AW434" s="13" t="s">
        <v>32</v>
      </c>
      <c r="AX434" s="13" t="s">
        <v>77</v>
      </c>
      <c r="AY434" s="218" t="s">
        <v>227</v>
      </c>
    </row>
    <row r="435" spans="1:65" s="13" customFormat="1" ht="11.25">
      <c r="B435" s="207"/>
      <c r="C435" s="208"/>
      <c r="D435" s="209" t="s">
        <v>236</v>
      </c>
      <c r="E435" s="210" t="s">
        <v>1</v>
      </c>
      <c r="F435" s="211" t="s">
        <v>2870</v>
      </c>
      <c r="G435" s="208"/>
      <c r="H435" s="212">
        <v>12.6</v>
      </c>
      <c r="I435" s="213"/>
      <c r="J435" s="208"/>
      <c r="K435" s="208"/>
      <c r="L435" s="214"/>
      <c r="M435" s="215"/>
      <c r="N435" s="216"/>
      <c r="O435" s="216"/>
      <c r="P435" s="216"/>
      <c r="Q435" s="216"/>
      <c r="R435" s="216"/>
      <c r="S435" s="216"/>
      <c r="T435" s="217"/>
      <c r="AT435" s="218" t="s">
        <v>236</v>
      </c>
      <c r="AU435" s="218" t="s">
        <v>88</v>
      </c>
      <c r="AV435" s="13" t="s">
        <v>88</v>
      </c>
      <c r="AW435" s="13" t="s">
        <v>32</v>
      </c>
      <c r="AX435" s="13" t="s">
        <v>77</v>
      </c>
      <c r="AY435" s="218" t="s">
        <v>227</v>
      </c>
    </row>
    <row r="436" spans="1:65" s="15" customFormat="1" ht="11.25">
      <c r="B436" s="229"/>
      <c r="C436" s="230"/>
      <c r="D436" s="209" t="s">
        <v>236</v>
      </c>
      <c r="E436" s="231" t="s">
        <v>2651</v>
      </c>
      <c r="F436" s="232" t="s">
        <v>244</v>
      </c>
      <c r="G436" s="230"/>
      <c r="H436" s="233">
        <v>20.16</v>
      </c>
      <c r="I436" s="234"/>
      <c r="J436" s="230"/>
      <c r="K436" s="230"/>
      <c r="L436" s="235"/>
      <c r="M436" s="236"/>
      <c r="N436" s="237"/>
      <c r="O436" s="237"/>
      <c r="P436" s="237"/>
      <c r="Q436" s="237"/>
      <c r="R436" s="237"/>
      <c r="S436" s="237"/>
      <c r="T436" s="238"/>
      <c r="AT436" s="239" t="s">
        <v>236</v>
      </c>
      <c r="AU436" s="239" t="s">
        <v>88</v>
      </c>
      <c r="AV436" s="15" t="s">
        <v>234</v>
      </c>
      <c r="AW436" s="15" t="s">
        <v>32</v>
      </c>
      <c r="AX436" s="15" t="s">
        <v>85</v>
      </c>
      <c r="AY436" s="239" t="s">
        <v>227</v>
      </c>
    </row>
    <row r="437" spans="1:65" s="2" customFormat="1" ht="24.2" customHeight="1">
      <c r="A437" s="35"/>
      <c r="B437" s="36"/>
      <c r="C437" s="194" t="s">
        <v>603</v>
      </c>
      <c r="D437" s="194" t="s">
        <v>229</v>
      </c>
      <c r="E437" s="195" t="s">
        <v>2877</v>
      </c>
      <c r="F437" s="196" t="s">
        <v>2878</v>
      </c>
      <c r="G437" s="197" t="s">
        <v>248</v>
      </c>
      <c r="H437" s="198">
        <v>2.88</v>
      </c>
      <c r="I437" s="199"/>
      <c r="J437" s="200">
        <f>ROUND(I437*H437,2)</f>
        <v>0</v>
      </c>
      <c r="K437" s="196" t="s">
        <v>233</v>
      </c>
      <c r="L437" s="40"/>
      <c r="M437" s="201" t="s">
        <v>1</v>
      </c>
      <c r="N437" s="202" t="s">
        <v>42</v>
      </c>
      <c r="O437" s="72"/>
      <c r="P437" s="203">
        <f>O437*H437</f>
        <v>0</v>
      </c>
      <c r="Q437" s="203">
        <v>0</v>
      </c>
      <c r="R437" s="203">
        <f>Q437*H437</f>
        <v>0</v>
      </c>
      <c r="S437" s="203">
        <v>0</v>
      </c>
      <c r="T437" s="204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5" t="s">
        <v>234</v>
      </c>
      <c r="AT437" s="205" t="s">
        <v>229</v>
      </c>
      <c r="AU437" s="205" t="s">
        <v>88</v>
      </c>
      <c r="AY437" s="18" t="s">
        <v>227</v>
      </c>
      <c r="BE437" s="206">
        <f>IF(N437="základní",J437,0)</f>
        <v>0</v>
      </c>
      <c r="BF437" s="206">
        <f>IF(N437="snížená",J437,0)</f>
        <v>0</v>
      </c>
      <c r="BG437" s="206">
        <f>IF(N437="zákl. přenesená",J437,0)</f>
        <v>0</v>
      </c>
      <c r="BH437" s="206">
        <f>IF(N437="sníž. přenesená",J437,0)</f>
        <v>0</v>
      </c>
      <c r="BI437" s="206">
        <f>IF(N437="nulová",J437,0)</f>
        <v>0</v>
      </c>
      <c r="BJ437" s="18" t="s">
        <v>85</v>
      </c>
      <c r="BK437" s="206">
        <f>ROUND(I437*H437,2)</f>
        <v>0</v>
      </c>
      <c r="BL437" s="18" t="s">
        <v>234</v>
      </c>
      <c r="BM437" s="205" t="s">
        <v>2879</v>
      </c>
    </row>
    <row r="438" spans="1:65" s="13" customFormat="1" ht="11.25">
      <c r="B438" s="207"/>
      <c r="C438" s="208"/>
      <c r="D438" s="209" t="s">
        <v>236</v>
      </c>
      <c r="E438" s="210" t="s">
        <v>1</v>
      </c>
      <c r="F438" s="211" t="s">
        <v>2880</v>
      </c>
      <c r="G438" s="208"/>
      <c r="H438" s="212">
        <v>2.88</v>
      </c>
      <c r="I438" s="213"/>
      <c r="J438" s="208"/>
      <c r="K438" s="208"/>
      <c r="L438" s="214"/>
      <c r="M438" s="215"/>
      <c r="N438" s="216"/>
      <c r="O438" s="216"/>
      <c r="P438" s="216"/>
      <c r="Q438" s="216"/>
      <c r="R438" s="216"/>
      <c r="S438" s="216"/>
      <c r="T438" s="217"/>
      <c r="AT438" s="218" t="s">
        <v>236</v>
      </c>
      <c r="AU438" s="218" t="s">
        <v>88</v>
      </c>
      <c r="AV438" s="13" t="s">
        <v>88</v>
      </c>
      <c r="AW438" s="13" t="s">
        <v>32</v>
      </c>
      <c r="AX438" s="13" t="s">
        <v>85</v>
      </c>
      <c r="AY438" s="218" t="s">
        <v>227</v>
      </c>
    </row>
    <row r="439" spans="1:65" s="2" customFormat="1" ht="14.45" customHeight="1">
      <c r="A439" s="35"/>
      <c r="B439" s="36"/>
      <c r="C439" s="194" t="s">
        <v>607</v>
      </c>
      <c r="D439" s="194" t="s">
        <v>229</v>
      </c>
      <c r="E439" s="195" t="s">
        <v>719</v>
      </c>
      <c r="F439" s="196" t="s">
        <v>720</v>
      </c>
      <c r="G439" s="197" t="s">
        <v>248</v>
      </c>
      <c r="H439" s="198">
        <v>115.02</v>
      </c>
      <c r="I439" s="199"/>
      <c r="J439" s="200">
        <f>ROUND(I439*H439,2)</f>
        <v>0</v>
      </c>
      <c r="K439" s="196" t="s">
        <v>249</v>
      </c>
      <c r="L439" s="40"/>
      <c r="M439" s="201" t="s">
        <v>1</v>
      </c>
      <c r="N439" s="202" t="s">
        <v>42</v>
      </c>
      <c r="O439" s="72"/>
      <c r="P439" s="203">
        <f>O439*H439</f>
        <v>0</v>
      </c>
      <c r="Q439" s="203">
        <v>0</v>
      </c>
      <c r="R439" s="203">
        <f>Q439*H439</f>
        <v>0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234</v>
      </c>
      <c r="AT439" s="205" t="s">
        <v>229</v>
      </c>
      <c r="AU439" s="205" t="s">
        <v>88</v>
      </c>
      <c r="AY439" s="18" t="s">
        <v>227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85</v>
      </c>
      <c r="BK439" s="206">
        <f>ROUND(I439*H439,2)</f>
        <v>0</v>
      </c>
      <c r="BL439" s="18" t="s">
        <v>234</v>
      </c>
      <c r="BM439" s="205" t="s">
        <v>2881</v>
      </c>
    </row>
    <row r="440" spans="1:65" s="14" customFormat="1" ht="11.25">
      <c r="B440" s="219"/>
      <c r="C440" s="220"/>
      <c r="D440" s="209" t="s">
        <v>236</v>
      </c>
      <c r="E440" s="221" t="s">
        <v>1</v>
      </c>
      <c r="F440" s="222" t="s">
        <v>722</v>
      </c>
      <c r="G440" s="220"/>
      <c r="H440" s="221" t="s">
        <v>1</v>
      </c>
      <c r="I440" s="223"/>
      <c r="J440" s="220"/>
      <c r="K440" s="220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236</v>
      </c>
      <c r="AU440" s="228" t="s">
        <v>88</v>
      </c>
      <c r="AV440" s="14" t="s">
        <v>85</v>
      </c>
      <c r="AW440" s="14" t="s">
        <v>32</v>
      </c>
      <c r="AX440" s="14" t="s">
        <v>77</v>
      </c>
      <c r="AY440" s="228" t="s">
        <v>227</v>
      </c>
    </row>
    <row r="441" spans="1:65" s="14" customFormat="1" ht="11.25">
      <c r="B441" s="219"/>
      <c r="C441" s="220"/>
      <c r="D441" s="209" t="s">
        <v>236</v>
      </c>
      <c r="E441" s="221" t="s">
        <v>1</v>
      </c>
      <c r="F441" s="222" t="s">
        <v>723</v>
      </c>
      <c r="G441" s="220"/>
      <c r="H441" s="221" t="s">
        <v>1</v>
      </c>
      <c r="I441" s="223"/>
      <c r="J441" s="220"/>
      <c r="K441" s="220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236</v>
      </c>
      <c r="AU441" s="228" t="s">
        <v>88</v>
      </c>
      <c r="AV441" s="14" t="s">
        <v>85</v>
      </c>
      <c r="AW441" s="14" t="s">
        <v>32</v>
      </c>
      <c r="AX441" s="14" t="s">
        <v>77</v>
      </c>
      <c r="AY441" s="228" t="s">
        <v>227</v>
      </c>
    </row>
    <row r="442" spans="1:65" s="14" customFormat="1" ht="11.25">
      <c r="B442" s="219"/>
      <c r="C442" s="220"/>
      <c r="D442" s="209" t="s">
        <v>236</v>
      </c>
      <c r="E442" s="221" t="s">
        <v>1</v>
      </c>
      <c r="F442" s="222" t="s">
        <v>1838</v>
      </c>
      <c r="G442" s="220"/>
      <c r="H442" s="221" t="s">
        <v>1</v>
      </c>
      <c r="I442" s="223"/>
      <c r="J442" s="220"/>
      <c r="K442" s="220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236</v>
      </c>
      <c r="AU442" s="228" t="s">
        <v>88</v>
      </c>
      <c r="AV442" s="14" t="s">
        <v>85</v>
      </c>
      <c r="AW442" s="14" t="s">
        <v>32</v>
      </c>
      <c r="AX442" s="14" t="s">
        <v>77</v>
      </c>
      <c r="AY442" s="228" t="s">
        <v>227</v>
      </c>
    </row>
    <row r="443" spans="1:65" s="13" customFormat="1" ht="22.5">
      <c r="B443" s="207"/>
      <c r="C443" s="208"/>
      <c r="D443" s="209" t="s">
        <v>236</v>
      </c>
      <c r="E443" s="210" t="s">
        <v>1</v>
      </c>
      <c r="F443" s="211" t="s">
        <v>1839</v>
      </c>
      <c r="G443" s="208"/>
      <c r="H443" s="212">
        <v>41.85</v>
      </c>
      <c r="I443" s="213"/>
      <c r="J443" s="208"/>
      <c r="K443" s="208"/>
      <c r="L443" s="214"/>
      <c r="M443" s="215"/>
      <c r="N443" s="216"/>
      <c r="O443" s="216"/>
      <c r="P443" s="216"/>
      <c r="Q443" s="216"/>
      <c r="R443" s="216"/>
      <c r="S443" s="216"/>
      <c r="T443" s="217"/>
      <c r="AT443" s="218" t="s">
        <v>236</v>
      </c>
      <c r="AU443" s="218" t="s">
        <v>88</v>
      </c>
      <c r="AV443" s="13" t="s">
        <v>88</v>
      </c>
      <c r="AW443" s="13" t="s">
        <v>32</v>
      </c>
      <c r="AX443" s="13" t="s">
        <v>77</v>
      </c>
      <c r="AY443" s="218" t="s">
        <v>227</v>
      </c>
    </row>
    <row r="444" spans="1:65" s="16" customFormat="1" ht="11.25">
      <c r="B444" s="240"/>
      <c r="C444" s="241"/>
      <c r="D444" s="209" t="s">
        <v>236</v>
      </c>
      <c r="E444" s="242" t="s">
        <v>144</v>
      </c>
      <c r="F444" s="243" t="s">
        <v>290</v>
      </c>
      <c r="G444" s="241"/>
      <c r="H444" s="244">
        <v>41.85</v>
      </c>
      <c r="I444" s="245"/>
      <c r="J444" s="241"/>
      <c r="K444" s="241"/>
      <c r="L444" s="246"/>
      <c r="M444" s="247"/>
      <c r="N444" s="248"/>
      <c r="O444" s="248"/>
      <c r="P444" s="248"/>
      <c r="Q444" s="248"/>
      <c r="R444" s="248"/>
      <c r="S444" s="248"/>
      <c r="T444" s="249"/>
      <c r="AT444" s="250" t="s">
        <v>236</v>
      </c>
      <c r="AU444" s="250" t="s">
        <v>88</v>
      </c>
      <c r="AV444" s="16" t="s">
        <v>245</v>
      </c>
      <c r="AW444" s="16" t="s">
        <v>32</v>
      </c>
      <c r="AX444" s="16" t="s">
        <v>77</v>
      </c>
      <c r="AY444" s="250" t="s">
        <v>227</v>
      </c>
    </row>
    <row r="445" spans="1:65" s="15" customFormat="1" ht="11.25">
      <c r="B445" s="229"/>
      <c r="C445" s="230"/>
      <c r="D445" s="209" t="s">
        <v>236</v>
      </c>
      <c r="E445" s="231" t="s">
        <v>1</v>
      </c>
      <c r="F445" s="232" t="s">
        <v>244</v>
      </c>
      <c r="G445" s="230"/>
      <c r="H445" s="233">
        <v>41.85</v>
      </c>
      <c r="I445" s="234"/>
      <c r="J445" s="230"/>
      <c r="K445" s="230"/>
      <c r="L445" s="235"/>
      <c r="M445" s="236"/>
      <c r="N445" s="237"/>
      <c r="O445" s="237"/>
      <c r="P445" s="237"/>
      <c r="Q445" s="237"/>
      <c r="R445" s="237"/>
      <c r="S445" s="237"/>
      <c r="T445" s="238"/>
      <c r="AT445" s="239" t="s">
        <v>236</v>
      </c>
      <c r="AU445" s="239" t="s">
        <v>88</v>
      </c>
      <c r="AV445" s="15" t="s">
        <v>234</v>
      </c>
      <c r="AW445" s="15" t="s">
        <v>32</v>
      </c>
      <c r="AX445" s="15" t="s">
        <v>77</v>
      </c>
      <c r="AY445" s="239" t="s">
        <v>227</v>
      </c>
    </row>
    <row r="446" spans="1:65" s="14" customFormat="1" ht="11.25">
      <c r="B446" s="219"/>
      <c r="C446" s="220"/>
      <c r="D446" s="209" t="s">
        <v>236</v>
      </c>
      <c r="E446" s="221" t="s">
        <v>1</v>
      </c>
      <c r="F446" s="222" t="s">
        <v>725</v>
      </c>
      <c r="G446" s="220"/>
      <c r="H446" s="221" t="s">
        <v>1</v>
      </c>
      <c r="I446" s="223"/>
      <c r="J446" s="220"/>
      <c r="K446" s="220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236</v>
      </c>
      <c r="AU446" s="228" t="s">
        <v>88</v>
      </c>
      <c r="AV446" s="14" t="s">
        <v>85</v>
      </c>
      <c r="AW446" s="14" t="s">
        <v>32</v>
      </c>
      <c r="AX446" s="14" t="s">
        <v>77</v>
      </c>
      <c r="AY446" s="228" t="s">
        <v>227</v>
      </c>
    </row>
    <row r="447" spans="1:65" s="13" customFormat="1" ht="11.25">
      <c r="B447" s="207"/>
      <c r="C447" s="208"/>
      <c r="D447" s="209" t="s">
        <v>236</v>
      </c>
      <c r="E447" s="210" t="s">
        <v>1</v>
      </c>
      <c r="F447" s="211" t="s">
        <v>726</v>
      </c>
      <c r="G447" s="208"/>
      <c r="H447" s="212">
        <v>83.7</v>
      </c>
      <c r="I447" s="213"/>
      <c r="J447" s="208"/>
      <c r="K447" s="208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236</v>
      </c>
      <c r="AU447" s="218" t="s">
        <v>88</v>
      </c>
      <c r="AV447" s="13" t="s">
        <v>88</v>
      </c>
      <c r="AW447" s="13" t="s">
        <v>32</v>
      </c>
      <c r="AX447" s="13" t="s">
        <v>77</v>
      </c>
      <c r="AY447" s="218" t="s">
        <v>227</v>
      </c>
    </row>
    <row r="448" spans="1:65" s="16" customFormat="1" ht="11.25">
      <c r="B448" s="240"/>
      <c r="C448" s="241"/>
      <c r="D448" s="209" t="s">
        <v>236</v>
      </c>
      <c r="E448" s="242" t="s">
        <v>1</v>
      </c>
      <c r="F448" s="243" t="s">
        <v>290</v>
      </c>
      <c r="G448" s="241"/>
      <c r="H448" s="244">
        <v>83.7</v>
      </c>
      <c r="I448" s="245"/>
      <c r="J448" s="241"/>
      <c r="K448" s="241"/>
      <c r="L448" s="246"/>
      <c r="M448" s="247"/>
      <c r="N448" s="248"/>
      <c r="O448" s="248"/>
      <c r="P448" s="248"/>
      <c r="Q448" s="248"/>
      <c r="R448" s="248"/>
      <c r="S448" s="248"/>
      <c r="T448" s="249"/>
      <c r="AT448" s="250" t="s">
        <v>236</v>
      </c>
      <c r="AU448" s="250" t="s">
        <v>88</v>
      </c>
      <c r="AV448" s="16" t="s">
        <v>245</v>
      </c>
      <c r="AW448" s="16" t="s">
        <v>32</v>
      </c>
      <c r="AX448" s="16" t="s">
        <v>77</v>
      </c>
      <c r="AY448" s="250" t="s">
        <v>227</v>
      </c>
    </row>
    <row r="449" spans="1:65" s="14" customFormat="1" ht="11.25">
      <c r="B449" s="219"/>
      <c r="C449" s="220"/>
      <c r="D449" s="209" t="s">
        <v>236</v>
      </c>
      <c r="E449" s="221" t="s">
        <v>1</v>
      </c>
      <c r="F449" s="222" t="s">
        <v>2882</v>
      </c>
      <c r="G449" s="220"/>
      <c r="H449" s="221" t="s">
        <v>1</v>
      </c>
      <c r="I449" s="223"/>
      <c r="J449" s="220"/>
      <c r="K449" s="220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236</v>
      </c>
      <c r="AU449" s="228" t="s">
        <v>88</v>
      </c>
      <c r="AV449" s="14" t="s">
        <v>85</v>
      </c>
      <c r="AW449" s="14" t="s">
        <v>32</v>
      </c>
      <c r="AX449" s="14" t="s">
        <v>77</v>
      </c>
      <c r="AY449" s="228" t="s">
        <v>227</v>
      </c>
    </row>
    <row r="450" spans="1:65" s="13" customFormat="1" ht="11.25">
      <c r="B450" s="207"/>
      <c r="C450" s="208"/>
      <c r="D450" s="209" t="s">
        <v>236</v>
      </c>
      <c r="E450" s="210" t="s">
        <v>1</v>
      </c>
      <c r="F450" s="211" t="s">
        <v>2614</v>
      </c>
      <c r="G450" s="208"/>
      <c r="H450" s="212">
        <v>24.48</v>
      </c>
      <c r="I450" s="213"/>
      <c r="J450" s="208"/>
      <c r="K450" s="208"/>
      <c r="L450" s="214"/>
      <c r="M450" s="215"/>
      <c r="N450" s="216"/>
      <c r="O450" s="216"/>
      <c r="P450" s="216"/>
      <c r="Q450" s="216"/>
      <c r="R450" s="216"/>
      <c r="S450" s="216"/>
      <c r="T450" s="217"/>
      <c r="AT450" s="218" t="s">
        <v>236</v>
      </c>
      <c r="AU450" s="218" t="s">
        <v>88</v>
      </c>
      <c r="AV450" s="13" t="s">
        <v>88</v>
      </c>
      <c r="AW450" s="13" t="s">
        <v>32</v>
      </c>
      <c r="AX450" s="13" t="s">
        <v>77</v>
      </c>
      <c r="AY450" s="218" t="s">
        <v>227</v>
      </c>
    </row>
    <row r="451" spans="1:65" s="14" customFormat="1" ht="11.25">
      <c r="B451" s="219"/>
      <c r="C451" s="220"/>
      <c r="D451" s="209" t="s">
        <v>236</v>
      </c>
      <c r="E451" s="221" t="s">
        <v>1</v>
      </c>
      <c r="F451" s="222" t="s">
        <v>2883</v>
      </c>
      <c r="G451" s="220"/>
      <c r="H451" s="221" t="s">
        <v>1</v>
      </c>
      <c r="I451" s="223"/>
      <c r="J451" s="220"/>
      <c r="K451" s="220"/>
      <c r="L451" s="224"/>
      <c r="M451" s="225"/>
      <c r="N451" s="226"/>
      <c r="O451" s="226"/>
      <c r="P451" s="226"/>
      <c r="Q451" s="226"/>
      <c r="R451" s="226"/>
      <c r="S451" s="226"/>
      <c r="T451" s="227"/>
      <c r="AT451" s="228" t="s">
        <v>236</v>
      </c>
      <c r="AU451" s="228" t="s">
        <v>88</v>
      </c>
      <c r="AV451" s="14" t="s">
        <v>85</v>
      </c>
      <c r="AW451" s="14" t="s">
        <v>32</v>
      </c>
      <c r="AX451" s="14" t="s">
        <v>77</v>
      </c>
      <c r="AY451" s="228" t="s">
        <v>227</v>
      </c>
    </row>
    <row r="452" spans="1:65" s="13" customFormat="1" ht="11.25">
      <c r="B452" s="207"/>
      <c r="C452" s="208"/>
      <c r="D452" s="209" t="s">
        <v>236</v>
      </c>
      <c r="E452" s="210" t="s">
        <v>1</v>
      </c>
      <c r="F452" s="211" t="s">
        <v>2646</v>
      </c>
      <c r="G452" s="208"/>
      <c r="H452" s="212">
        <v>6.84</v>
      </c>
      <c r="I452" s="213"/>
      <c r="J452" s="208"/>
      <c r="K452" s="208"/>
      <c r="L452" s="214"/>
      <c r="M452" s="215"/>
      <c r="N452" s="216"/>
      <c r="O452" s="216"/>
      <c r="P452" s="216"/>
      <c r="Q452" s="216"/>
      <c r="R452" s="216"/>
      <c r="S452" s="216"/>
      <c r="T452" s="217"/>
      <c r="AT452" s="218" t="s">
        <v>236</v>
      </c>
      <c r="AU452" s="218" t="s">
        <v>88</v>
      </c>
      <c r="AV452" s="13" t="s">
        <v>88</v>
      </c>
      <c r="AW452" s="13" t="s">
        <v>32</v>
      </c>
      <c r="AX452" s="13" t="s">
        <v>77</v>
      </c>
      <c r="AY452" s="218" t="s">
        <v>227</v>
      </c>
    </row>
    <row r="453" spans="1:65" s="16" customFormat="1" ht="11.25">
      <c r="B453" s="240"/>
      <c r="C453" s="241"/>
      <c r="D453" s="209" t="s">
        <v>236</v>
      </c>
      <c r="E453" s="242" t="s">
        <v>188</v>
      </c>
      <c r="F453" s="243" t="s">
        <v>290</v>
      </c>
      <c r="G453" s="241"/>
      <c r="H453" s="244">
        <v>31.32</v>
      </c>
      <c r="I453" s="245"/>
      <c r="J453" s="241"/>
      <c r="K453" s="241"/>
      <c r="L453" s="246"/>
      <c r="M453" s="247"/>
      <c r="N453" s="248"/>
      <c r="O453" s="248"/>
      <c r="P453" s="248"/>
      <c r="Q453" s="248"/>
      <c r="R453" s="248"/>
      <c r="S453" s="248"/>
      <c r="T453" s="249"/>
      <c r="AT453" s="250" t="s">
        <v>236</v>
      </c>
      <c r="AU453" s="250" t="s">
        <v>88</v>
      </c>
      <c r="AV453" s="16" t="s">
        <v>245</v>
      </c>
      <c r="AW453" s="16" t="s">
        <v>32</v>
      </c>
      <c r="AX453" s="16" t="s">
        <v>77</v>
      </c>
      <c r="AY453" s="250" t="s">
        <v>227</v>
      </c>
    </row>
    <row r="454" spans="1:65" s="15" customFormat="1" ht="11.25">
      <c r="B454" s="229"/>
      <c r="C454" s="230"/>
      <c r="D454" s="209" t="s">
        <v>236</v>
      </c>
      <c r="E454" s="231" t="s">
        <v>1</v>
      </c>
      <c r="F454" s="232" t="s">
        <v>244</v>
      </c>
      <c r="G454" s="230"/>
      <c r="H454" s="233">
        <v>115.02</v>
      </c>
      <c r="I454" s="234"/>
      <c r="J454" s="230"/>
      <c r="K454" s="230"/>
      <c r="L454" s="235"/>
      <c r="M454" s="236"/>
      <c r="N454" s="237"/>
      <c r="O454" s="237"/>
      <c r="P454" s="237"/>
      <c r="Q454" s="237"/>
      <c r="R454" s="237"/>
      <c r="S454" s="237"/>
      <c r="T454" s="238"/>
      <c r="AT454" s="239" t="s">
        <v>236</v>
      </c>
      <c r="AU454" s="239" t="s">
        <v>88</v>
      </c>
      <c r="AV454" s="15" t="s">
        <v>234</v>
      </c>
      <c r="AW454" s="15" t="s">
        <v>32</v>
      </c>
      <c r="AX454" s="15" t="s">
        <v>85</v>
      </c>
      <c r="AY454" s="239" t="s">
        <v>227</v>
      </c>
    </row>
    <row r="455" spans="1:65" s="2" customFormat="1" ht="24.2" customHeight="1">
      <c r="A455" s="35"/>
      <c r="B455" s="36"/>
      <c r="C455" s="194" t="s">
        <v>609</v>
      </c>
      <c r="D455" s="194" t="s">
        <v>229</v>
      </c>
      <c r="E455" s="195" t="s">
        <v>604</v>
      </c>
      <c r="F455" s="196" t="s">
        <v>605</v>
      </c>
      <c r="G455" s="197" t="s">
        <v>402</v>
      </c>
      <c r="H455" s="198">
        <v>34.244999999999997</v>
      </c>
      <c r="I455" s="199"/>
      <c r="J455" s="200">
        <f>ROUND(I455*H455,2)</f>
        <v>0</v>
      </c>
      <c r="K455" s="196" t="s">
        <v>233</v>
      </c>
      <c r="L455" s="40"/>
      <c r="M455" s="201" t="s">
        <v>1</v>
      </c>
      <c r="N455" s="202" t="s">
        <v>42</v>
      </c>
      <c r="O455" s="72"/>
      <c r="P455" s="203">
        <f>O455*H455</f>
        <v>0</v>
      </c>
      <c r="Q455" s="203">
        <v>0</v>
      </c>
      <c r="R455" s="203">
        <f>Q455*H455</f>
        <v>0</v>
      </c>
      <c r="S455" s="203">
        <v>0</v>
      </c>
      <c r="T455" s="204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5" t="s">
        <v>234</v>
      </c>
      <c r="AT455" s="205" t="s">
        <v>229</v>
      </c>
      <c r="AU455" s="205" t="s">
        <v>88</v>
      </c>
      <c r="AY455" s="18" t="s">
        <v>227</v>
      </c>
      <c r="BE455" s="206">
        <f>IF(N455="základní",J455,0)</f>
        <v>0</v>
      </c>
      <c r="BF455" s="206">
        <f>IF(N455="snížená",J455,0)</f>
        <v>0</v>
      </c>
      <c r="BG455" s="206">
        <f>IF(N455="zákl. přenesená",J455,0)</f>
        <v>0</v>
      </c>
      <c r="BH455" s="206">
        <f>IF(N455="sníž. přenesená",J455,0)</f>
        <v>0</v>
      </c>
      <c r="BI455" s="206">
        <f>IF(N455="nulová",J455,0)</f>
        <v>0</v>
      </c>
      <c r="BJ455" s="18" t="s">
        <v>85</v>
      </c>
      <c r="BK455" s="206">
        <f>ROUND(I455*H455,2)</f>
        <v>0</v>
      </c>
      <c r="BL455" s="18" t="s">
        <v>234</v>
      </c>
      <c r="BM455" s="205" t="s">
        <v>2884</v>
      </c>
    </row>
    <row r="456" spans="1:65" s="14" customFormat="1" ht="11.25">
      <c r="B456" s="219"/>
      <c r="C456" s="220"/>
      <c r="D456" s="209" t="s">
        <v>236</v>
      </c>
      <c r="E456" s="221" t="s">
        <v>1</v>
      </c>
      <c r="F456" s="222" t="s">
        <v>730</v>
      </c>
      <c r="G456" s="220"/>
      <c r="H456" s="221" t="s">
        <v>1</v>
      </c>
      <c r="I456" s="223"/>
      <c r="J456" s="220"/>
      <c r="K456" s="220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236</v>
      </c>
      <c r="AU456" s="228" t="s">
        <v>88</v>
      </c>
      <c r="AV456" s="14" t="s">
        <v>85</v>
      </c>
      <c r="AW456" s="14" t="s">
        <v>32</v>
      </c>
      <c r="AX456" s="14" t="s">
        <v>77</v>
      </c>
      <c r="AY456" s="228" t="s">
        <v>227</v>
      </c>
    </row>
    <row r="457" spans="1:65" s="13" customFormat="1" ht="11.25">
      <c r="B457" s="207"/>
      <c r="C457" s="208"/>
      <c r="D457" s="209" t="s">
        <v>236</v>
      </c>
      <c r="E457" s="210" t="s">
        <v>1</v>
      </c>
      <c r="F457" s="211" t="s">
        <v>2885</v>
      </c>
      <c r="G457" s="208"/>
      <c r="H457" s="212">
        <v>1.89</v>
      </c>
      <c r="I457" s="213"/>
      <c r="J457" s="208"/>
      <c r="K457" s="208"/>
      <c r="L457" s="214"/>
      <c r="M457" s="215"/>
      <c r="N457" s="216"/>
      <c r="O457" s="216"/>
      <c r="P457" s="216"/>
      <c r="Q457" s="216"/>
      <c r="R457" s="216"/>
      <c r="S457" s="216"/>
      <c r="T457" s="217"/>
      <c r="AT457" s="218" t="s">
        <v>236</v>
      </c>
      <c r="AU457" s="218" t="s">
        <v>88</v>
      </c>
      <c r="AV457" s="13" t="s">
        <v>88</v>
      </c>
      <c r="AW457" s="13" t="s">
        <v>32</v>
      </c>
      <c r="AX457" s="13" t="s">
        <v>77</v>
      </c>
      <c r="AY457" s="218" t="s">
        <v>227</v>
      </c>
    </row>
    <row r="458" spans="1:65" s="13" customFormat="1" ht="11.25">
      <c r="B458" s="207"/>
      <c r="C458" s="208"/>
      <c r="D458" s="209" t="s">
        <v>236</v>
      </c>
      <c r="E458" s="210" t="s">
        <v>1</v>
      </c>
      <c r="F458" s="211" t="s">
        <v>2886</v>
      </c>
      <c r="G458" s="208"/>
      <c r="H458" s="212">
        <v>3.024</v>
      </c>
      <c r="I458" s="213"/>
      <c r="J458" s="208"/>
      <c r="K458" s="208"/>
      <c r="L458" s="214"/>
      <c r="M458" s="215"/>
      <c r="N458" s="216"/>
      <c r="O458" s="216"/>
      <c r="P458" s="216"/>
      <c r="Q458" s="216"/>
      <c r="R458" s="216"/>
      <c r="S458" s="216"/>
      <c r="T458" s="217"/>
      <c r="AT458" s="218" t="s">
        <v>236</v>
      </c>
      <c r="AU458" s="218" t="s">
        <v>88</v>
      </c>
      <c r="AV458" s="13" t="s">
        <v>88</v>
      </c>
      <c r="AW458" s="13" t="s">
        <v>32</v>
      </c>
      <c r="AX458" s="13" t="s">
        <v>77</v>
      </c>
      <c r="AY458" s="218" t="s">
        <v>227</v>
      </c>
    </row>
    <row r="459" spans="1:65" s="13" customFormat="1" ht="11.25">
      <c r="B459" s="207"/>
      <c r="C459" s="208"/>
      <c r="D459" s="209" t="s">
        <v>236</v>
      </c>
      <c r="E459" s="210" t="s">
        <v>1</v>
      </c>
      <c r="F459" s="211" t="s">
        <v>2887</v>
      </c>
      <c r="G459" s="208"/>
      <c r="H459" s="212">
        <v>0.57599999999999996</v>
      </c>
      <c r="I459" s="213"/>
      <c r="J459" s="208"/>
      <c r="K459" s="208"/>
      <c r="L459" s="214"/>
      <c r="M459" s="215"/>
      <c r="N459" s="216"/>
      <c r="O459" s="216"/>
      <c r="P459" s="216"/>
      <c r="Q459" s="216"/>
      <c r="R459" s="216"/>
      <c r="S459" s="216"/>
      <c r="T459" s="217"/>
      <c r="AT459" s="218" t="s">
        <v>236</v>
      </c>
      <c r="AU459" s="218" t="s">
        <v>88</v>
      </c>
      <c r="AV459" s="13" t="s">
        <v>88</v>
      </c>
      <c r="AW459" s="13" t="s">
        <v>32</v>
      </c>
      <c r="AX459" s="13" t="s">
        <v>77</v>
      </c>
      <c r="AY459" s="218" t="s">
        <v>227</v>
      </c>
    </row>
    <row r="460" spans="1:65" s="13" customFormat="1" ht="11.25">
      <c r="B460" s="207"/>
      <c r="C460" s="208"/>
      <c r="D460" s="209" t="s">
        <v>236</v>
      </c>
      <c r="E460" s="210" t="s">
        <v>1</v>
      </c>
      <c r="F460" s="211" t="s">
        <v>731</v>
      </c>
      <c r="G460" s="208"/>
      <c r="H460" s="212">
        <v>20.925000000000001</v>
      </c>
      <c r="I460" s="213"/>
      <c r="J460" s="208"/>
      <c r="K460" s="208"/>
      <c r="L460" s="214"/>
      <c r="M460" s="215"/>
      <c r="N460" s="216"/>
      <c r="O460" s="216"/>
      <c r="P460" s="216"/>
      <c r="Q460" s="216"/>
      <c r="R460" s="216"/>
      <c r="S460" s="216"/>
      <c r="T460" s="217"/>
      <c r="AT460" s="218" t="s">
        <v>236</v>
      </c>
      <c r="AU460" s="218" t="s">
        <v>88</v>
      </c>
      <c r="AV460" s="13" t="s">
        <v>88</v>
      </c>
      <c r="AW460" s="13" t="s">
        <v>32</v>
      </c>
      <c r="AX460" s="13" t="s">
        <v>77</v>
      </c>
      <c r="AY460" s="218" t="s">
        <v>227</v>
      </c>
    </row>
    <row r="461" spans="1:65" s="13" customFormat="1" ht="11.25">
      <c r="B461" s="207"/>
      <c r="C461" s="208"/>
      <c r="D461" s="209" t="s">
        <v>236</v>
      </c>
      <c r="E461" s="210" t="s">
        <v>1</v>
      </c>
      <c r="F461" s="211" t="s">
        <v>732</v>
      </c>
      <c r="G461" s="208"/>
      <c r="H461" s="212">
        <v>7.83</v>
      </c>
      <c r="I461" s="213"/>
      <c r="J461" s="208"/>
      <c r="K461" s="208"/>
      <c r="L461" s="214"/>
      <c r="M461" s="215"/>
      <c r="N461" s="216"/>
      <c r="O461" s="216"/>
      <c r="P461" s="216"/>
      <c r="Q461" s="216"/>
      <c r="R461" s="216"/>
      <c r="S461" s="216"/>
      <c r="T461" s="217"/>
      <c r="AT461" s="218" t="s">
        <v>236</v>
      </c>
      <c r="AU461" s="218" t="s">
        <v>88</v>
      </c>
      <c r="AV461" s="13" t="s">
        <v>88</v>
      </c>
      <c r="AW461" s="13" t="s">
        <v>32</v>
      </c>
      <c r="AX461" s="13" t="s">
        <v>77</v>
      </c>
      <c r="AY461" s="218" t="s">
        <v>227</v>
      </c>
    </row>
    <row r="462" spans="1:65" s="15" customFormat="1" ht="11.25">
      <c r="B462" s="229"/>
      <c r="C462" s="230"/>
      <c r="D462" s="209" t="s">
        <v>236</v>
      </c>
      <c r="E462" s="231" t="s">
        <v>1</v>
      </c>
      <c r="F462" s="232" t="s">
        <v>244</v>
      </c>
      <c r="G462" s="230"/>
      <c r="H462" s="233">
        <v>34.244999999999997</v>
      </c>
      <c r="I462" s="234"/>
      <c r="J462" s="230"/>
      <c r="K462" s="230"/>
      <c r="L462" s="235"/>
      <c r="M462" s="236"/>
      <c r="N462" s="237"/>
      <c r="O462" s="237"/>
      <c r="P462" s="237"/>
      <c r="Q462" s="237"/>
      <c r="R462" s="237"/>
      <c r="S462" s="237"/>
      <c r="T462" s="238"/>
      <c r="AT462" s="239" t="s">
        <v>236</v>
      </c>
      <c r="AU462" s="239" t="s">
        <v>88</v>
      </c>
      <c r="AV462" s="15" t="s">
        <v>234</v>
      </c>
      <c r="AW462" s="15" t="s">
        <v>32</v>
      </c>
      <c r="AX462" s="15" t="s">
        <v>85</v>
      </c>
      <c r="AY462" s="239" t="s">
        <v>227</v>
      </c>
    </row>
    <row r="463" spans="1:65" s="2" customFormat="1" ht="24.2" customHeight="1">
      <c r="A463" s="35"/>
      <c r="B463" s="36"/>
      <c r="C463" s="194" t="s">
        <v>614</v>
      </c>
      <c r="D463" s="194" t="s">
        <v>229</v>
      </c>
      <c r="E463" s="195" t="s">
        <v>655</v>
      </c>
      <c r="F463" s="196" t="s">
        <v>656</v>
      </c>
      <c r="G463" s="197" t="s">
        <v>402</v>
      </c>
      <c r="H463" s="198">
        <v>34.244999999999997</v>
      </c>
      <c r="I463" s="199"/>
      <c r="J463" s="200">
        <f>ROUND(I463*H463,2)</f>
        <v>0</v>
      </c>
      <c r="K463" s="196" t="s">
        <v>233</v>
      </c>
      <c r="L463" s="40"/>
      <c r="M463" s="201" t="s">
        <v>1</v>
      </c>
      <c r="N463" s="202" t="s">
        <v>42</v>
      </c>
      <c r="O463" s="72"/>
      <c r="P463" s="203">
        <f>O463*H463</f>
        <v>0</v>
      </c>
      <c r="Q463" s="203">
        <v>0</v>
      </c>
      <c r="R463" s="203">
        <f>Q463*H463</f>
        <v>0</v>
      </c>
      <c r="S463" s="203">
        <v>0</v>
      </c>
      <c r="T463" s="204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5" t="s">
        <v>234</v>
      </c>
      <c r="AT463" s="205" t="s">
        <v>229</v>
      </c>
      <c r="AU463" s="205" t="s">
        <v>88</v>
      </c>
      <c r="AY463" s="18" t="s">
        <v>227</v>
      </c>
      <c r="BE463" s="206">
        <f>IF(N463="základní",J463,0)</f>
        <v>0</v>
      </c>
      <c r="BF463" s="206">
        <f>IF(N463="snížená",J463,0)</f>
        <v>0</v>
      </c>
      <c r="BG463" s="206">
        <f>IF(N463="zákl. přenesená",J463,0)</f>
        <v>0</v>
      </c>
      <c r="BH463" s="206">
        <f>IF(N463="sníž. přenesená",J463,0)</f>
        <v>0</v>
      </c>
      <c r="BI463" s="206">
        <f>IF(N463="nulová",J463,0)</f>
        <v>0</v>
      </c>
      <c r="BJ463" s="18" t="s">
        <v>85</v>
      </c>
      <c r="BK463" s="206">
        <f>ROUND(I463*H463,2)</f>
        <v>0</v>
      </c>
      <c r="BL463" s="18" t="s">
        <v>234</v>
      </c>
      <c r="BM463" s="205" t="s">
        <v>2888</v>
      </c>
    </row>
    <row r="464" spans="1:65" s="2" customFormat="1" ht="24.2" customHeight="1">
      <c r="A464" s="35"/>
      <c r="B464" s="36"/>
      <c r="C464" s="194" t="s">
        <v>620</v>
      </c>
      <c r="D464" s="194" t="s">
        <v>229</v>
      </c>
      <c r="E464" s="195" t="s">
        <v>2889</v>
      </c>
      <c r="F464" s="196" t="s">
        <v>2890</v>
      </c>
      <c r="G464" s="197" t="s">
        <v>248</v>
      </c>
      <c r="H464" s="198">
        <v>2.16</v>
      </c>
      <c r="I464" s="199"/>
      <c r="J464" s="200">
        <f>ROUND(I464*H464,2)</f>
        <v>0</v>
      </c>
      <c r="K464" s="196" t="s">
        <v>249</v>
      </c>
      <c r="L464" s="40"/>
      <c r="M464" s="201" t="s">
        <v>1</v>
      </c>
      <c r="N464" s="202" t="s">
        <v>42</v>
      </c>
      <c r="O464" s="72"/>
      <c r="P464" s="203">
        <f>O464*H464</f>
        <v>0</v>
      </c>
      <c r="Q464" s="203">
        <v>8.4250000000000005E-2</v>
      </c>
      <c r="R464" s="203">
        <f>Q464*H464</f>
        <v>0.18198000000000003</v>
      </c>
      <c r="S464" s="203">
        <v>0</v>
      </c>
      <c r="T464" s="204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5" t="s">
        <v>234</v>
      </c>
      <c r="AT464" s="205" t="s">
        <v>229</v>
      </c>
      <c r="AU464" s="205" t="s">
        <v>88</v>
      </c>
      <c r="AY464" s="18" t="s">
        <v>227</v>
      </c>
      <c r="BE464" s="206">
        <f>IF(N464="základní",J464,0)</f>
        <v>0</v>
      </c>
      <c r="BF464" s="206">
        <f>IF(N464="snížená",J464,0)</f>
        <v>0</v>
      </c>
      <c r="BG464" s="206">
        <f>IF(N464="zákl. přenesená",J464,0)</f>
        <v>0</v>
      </c>
      <c r="BH464" s="206">
        <f>IF(N464="sníž. přenesená",J464,0)</f>
        <v>0</v>
      </c>
      <c r="BI464" s="206">
        <f>IF(N464="nulová",J464,0)</f>
        <v>0</v>
      </c>
      <c r="BJ464" s="18" t="s">
        <v>85</v>
      </c>
      <c r="BK464" s="206">
        <f>ROUND(I464*H464,2)</f>
        <v>0</v>
      </c>
      <c r="BL464" s="18" t="s">
        <v>234</v>
      </c>
      <c r="BM464" s="205" t="s">
        <v>2891</v>
      </c>
    </row>
    <row r="465" spans="1:65" s="14" customFormat="1" ht="11.25">
      <c r="B465" s="219"/>
      <c r="C465" s="220"/>
      <c r="D465" s="209" t="s">
        <v>236</v>
      </c>
      <c r="E465" s="221" t="s">
        <v>1</v>
      </c>
      <c r="F465" s="222" t="s">
        <v>2869</v>
      </c>
      <c r="G465" s="220"/>
      <c r="H465" s="221" t="s">
        <v>1</v>
      </c>
      <c r="I465" s="223"/>
      <c r="J465" s="220"/>
      <c r="K465" s="220"/>
      <c r="L465" s="224"/>
      <c r="M465" s="225"/>
      <c r="N465" s="226"/>
      <c r="O465" s="226"/>
      <c r="P465" s="226"/>
      <c r="Q465" s="226"/>
      <c r="R465" s="226"/>
      <c r="S465" s="226"/>
      <c r="T465" s="227"/>
      <c r="AT465" s="228" t="s">
        <v>236</v>
      </c>
      <c r="AU465" s="228" t="s">
        <v>88</v>
      </c>
      <c r="AV465" s="14" t="s">
        <v>85</v>
      </c>
      <c r="AW465" s="14" t="s">
        <v>32</v>
      </c>
      <c r="AX465" s="14" t="s">
        <v>77</v>
      </c>
      <c r="AY465" s="228" t="s">
        <v>227</v>
      </c>
    </row>
    <row r="466" spans="1:65" s="13" customFormat="1" ht="11.25">
      <c r="B466" s="207"/>
      <c r="C466" s="208"/>
      <c r="D466" s="209" t="s">
        <v>236</v>
      </c>
      <c r="E466" s="210" t="s">
        <v>1</v>
      </c>
      <c r="F466" s="211" t="s">
        <v>2875</v>
      </c>
      <c r="G466" s="208"/>
      <c r="H466" s="212">
        <v>2.16</v>
      </c>
      <c r="I466" s="213"/>
      <c r="J466" s="208"/>
      <c r="K466" s="208"/>
      <c r="L466" s="214"/>
      <c r="M466" s="215"/>
      <c r="N466" s="216"/>
      <c r="O466" s="216"/>
      <c r="P466" s="216"/>
      <c r="Q466" s="216"/>
      <c r="R466" s="216"/>
      <c r="S466" s="216"/>
      <c r="T466" s="217"/>
      <c r="AT466" s="218" t="s">
        <v>236</v>
      </c>
      <c r="AU466" s="218" t="s">
        <v>88</v>
      </c>
      <c r="AV466" s="13" t="s">
        <v>88</v>
      </c>
      <c r="AW466" s="13" t="s">
        <v>32</v>
      </c>
      <c r="AX466" s="13" t="s">
        <v>85</v>
      </c>
      <c r="AY466" s="218" t="s">
        <v>227</v>
      </c>
    </row>
    <row r="467" spans="1:65" s="2" customFormat="1" ht="37.9" customHeight="1">
      <c r="A467" s="35"/>
      <c r="B467" s="36"/>
      <c r="C467" s="194" t="s">
        <v>624</v>
      </c>
      <c r="D467" s="194" t="s">
        <v>229</v>
      </c>
      <c r="E467" s="195" t="s">
        <v>2892</v>
      </c>
      <c r="F467" s="196" t="s">
        <v>2893</v>
      </c>
      <c r="G467" s="197" t="s">
        <v>248</v>
      </c>
      <c r="H467" s="198">
        <v>5.4</v>
      </c>
      <c r="I467" s="199"/>
      <c r="J467" s="200">
        <f>ROUND(I467*H467,2)</f>
        <v>0</v>
      </c>
      <c r="K467" s="196" t="s">
        <v>249</v>
      </c>
      <c r="L467" s="40"/>
      <c r="M467" s="201" t="s">
        <v>1</v>
      </c>
      <c r="N467" s="202" t="s">
        <v>42</v>
      </c>
      <c r="O467" s="72"/>
      <c r="P467" s="203">
        <f>O467*H467</f>
        <v>0</v>
      </c>
      <c r="Q467" s="203">
        <v>8.0030000000000004E-2</v>
      </c>
      <c r="R467" s="203">
        <f>Q467*H467</f>
        <v>0.43216200000000005</v>
      </c>
      <c r="S467" s="203">
        <v>0</v>
      </c>
      <c r="T467" s="204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5" t="s">
        <v>234</v>
      </c>
      <c r="AT467" s="205" t="s">
        <v>229</v>
      </c>
      <c r="AU467" s="205" t="s">
        <v>88</v>
      </c>
      <c r="AY467" s="18" t="s">
        <v>227</v>
      </c>
      <c r="BE467" s="206">
        <f>IF(N467="základní",J467,0)</f>
        <v>0</v>
      </c>
      <c r="BF467" s="206">
        <f>IF(N467="snížená",J467,0)</f>
        <v>0</v>
      </c>
      <c r="BG467" s="206">
        <f>IF(N467="zákl. přenesená",J467,0)</f>
        <v>0</v>
      </c>
      <c r="BH467" s="206">
        <f>IF(N467="sníž. přenesená",J467,0)</f>
        <v>0</v>
      </c>
      <c r="BI467" s="206">
        <f>IF(N467="nulová",J467,0)</f>
        <v>0</v>
      </c>
      <c r="BJ467" s="18" t="s">
        <v>85</v>
      </c>
      <c r="BK467" s="206">
        <f>ROUND(I467*H467,2)</f>
        <v>0</v>
      </c>
      <c r="BL467" s="18" t="s">
        <v>234</v>
      </c>
      <c r="BM467" s="205" t="s">
        <v>2894</v>
      </c>
    </row>
    <row r="468" spans="1:65" s="14" customFormat="1" ht="11.25">
      <c r="B468" s="219"/>
      <c r="C468" s="220"/>
      <c r="D468" s="209" t="s">
        <v>236</v>
      </c>
      <c r="E468" s="221" t="s">
        <v>1</v>
      </c>
      <c r="F468" s="222" t="s">
        <v>2869</v>
      </c>
      <c r="G468" s="220"/>
      <c r="H468" s="221" t="s">
        <v>1</v>
      </c>
      <c r="I468" s="223"/>
      <c r="J468" s="220"/>
      <c r="K468" s="220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236</v>
      </c>
      <c r="AU468" s="228" t="s">
        <v>88</v>
      </c>
      <c r="AV468" s="14" t="s">
        <v>85</v>
      </c>
      <c r="AW468" s="14" t="s">
        <v>32</v>
      </c>
      <c r="AX468" s="14" t="s">
        <v>77</v>
      </c>
      <c r="AY468" s="228" t="s">
        <v>227</v>
      </c>
    </row>
    <row r="469" spans="1:65" s="13" customFormat="1" ht="11.25">
      <c r="B469" s="207"/>
      <c r="C469" s="208"/>
      <c r="D469" s="209" t="s">
        <v>236</v>
      </c>
      <c r="E469" s="210" t="s">
        <v>1</v>
      </c>
      <c r="F469" s="211" t="s">
        <v>2876</v>
      </c>
      <c r="G469" s="208"/>
      <c r="H469" s="212">
        <v>5.4</v>
      </c>
      <c r="I469" s="213"/>
      <c r="J469" s="208"/>
      <c r="K469" s="208"/>
      <c r="L469" s="214"/>
      <c r="M469" s="215"/>
      <c r="N469" s="216"/>
      <c r="O469" s="216"/>
      <c r="P469" s="216"/>
      <c r="Q469" s="216"/>
      <c r="R469" s="216"/>
      <c r="S469" s="216"/>
      <c r="T469" s="217"/>
      <c r="AT469" s="218" t="s">
        <v>236</v>
      </c>
      <c r="AU469" s="218" t="s">
        <v>88</v>
      </c>
      <c r="AV469" s="13" t="s">
        <v>88</v>
      </c>
      <c r="AW469" s="13" t="s">
        <v>32</v>
      </c>
      <c r="AX469" s="13" t="s">
        <v>85</v>
      </c>
      <c r="AY469" s="218" t="s">
        <v>227</v>
      </c>
    </row>
    <row r="470" spans="1:65" s="2" customFormat="1" ht="24.2" customHeight="1">
      <c r="A470" s="35"/>
      <c r="B470" s="36"/>
      <c r="C470" s="194" t="s">
        <v>628</v>
      </c>
      <c r="D470" s="194" t="s">
        <v>229</v>
      </c>
      <c r="E470" s="195" t="s">
        <v>2895</v>
      </c>
      <c r="F470" s="196" t="s">
        <v>2896</v>
      </c>
      <c r="G470" s="197" t="s">
        <v>248</v>
      </c>
      <c r="H470" s="198">
        <v>2.88</v>
      </c>
      <c r="I470" s="199"/>
      <c r="J470" s="200">
        <f>ROUND(I470*H470,2)</f>
        <v>0</v>
      </c>
      <c r="K470" s="196" t="s">
        <v>233</v>
      </c>
      <c r="L470" s="40"/>
      <c r="M470" s="201" t="s">
        <v>1</v>
      </c>
      <c r="N470" s="202" t="s">
        <v>42</v>
      </c>
      <c r="O470" s="72"/>
      <c r="P470" s="203">
        <f>O470*H470</f>
        <v>0</v>
      </c>
      <c r="Q470" s="203">
        <v>9.7919999999999993E-2</v>
      </c>
      <c r="R470" s="203">
        <f>Q470*H470</f>
        <v>0.28200959999999997</v>
      </c>
      <c r="S470" s="203">
        <v>0</v>
      </c>
      <c r="T470" s="204">
        <f>S470*H470</f>
        <v>0</v>
      </c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R470" s="205" t="s">
        <v>234</v>
      </c>
      <c r="AT470" s="205" t="s">
        <v>229</v>
      </c>
      <c r="AU470" s="205" t="s">
        <v>88</v>
      </c>
      <c r="AY470" s="18" t="s">
        <v>227</v>
      </c>
      <c r="BE470" s="206">
        <f>IF(N470="základní",J470,0)</f>
        <v>0</v>
      </c>
      <c r="BF470" s="206">
        <f>IF(N470="snížená",J470,0)</f>
        <v>0</v>
      </c>
      <c r="BG470" s="206">
        <f>IF(N470="zákl. přenesená",J470,0)</f>
        <v>0</v>
      </c>
      <c r="BH470" s="206">
        <f>IF(N470="sníž. přenesená",J470,0)</f>
        <v>0</v>
      </c>
      <c r="BI470" s="206">
        <f>IF(N470="nulová",J470,0)</f>
        <v>0</v>
      </c>
      <c r="BJ470" s="18" t="s">
        <v>85</v>
      </c>
      <c r="BK470" s="206">
        <f>ROUND(I470*H470,2)</f>
        <v>0</v>
      </c>
      <c r="BL470" s="18" t="s">
        <v>234</v>
      </c>
      <c r="BM470" s="205" t="s">
        <v>2897</v>
      </c>
    </row>
    <row r="471" spans="1:65" s="13" customFormat="1" ht="11.25">
      <c r="B471" s="207"/>
      <c r="C471" s="208"/>
      <c r="D471" s="209" t="s">
        <v>236</v>
      </c>
      <c r="E471" s="210" t="s">
        <v>1</v>
      </c>
      <c r="F471" s="211" t="s">
        <v>2880</v>
      </c>
      <c r="G471" s="208"/>
      <c r="H471" s="212">
        <v>2.88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85</v>
      </c>
      <c r="AY471" s="218" t="s">
        <v>227</v>
      </c>
    </row>
    <row r="472" spans="1:65" s="2" customFormat="1" ht="14.45" customHeight="1">
      <c r="A472" s="35"/>
      <c r="B472" s="36"/>
      <c r="C472" s="194" t="s">
        <v>633</v>
      </c>
      <c r="D472" s="194" t="s">
        <v>229</v>
      </c>
      <c r="E472" s="195" t="s">
        <v>2898</v>
      </c>
      <c r="F472" s="196" t="s">
        <v>2899</v>
      </c>
      <c r="G472" s="197" t="s">
        <v>248</v>
      </c>
      <c r="H472" s="198">
        <v>2.88</v>
      </c>
      <c r="I472" s="199"/>
      <c r="J472" s="200">
        <f>ROUND(I472*H472,2)</f>
        <v>0</v>
      </c>
      <c r="K472" s="196" t="s">
        <v>233</v>
      </c>
      <c r="L472" s="40"/>
      <c r="M472" s="201" t="s">
        <v>1</v>
      </c>
      <c r="N472" s="202" t="s">
        <v>42</v>
      </c>
      <c r="O472" s="72"/>
      <c r="P472" s="203">
        <f>O472*H472</f>
        <v>0</v>
      </c>
      <c r="Q472" s="203">
        <v>3.1E-4</v>
      </c>
      <c r="R472" s="203">
        <f>Q472*H472</f>
        <v>8.9280000000000002E-4</v>
      </c>
      <c r="S472" s="203">
        <v>0</v>
      </c>
      <c r="T472" s="204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5" t="s">
        <v>234</v>
      </c>
      <c r="AT472" s="205" t="s">
        <v>229</v>
      </c>
      <c r="AU472" s="205" t="s">
        <v>88</v>
      </c>
      <c r="AY472" s="18" t="s">
        <v>227</v>
      </c>
      <c r="BE472" s="206">
        <f>IF(N472="základní",J472,0)</f>
        <v>0</v>
      </c>
      <c r="BF472" s="206">
        <f>IF(N472="snížená",J472,0)</f>
        <v>0</v>
      </c>
      <c r="BG472" s="206">
        <f>IF(N472="zákl. přenesená",J472,0)</f>
        <v>0</v>
      </c>
      <c r="BH472" s="206">
        <f>IF(N472="sníž. přenesená",J472,0)</f>
        <v>0</v>
      </c>
      <c r="BI472" s="206">
        <f>IF(N472="nulová",J472,0)</f>
        <v>0</v>
      </c>
      <c r="BJ472" s="18" t="s">
        <v>85</v>
      </c>
      <c r="BK472" s="206">
        <f>ROUND(I472*H472,2)</f>
        <v>0</v>
      </c>
      <c r="BL472" s="18" t="s">
        <v>234</v>
      </c>
      <c r="BM472" s="205" t="s">
        <v>2900</v>
      </c>
    </row>
    <row r="473" spans="1:65" s="13" customFormat="1" ht="11.25">
      <c r="B473" s="207"/>
      <c r="C473" s="208"/>
      <c r="D473" s="209" t="s">
        <v>236</v>
      </c>
      <c r="E473" s="210" t="s">
        <v>1</v>
      </c>
      <c r="F473" s="211" t="s">
        <v>2648</v>
      </c>
      <c r="G473" s="208"/>
      <c r="H473" s="212">
        <v>2.88</v>
      </c>
      <c r="I473" s="213"/>
      <c r="J473" s="208"/>
      <c r="K473" s="208"/>
      <c r="L473" s="214"/>
      <c r="M473" s="215"/>
      <c r="N473" s="216"/>
      <c r="O473" s="216"/>
      <c r="P473" s="216"/>
      <c r="Q473" s="216"/>
      <c r="R473" s="216"/>
      <c r="S473" s="216"/>
      <c r="T473" s="217"/>
      <c r="AT473" s="218" t="s">
        <v>236</v>
      </c>
      <c r="AU473" s="218" t="s">
        <v>88</v>
      </c>
      <c r="AV473" s="13" t="s">
        <v>88</v>
      </c>
      <c r="AW473" s="13" t="s">
        <v>32</v>
      </c>
      <c r="AX473" s="13" t="s">
        <v>85</v>
      </c>
      <c r="AY473" s="218" t="s">
        <v>227</v>
      </c>
    </row>
    <row r="474" spans="1:65" s="2" customFormat="1" ht="37.9" customHeight="1">
      <c r="A474" s="35"/>
      <c r="B474" s="36"/>
      <c r="C474" s="194" t="s">
        <v>642</v>
      </c>
      <c r="D474" s="194" t="s">
        <v>229</v>
      </c>
      <c r="E474" s="195" t="s">
        <v>2901</v>
      </c>
      <c r="F474" s="196" t="s">
        <v>2902</v>
      </c>
      <c r="G474" s="197" t="s">
        <v>248</v>
      </c>
      <c r="H474" s="198">
        <v>2.88</v>
      </c>
      <c r="I474" s="199"/>
      <c r="J474" s="200">
        <f>ROUND(I474*H474,2)</f>
        <v>0</v>
      </c>
      <c r="K474" s="196" t="s">
        <v>233</v>
      </c>
      <c r="L474" s="40"/>
      <c r="M474" s="201" t="s">
        <v>1</v>
      </c>
      <c r="N474" s="202" t="s">
        <v>42</v>
      </c>
      <c r="O474" s="72"/>
      <c r="P474" s="203">
        <f>O474*H474</f>
        <v>0</v>
      </c>
      <c r="Q474" s="203">
        <v>0.37536000000000003</v>
      </c>
      <c r="R474" s="203">
        <f>Q474*H474</f>
        <v>1.0810368000000001</v>
      </c>
      <c r="S474" s="203">
        <v>0</v>
      </c>
      <c r="T474" s="204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5" t="s">
        <v>234</v>
      </c>
      <c r="AT474" s="205" t="s">
        <v>229</v>
      </c>
      <c r="AU474" s="205" t="s">
        <v>88</v>
      </c>
      <c r="AY474" s="18" t="s">
        <v>227</v>
      </c>
      <c r="BE474" s="206">
        <f>IF(N474="základní",J474,0)</f>
        <v>0</v>
      </c>
      <c r="BF474" s="206">
        <f>IF(N474="snížená",J474,0)</f>
        <v>0</v>
      </c>
      <c r="BG474" s="206">
        <f>IF(N474="zákl. přenesená",J474,0)</f>
        <v>0</v>
      </c>
      <c r="BH474" s="206">
        <f>IF(N474="sníž. přenesená",J474,0)</f>
        <v>0</v>
      </c>
      <c r="BI474" s="206">
        <f>IF(N474="nulová",J474,0)</f>
        <v>0</v>
      </c>
      <c r="BJ474" s="18" t="s">
        <v>85</v>
      </c>
      <c r="BK474" s="206">
        <f>ROUND(I474*H474,2)</f>
        <v>0</v>
      </c>
      <c r="BL474" s="18" t="s">
        <v>234</v>
      </c>
      <c r="BM474" s="205" t="s">
        <v>2903</v>
      </c>
    </row>
    <row r="475" spans="1:65" s="13" customFormat="1" ht="11.25">
      <c r="B475" s="207"/>
      <c r="C475" s="208"/>
      <c r="D475" s="209" t="s">
        <v>236</v>
      </c>
      <c r="E475" s="210" t="s">
        <v>1</v>
      </c>
      <c r="F475" s="211" t="s">
        <v>2880</v>
      </c>
      <c r="G475" s="208"/>
      <c r="H475" s="212">
        <v>2.88</v>
      </c>
      <c r="I475" s="213"/>
      <c r="J475" s="208"/>
      <c r="K475" s="208"/>
      <c r="L475" s="214"/>
      <c r="M475" s="215"/>
      <c r="N475" s="216"/>
      <c r="O475" s="216"/>
      <c r="P475" s="216"/>
      <c r="Q475" s="216"/>
      <c r="R475" s="216"/>
      <c r="S475" s="216"/>
      <c r="T475" s="217"/>
      <c r="AT475" s="218" t="s">
        <v>236</v>
      </c>
      <c r="AU475" s="218" t="s">
        <v>88</v>
      </c>
      <c r="AV475" s="13" t="s">
        <v>88</v>
      </c>
      <c r="AW475" s="13" t="s">
        <v>32</v>
      </c>
      <c r="AX475" s="13" t="s">
        <v>85</v>
      </c>
      <c r="AY475" s="218" t="s">
        <v>227</v>
      </c>
    </row>
    <row r="476" spans="1:65" s="2" customFormat="1" ht="24.2" customHeight="1">
      <c r="A476" s="35"/>
      <c r="B476" s="36"/>
      <c r="C476" s="194" t="s">
        <v>651</v>
      </c>
      <c r="D476" s="194" t="s">
        <v>229</v>
      </c>
      <c r="E476" s="195" t="s">
        <v>2904</v>
      </c>
      <c r="F476" s="196" t="s">
        <v>2905</v>
      </c>
      <c r="G476" s="197" t="s">
        <v>232</v>
      </c>
      <c r="H476" s="198">
        <v>6.4</v>
      </c>
      <c r="I476" s="199"/>
      <c r="J476" s="200">
        <f>ROUND(I476*H476,2)</f>
        <v>0</v>
      </c>
      <c r="K476" s="196" t="s">
        <v>233</v>
      </c>
      <c r="L476" s="40"/>
      <c r="M476" s="201" t="s">
        <v>1</v>
      </c>
      <c r="N476" s="202" t="s">
        <v>42</v>
      </c>
      <c r="O476" s="72"/>
      <c r="P476" s="203">
        <f>O476*H476</f>
        <v>0</v>
      </c>
      <c r="Q476" s="203">
        <v>6.0999999999999997E-4</v>
      </c>
      <c r="R476" s="203">
        <f>Q476*H476</f>
        <v>3.9039999999999999E-3</v>
      </c>
      <c r="S476" s="203">
        <v>0</v>
      </c>
      <c r="T476" s="204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5" t="s">
        <v>234</v>
      </c>
      <c r="AT476" s="205" t="s">
        <v>229</v>
      </c>
      <c r="AU476" s="205" t="s">
        <v>88</v>
      </c>
      <c r="AY476" s="18" t="s">
        <v>227</v>
      </c>
      <c r="BE476" s="206">
        <f>IF(N476="základní",J476,0)</f>
        <v>0</v>
      </c>
      <c r="BF476" s="206">
        <f>IF(N476="snížená",J476,0)</f>
        <v>0</v>
      </c>
      <c r="BG476" s="206">
        <f>IF(N476="zákl. přenesená",J476,0)</f>
        <v>0</v>
      </c>
      <c r="BH476" s="206">
        <f>IF(N476="sníž. přenesená",J476,0)</f>
        <v>0</v>
      </c>
      <c r="BI476" s="206">
        <f>IF(N476="nulová",J476,0)</f>
        <v>0</v>
      </c>
      <c r="BJ476" s="18" t="s">
        <v>85</v>
      </c>
      <c r="BK476" s="206">
        <f>ROUND(I476*H476,2)</f>
        <v>0</v>
      </c>
      <c r="BL476" s="18" t="s">
        <v>234</v>
      </c>
      <c r="BM476" s="205" t="s">
        <v>2906</v>
      </c>
    </row>
    <row r="477" spans="1:65" s="13" customFormat="1" ht="11.25">
      <c r="B477" s="207"/>
      <c r="C477" s="208"/>
      <c r="D477" s="209" t="s">
        <v>236</v>
      </c>
      <c r="E477" s="210" t="s">
        <v>1</v>
      </c>
      <c r="F477" s="211" t="s">
        <v>2907</v>
      </c>
      <c r="G477" s="208"/>
      <c r="H477" s="212">
        <v>6.4</v>
      </c>
      <c r="I477" s="213"/>
      <c r="J477" s="208"/>
      <c r="K477" s="208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236</v>
      </c>
      <c r="AU477" s="218" t="s">
        <v>88</v>
      </c>
      <c r="AV477" s="13" t="s">
        <v>88</v>
      </c>
      <c r="AW477" s="13" t="s">
        <v>32</v>
      </c>
      <c r="AX477" s="13" t="s">
        <v>85</v>
      </c>
      <c r="AY477" s="218" t="s">
        <v>227</v>
      </c>
    </row>
    <row r="478" spans="1:65" s="2" customFormat="1" ht="24.2" customHeight="1">
      <c r="A478" s="35"/>
      <c r="B478" s="36"/>
      <c r="C478" s="194" t="s">
        <v>654</v>
      </c>
      <c r="D478" s="194" t="s">
        <v>229</v>
      </c>
      <c r="E478" s="195" t="s">
        <v>2908</v>
      </c>
      <c r="F478" s="196" t="s">
        <v>2909</v>
      </c>
      <c r="G478" s="197" t="s">
        <v>274</v>
      </c>
      <c r="H478" s="198">
        <v>1.982</v>
      </c>
      <c r="I478" s="199"/>
      <c r="J478" s="200">
        <f>ROUND(I478*H478,2)</f>
        <v>0</v>
      </c>
      <c r="K478" s="196" t="s">
        <v>233</v>
      </c>
      <c r="L478" s="40"/>
      <c r="M478" s="201" t="s">
        <v>1</v>
      </c>
      <c r="N478" s="202" t="s">
        <v>42</v>
      </c>
      <c r="O478" s="72"/>
      <c r="P478" s="203">
        <f>O478*H478</f>
        <v>0</v>
      </c>
      <c r="Q478" s="203">
        <v>0</v>
      </c>
      <c r="R478" s="203">
        <f>Q478*H478</f>
        <v>0</v>
      </c>
      <c r="S478" s="203">
        <v>0</v>
      </c>
      <c r="T478" s="204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05" t="s">
        <v>234</v>
      </c>
      <c r="AT478" s="205" t="s">
        <v>229</v>
      </c>
      <c r="AU478" s="205" t="s">
        <v>88</v>
      </c>
      <c r="AY478" s="18" t="s">
        <v>227</v>
      </c>
      <c r="BE478" s="206">
        <f>IF(N478="základní",J478,0)</f>
        <v>0</v>
      </c>
      <c r="BF478" s="206">
        <f>IF(N478="snížená",J478,0)</f>
        <v>0</v>
      </c>
      <c r="BG478" s="206">
        <f>IF(N478="zákl. přenesená",J478,0)</f>
        <v>0</v>
      </c>
      <c r="BH478" s="206">
        <f>IF(N478="sníž. přenesená",J478,0)</f>
        <v>0</v>
      </c>
      <c r="BI478" s="206">
        <f>IF(N478="nulová",J478,0)</f>
        <v>0</v>
      </c>
      <c r="BJ478" s="18" t="s">
        <v>85</v>
      </c>
      <c r="BK478" s="206">
        <f>ROUND(I478*H478,2)</f>
        <v>0</v>
      </c>
      <c r="BL478" s="18" t="s">
        <v>234</v>
      </c>
      <c r="BM478" s="205" t="s">
        <v>2910</v>
      </c>
    </row>
    <row r="479" spans="1:65" s="12" customFormat="1" ht="22.9" customHeight="1">
      <c r="B479" s="178"/>
      <c r="C479" s="179"/>
      <c r="D479" s="180" t="s">
        <v>76</v>
      </c>
      <c r="E479" s="192" t="s">
        <v>271</v>
      </c>
      <c r="F479" s="192" t="s">
        <v>746</v>
      </c>
      <c r="G479" s="179"/>
      <c r="H479" s="179"/>
      <c r="I479" s="182"/>
      <c r="J479" s="193">
        <f>BK479</f>
        <v>0</v>
      </c>
      <c r="K479" s="179"/>
      <c r="L479" s="184"/>
      <c r="M479" s="185"/>
      <c r="N479" s="186"/>
      <c r="O479" s="186"/>
      <c r="P479" s="187">
        <f>SUM(P480:P514)</f>
        <v>0</v>
      </c>
      <c r="Q479" s="186"/>
      <c r="R479" s="187">
        <f>SUM(R480:R514)</f>
        <v>2.5059921000000003</v>
      </c>
      <c r="S479" s="186"/>
      <c r="T479" s="188">
        <f>SUM(T480:T514)</f>
        <v>0</v>
      </c>
      <c r="AR479" s="189" t="s">
        <v>85</v>
      </c>
      <c r="AT479" s="190" t="s">
        <v>76</v>
      </c>
      <c r="AU479" s="190" t="s">
        <v>85</v>
      </c>
      <c r="AY479" s="189" t="s">
        <v>227</v>
      </c>
      <c r="BK479" s="191">
        <f>SUM(BK480:BK514)</f>
        <v>0</v>
      </c>
    </row>
    <row r="480" spans="1:65" s="2" customFormat="1" ht="24.2" customHeight="1">
      <c r="A480" s="35"/>
      <c r="B480" s="36"/>
      <c r="C480" s="194" t="s">
        <v>658</v>
      </c>
      <c r="D480" s="194" t="s">
        <v>229</v>
      </c>
      <c r="E480" s="195" t="s">
        <v>2911</v>
      </c>
      <c r="F480" s="196" t="s">
        <v>2912</v>
      </c>
      <c r="G480" s="197" t="s">
        <v>232</v>
      </c>
      <c r="H480" s="198">
        <v>119</v>
      </c>
      <c r="I480" s="199"/>
      <c r="J480" s="200">
        <f>ROUND(I480*H480,2)</f>
        <v>0</v>
      </c>
      <c r="K480" s="196" t="s">
        <v>233</v>
      </c>
      <c r="L480" s="40"/>
      <c r="M480" s="201" t="s">
        <v>1</v>
      </c>
      <c r="N480" s="202" t="s">
        <v>42</v>
      </c>
      <c r="O480" s="72"/>
      <c r="P480" s="203">
        <f>O480*H480</f>
        <v>0</v>
      </c>
      <c r="Q480" s="203">
        <v>0</v>
      </c>
      <c r="R480" s="203">
        <f>Q480*H480</f>
        <v>0</v>
      </c>
      <c r="S480" s="203">
        <v>0</v>
      </c>
      <c r="T480" s="204">
        <f>S480*H480</f>
        <v>0</v>
      </c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R480" s="205" t="s">
        <v>234</v>
      </c>
      <c r="AT480" s="205" t="s">
        <v>229</v>
      </c>
      <c r="AU480" s="205" t="s">
        <v>88</v>
      </c>
      <c r="AY480" s="18" t="s">
        <v>227</v>
      </c>
      <c r="BE480" s="206">
        <f>IF(N480="základní",J480,0)</f>
        <v>0</v>
      </c>
      <c r="BF480" s="206">
        <f>IF(N480="snížená",J480,0)</f>
        <v>0</v>
      </c>
      <c r="BG480" s="206">
        <f>IF(N480="zákl. přenesená",J480,0)</f>
        <v>0</v>
      </c>
      <c r="BH480" s="206">
        <f>IF(N480="sníž. přenesená",J480,0)</f>
        <v>0</v>
      </c>
      <c r="BI480" s="206">
        <f>IF(N480="nulová",J480,0)</f>
        <v>0</v>
      </c>
      <c r="BJ480" s="18" t="s">
        <v>85</v>
      </c>
      <c r="BK480" s="206">
        <f>ROUND(I480*H480,2)</f>
        <v>0</v>
      </c>
      <c r="BL480" s="18" t="s">
        <v>234</v>
      </c>
      <c r="BM480" s="205" t="s">
        <v>2913</v>
      </c>
    </row>
    <row r="481" spans="1:65" s="13" customFormat="1" ht="11.25">
      <c r="B481" s="207"/>
      <c r="C481" s="208"/>
      <c r="D481" s="209" t="s">
        <v>236</v>
      </c>
      <c r="E481" s="210" t="s">
        <v>1</v>
      </c>
      <c r="F481" s="211" t="s">
        <v>2914</v>
      </c>
      <c r="G481" s="208"/>
      <c r="H481" s="212">
        <v>119</v>
      </c>
      <c r="I481" s="213"/>
      <c r="J481" s="208"/>
      <c r="K481" s="208"/>
      <c r="L481" s="214"/>
      <c r="M481" s="215"/>
      <c r="N481" s="216"/>
      <c r="O481" s="216"/>
      <c r="P481" s="216"/>
      <c r="Q481" s="216"/>
      <c r="R481" s="216"/>
      <c r="S481" s="216"/>
      <c r="T481" s="217"/>
      <c r="AT481" s="218" t="s">
        <v>236</v>
      </c>
      <c r="AU481" s="218" t="s">
        <v>88</v>
      </c>
      <c r="AV481" s="13" t="s">
        <v>88</v>
      </c>
      <c r="AW481" s="13" t="s">
        <v>32</v>
      </c>
      <c r="AX481" s="13" t="s">
        <v>77</v>
      </c>
      <c r="AY481" s="218" t="s">
        <v>227</v>
      </c>
    </row>
    <row r="482" spans="1:65" s="15" customFormat="1" ht="11.25">
      <c r="B482" s="229"/>
      <c r="C482" s="230"/>
      <c r="D482" s="209" t="s">
        <v>236</v>
      </c>
      <c r="E482" s="231" t="s">
        <v>2611</v>
      </c>
      <c r="F482" s="232" t="s">
        <v>244</v>
      </c>
      <c r="G482" s="230"/>
      <c r="H482" s="233">
        <v>119</v>
      </c>
      <c r="I482" s="234"/>
      <c r="J482" s="230"/>
      <c r="K482" s="230"/>
      <c r="L482" s="235"/>
      <c r="M482" s="236"/>
      <c r="N482" s="237"/>
      <c r="O482" s="237"/>
      <c r="P482" s="237"/>
      <c r="Q482" s="237"/>
      <c r="R482" s="237"/>
      <c r="S482" s="237"/>
      <c r="T482" s="238"/>
      <c r="AT482" s="239" t="s">
        <v>236</v>
      </c>
      <c r="AU482" s="239" t="s">
        <v>88</v>
      </c>
      <c r="AV482" s="15" t="s">
        <v>234</v>
      </c>
      <c r="AW482" s="15" t="s">
        <v>32</v>
      </c>
      <c r="AX482" s="15" t="s">
        <v>85</v>
      </c>
      <c r="AY482" s="239" t="s">
        <v>227</v>
      </c>
    </row>
    <row r="483" spans="1:65" s="2" customFormat="1" ht="24.2" customHeight="1">
      <c r="A483" s="35"/>
      <c r="B483" s="36"/>
      <c r="C483" s="251" t="s">
        <v>664</v>
      </c>
      <c r="D483" s="251" t="s">
        <v>556</v>
      </c>
      <c r="E483" s="252" t="s">
        <v>2915</v>
      </c>
      <c r="F483" s="253" t="s">
        <v>2916</v>
      </c>
      <c r="G483" s="254" t="s">
        <v>232</v>
      </c>
      <c r="H483" s="255">
        <v>120.785</v>
      </c>
      <c r="I483" s="256"/>
      <c r="J483" s="257">
        <f>ROUND(I483*H483,2)</f>
        <v>0</v>
      </c>
      <c r="K483" s="253" t="s">
        <v>249</v>
      </c>
      <c r="L483" s="258"/>
      <c r="M483" s="259" t="s">
        <v>1</v>
      </c>
      <c r="N483" s="260" t="s">
        <v>42</v>
      </c>
      <c r="O483" s="72"/>
      <c r="P483" s="203">
        <f>O483*H483</f>
        <v>0</v>
      </c>
      <c r="Q483" s="203">
        <v>2.7E-4</v>
      </c>
      <c r="R483" s="203">
        <f>Q483*H483</f>
        <v>3.2611950000000001E-2</v>
      </c>
      <c r="S483" s="203">
        <v>0</v>
      </c>
      <c r="T483" s="204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5" t="s">
        <v>271</v>
      </c>
      <c r="AT483" s="205" t="s">
        <v>556</v>
      </c>
      <c r="AU483" s="205" t="s">
        <v>88</v>
      </c>
      <c r="AY483" s="18" t="s">
        <v>227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8" t="s">
        <v>85</v>
      </c>
      <c r="BK483" s="206">
        <f>ROUND(I483*H483,2)</f>
        <v>0</v>
      </c>
      <c r="BL483" s="18" t="s">
        <v>234</v>
      </c>
      <c r="BM483" s="205" t="s">
        <v>2917</v>
      </c>
    </row>
    <row r="484" spans="1:65" s="13" customFormat="1" ht="11.25">
      <c r="B484" s="207"/>
      <c r="C484" s="208"/>
      <c r="D484" s="209" t="s">
        <v>236</v>
      </c>
      <c r="E484" s="208"/>
      <c r="F484" s="211" t="s">
        <v>2918</v>
      </c>
      <c r="G484" s="208"/>
      <c r="H484" s="212">
        <v>120.785</v>
      </c>
      <c r="I484" s="213"/>
      <c r="J484" s="208"/>
      <c r="K484" s="208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236</v>
      </c>
      <c r="AU484" s="218" t="s">
        <v>88</v>
      </c>
      <c r="AV484" s="13" t="s">
        <v>88</v>
      </c>
      <c r="AW484" s="13" t="s">
        <v>4</v>
      </c>
      <c r="AX484" s="13" t="s">
        <v>85</v>
      </c>
      <c r="AY484" s="218" t="s">
        <v>227</v>
      </c>
    </row>
    <row r="485" spans="1:65" s="2" customFormat="1" ht="24.2" customHeight="1">
      <c r="A485" s="35"/>
      <c r="B485" s="36"/>
      <c r="C485" s="194" t="s">
        <v>669</v>
      </c>
      <c r="D485" s="194" t="s">
        <v>229</v>
      </c>
      <c r="E485" s="195" t="s">
        <v>2919</v>
      </c>
      <c r="F485" s="196" t="s">
        <v>2920</v>
      </c>
      <c r="G485" s="197" t="s">
        <v>232</v>
      </c>
      <c r="H485" s="198">
        <v>24.1</v>
      </c>
      <c r="I485" s="199"/>
      <c r="J485" s="200">
        <f>ROUND(I485*H485,2)</f>
        <v>0</v>
      </c>
      <c r="K485" s="196" t="s">
        <v>249</v>
      </c>
      <c r="L485" s="40"/>
      <c r="M485" s="201" t="s">
        <v>1</v>
      </c>
      <c r="N485" s="202" t="s">
        <v>42</v>
      </c>
      <c r="O485" s="72"/>
      <c r="P485" s="203">
        <f>O485*H485</f>
        <v>0</v>
      </c>
      <c r="Q485" s="203">
        <v>0</v>
      </c>
      <c r="R485" s="203">
        <f>Q485*H485</f>
        <v>0</v>
      </c>
      <c r="S485" s="203">
        <v>0</v>
      </c>
      <c r="T485" s="204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05" t="s">
        <v>234</v>
      </c>
      <c r="AT485" s="205" t="s">
        <v>229</v>
      </c>
      <c r="AU485" s="205" t="s">
        <v>88</v>
      </c>
      <c r="AY485" s="18" t="s">
        <v>227</v>
      </c>
      <c r="BE485" s="206">
        <f>IF(N485="základní",J485,0)</f>
        <v>0</v>
      </c>
      <c r="BF485" s="206">
        <f>IF(N485="snížená",J485,0)</f>
        <v>0</v>
      </c>
      <c r="BG485" s="206">
        <f>IF(N485="zákl. přenesená",J485,0)</f>
        <v>0</v>
      </c>
      <c r="BH485" s="206">
        <f>IF(N485="sníž. přenesená",J485,0)</f>
        <v>0</v>
      </c>
      <c r="BI485" s="206">
        <f>IF(N485="nulová",J485,0)</f>
        <v>0</v>
      </c>
      <c r="BJ485" s="18" t="s">
        <v>85</v>
      </c>
      <c r="BK485" s="206">
        <f>ROUND(I485*H485,2)</f>
        <v>0</v>
      </c>
      <c r="BL485" s="18" t="s">
        <v>234</v>
      </c>
      <c r="BM485" s="205" t="s">
        <v>2921</v>
      </c>
    </row>
    <row r="486" spans="1:65" s="14" customFormat="1" ht="11.25">
      <c r="B486" s="219"/>
      <c r="C486" s="220"/>
      <c r="D486" s="209" t="s">
        <v>236</v>
      </c>
      <c r="E486" s="221" t="s">
        <v>1</v>
      </c>
      <c r="F486" s="222" t="s">
        <v>2922</v>
      </c>
      <c r="G486" s="220"/>
      <c r="H486" s="221" t="s">
        <v>1</v>
      </c>
      <c r="I486" s="223"/>
      <c r="J486" s="220"/>
      <c r="K486" s="220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236</v>
      </c>
      <c r="AU486" s="228" t="s">
        <v>88</v>
      </c>
      <c r="AV486" s="14" t="s">
        <v>85</v>
      </c>
      <c r="AW486" s="14" t="s">
        <v>32</v>
      </c>
      <c r="AX486" s="14" t="s">
        <v>77</v>
      </c>
      <c r="AY486" s="228" t="s">
        <v>227</v>
      </c>
    </row>
    <row r="487" spans="1:65" s="13" customFormat="1" ht="11.25">
      <c r="B487" s="207"/>
      <c r="C487" s="208"/>
      <c r="D487" s="209" t="s">
        <v>236</v>
      </c>
      <c r="E487" s="210" t="s">
        <v>1</v>
      </c>
      <c r="F487" s="211" t="s">
        <v>2923</v>
      </c>
      <c r="G487" s="208"/>
      <c r="H487" s="212">
        <v>24.1</v>
      </c>
      <c r="I487" s="213"/>
      <c r="J487" s="208"/>
      <c r="K487" s="208"/>
      <c r="L487" s="214"/>
      <c r="M487" s="215"/>
      <c r="N487" s="216"/>
      <c r="O487" s="216"/>
      <c r="P487" s="216"/>
      <c r="Q487" s="216"/>
      <c r="R487" s="216"/>
      <c r="S487" s="216"/>
      <c r="T487" s="217"/>
      <c r="AT487" s="218" t="s">
        <v>236</v>
      </c>
      <c r="AU487" s="218" t="s">
        <v>88</v>
      </c>
      <c r="AV487" s="13" t="s">
        <v>88</v>
      </c>
      <c r="AW487" s="13" t="s">
        <v>32</v>
      </c>
      <c r="AX487" s="13" t="s">
        <v>85</v>
      </c>
      <c r="AY487" s="218" t="s">
        <v>227</v>
      </c>
    </row>
    <row r="488" spans="1:65" s="2" customFormat="1" ht="24.2" customHeight="1">
      <c r="A488" s="35"/>
      <c r="B488" s="36"/>
      <c r="C488" s="194" t="s">
        <v>674</v>
      </c>
      <c r="D488" s="194" t="s">
        <v>229</v>
      </c>
      <c r="E488" s="195" t="s">
        <v>2924</v>
      </c>
      <c r="F488" s="196" t="s">
        <v>2925</v>
      </c>
      <c r="G488" s="197" t="s">
        <v>232</v>
      </c>
      <c r="H488" s="198">
        <v>13</v>
      </c>
      <c r="I488" s="199"/>
      <c r="J488" s="200">
        <f>ROUND(I488*H488,2)</f>
        <v>0</v>
      </c>
      <c r="K488" s="196" t="s">
        <v>233</v>
      </c>
      <c r="L488" s="40"/>
      <c r="M488" s="201" t="s">
        <v>1</v>
      </c>
      <c r="N488" s="202" t="s">
        <v>42</v>
      </c>
      <c r="O488" s="72"/>
      <c r="P488" s="203">
        <f>O488*H488</f>
        <v>0</v>
      </c>
      <c r="Q488" s="203">
        <v>0</v>
      </c>
      <c r="R488" s="203">
        <f>Q488*H488</f>
        <v>0</v>
      </c>
      <c r="S488" s="203">
        <v>0</v>
      </c>
      <c r="T488" s="204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05" t="s">
        <v>234</v>
      </c>
      <c r="AT488" s="205" t="s">
        <v>229</v>
      </c>
      <c r="AU488" s="205" t="s">
        <v>88</v>
      </c>
      <c r="AY488" s="18" t="s">
        <v>227</v>
      </c>
      <c r="BE488" s="206">
        <f>IF(N488="základní",J488,0)</f>
        <v>0</v>
      </c>
      <c r="BF488" s="206">
        <f>IF(N488="snížená",J488,0)</f>
        <v>0</v>
      </c>
      <c r="BG488" s="206">
        <f>IF(N488="zákl. přenesená",J488,0)</f>
        <v>0</v>
      </c>
      <c r="BH488" s="206">
        <f>IF(N488="sníž. přenesená",J488,0)</f>
        <v>0</v>
      </c>
      <c r="BI488" s="206">
        <f>IF(N488="nulová",J488,0)</f>
        <v>0</v>
      </c>
      <c r="BJ488" s="18" t="s">
        <v>85</v>
      </c>
      <c r="BK488" s="206">
        <f>ROUND(I488*H488,2)</f>
        <v>0</v>
      </c>
      <c r="BL488" s="18" t="s">
        <v>234</v>
      </c>
      <c r="BM488" s="205" t="s">
        <v>2926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2927</v>
      </c>
      <c r="G489" s="208"/>
      <c r="H489" s="212">
        <v>13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77</v>
      </c>
      <c r="AY489" s="218" t="s">
        <v>227</v>
      </c>
    </row>
    <row r="490" spans="1:65" s="15" customFormat="1" ht="11.25">
      <c r="B490" s="229"/>
      <c r="C490" s="230"/>
      <c r="D490" s="209" t="s">
        <v>236</v>
      </c>
      <c r="E490" s="231" t="s">
        <v>2612</v>
      </c>
      <c r="F490" s="232" t="s">
        <v>244</v>
      </c>
      <c r="G490" s="230"/>
      <c r="H490" s="233">
        <v>13</v>
      </c>
      <c r="I490" s="234"/>
      <c r="J490" s="230"/>
      <c r="K490" s="230"/>
      <c r="L490" s="235"/>
      <c r="M490" s="236"/>
      <c r="N490" s="237"/>
      <c r="O490" s="237"/>
      <c r="P490" s="237"/>
      <c r="Q490" s="237"/>
      <c r="R490" s="237"/>
      <c r="S490" s="237"/>
      <c r="T490" s="238"/>
      <c r="AT490" s="239" t="s">
        <v>236</v>
      </c>
      <c r="AU490" s="239" t="s">
        <v>88</v>
      </c>
      <c r="AV490" s="15" t="s">
        <v>234</v>
      </c>
      <c r="AW490" s="15" t="s">
        <v>32</v>
      </c>
      <c r="AX490" s="15" t="s">
        <v>85</v>
      </c>
      <c r="AY490" s="239" t="s">
        <v>227</v>
      </c>
    </row>
    <row r="491" spans="1:65" s="2" customFormat="1" ht="24.2" customHeight="1">
      <c r="A491" s="35"/>
      <c r="B491" s="36"/>
      <c r="C491" s="251" t="s">
        <v>678</v>
      </c>
      <c r="D491" s="251" t="s">
        <v>556</v>
      </c>
      <c r="E491" s="252" t="s">
        <v>2928</v>
      </c>
      <c r="F491" s="253" t="s">
        <v>2929</v>
      </c>
      <c r="G491" s="254" t="s">
        <v>232</v>
      </c>
      <c r="H491" s="255">
        <v>13.195</v>
      </c>
      <c r="I491" s="256"/>
      <c r="J491" s="257">
        <f>ROUND(I491*H491,2)</f>
        <v>0</v>
      </c>
      <c r="K491" s="253" t="s">
        <v>249</v>
      </c>
      <c r="L491" s="258"/>
      <c r="M491" s="259" t="s">
        <v>1</v>
      </c>
      <c r="N491" s="260" t="s">
        <v>42</v>
      </c>
      <c r="O491" s="72"/>
      <c r="P491" s="203">
        <f>O491*H491</f>
        <v>0</v>
      </c>
      <c r="Q491" s="203">
        <v>6.7000000000000002E-4</v>
      </c>
      <c r="R491" s="203">
        <f>Q491*H491</f>
        <v>8.8406500000000002E-3</v>
      </c>
      <c r="S491" s="203">
        <v>0</v>
      </c>
      <c r="T491" s="204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271</v>
      </c>
      <c r="AT491" s="205" t="s">
        <v>556</v>
      </c>
      <c r="AU491" s="205" t="s">
        <v>88</v>
      </c>
      <c r="AY491" s="18" t="s">
        <v>227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85</v>
      </c>
      <c r="BK491" s="206">
        <f>ROUND(I491*H491,2)</f>
        <v>0</v>
      </c>
      <c r="BL491" s="18" t="s">
        <v>234</v>
      </c>
      <c r="BM491" s="205" t="s">
        <v>2930</v>
      </c>
    </row>
    <row r="492" spans="1:65" s="13" customFormat="1" ht="11.25">
      <c r="B492" s="207"/>
      <c r="C492" s="208"/>
      <c r="D492" s="209" t="s">
        <v>236</v>
      </c>
      <c r="E492" s="208"/>
      <c r="F492" s="211" t="s">
        <v>2931</v>
      </c>
      <c r="G492" s="208"/>
      <c r="H492" s="212">
        <v>13.195</v>
      </c>
      <c r="I492" s="213"/>
      <c r="J492" s="208"/>
      <c r="K492" s="208"/>
      <c r="L492" s="214"/>
      <c r="M492" s="215"/>
      <c r="N492" s="216"/>
      <c r="O492" s="216"/>
      <c r="P492" s="216"/>
      <c r="Q492" s="216"/>
      <c r="R492" s="216"/>
      <c r="S492" s="216"/>
      <c r="T492" s="217"/>
      <c r="AT492" s="218" t="s">
        <v>236</v>
      </c>
      <c r="AU492" s="218" t="s">
        <v>88</v>
      </c>
      <c r="AV492" s="13" t="s">
        <v>88</v>
      </c>
      <c r="AW492" s="13" t="s">
        <v>4</v>
      </c>
      <c r="AX492" s="13" t="s">
        <v>85</v>
      </c>
      <c r="AY492" s="218" t="s">
        <v>227</v>
      </c>
    </row>
    <row r="493" spans="1:65" s="2" customFormat="1" ht="24.2" customHeight="1">
      <c r="A493" s="35"/>
      <c r="B493" s="36"/>
      <c r="C493" s="194" t="s">
        <v>682</v>
      </c>
      <c r="D493" s="194" t="s">
        <v>229</v>
      </c>
      <c r="E493" s="195" t="s">
        <v>2932</v>
      </c>
      <c r="F493" s="196" t="s">
        <v>2933</v>
      </c>
      <c r="G493" s="197" t="s">
        <v>232</v>
      </c>
      <c r="H493" s="198">
        <v>3</v>
      </c>
      <c r="I493" s="199"/>
      <c r="J493" s="200">
        <f>ROUND(I493*H493,2)</f>
        <v>0</v>
      </c>
      <c r="K493" s="196" t="s">
        <v>249</v>
      </c>
      <c r="L493" s="40"/>
      <c r="M493" s="201" t="s">
        <v>1</v>
      </c>
      <c r="N493" s="202" t="s">
        <v>42</v>
      </c>
      <c r="O493" s="72"/>
      <c r="P493" s="203">
        <f>O493*H493</f>
        <v>0</v>
      </c>
      <c r="Q493" s="203">
        <v>0</v>
      </c>
      <c r="R493" s="203">
        <f>Q493*H493</f>
        <v>0</v>
      </c>
      <c r="S493" s="203">
        <v>0</v>
      </c>
      <c r="T493" s="204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205" t="s">
        <v>234</v>
      </c>
      <c r="AT493" s="205" t="s">
        <v>229</v>
      </c>
      <c r="AU493" s="205" t="s">
        <v>88</v>
      </c>
      <c r="AY493" s="18" t="s">
        <v>227</v>
      </c>
      <c r="BE493" s="206">
        <f>IF(N493="základní",J493,0)</f>
        <v>0</v>
      </c>
      <c r="BF493" s="206">
        <f>IF(N493="snížená",J493,0)</f>
        <v>0</v>
      </c>
      <c r="BG493" s="206">
        <f>IF(N493="zákl. přenesená",J493,0)</f>
        <v>0</v>
      </c>
      <c r="BH493" s="206">
        <f>IF(N493="sníž. přenesená",J493,0)</f>
        <v>0</v>
      </c>
      <c r="BI493" s="206">
        <f>IF(N493="nulová",J493,0)</f>
        <v>0</v>
      </c>
      <c r="BJ493" s="18" t="s">
        <v>85</v>
      </c>
      <c r="BK493" s="206">
        <f>ROUND(I493*H493,2)</f>
        <v>0</v>
      </c>
      <c r="BL493" s="18" t="s">
        <v>234</v>
      </c>
      <c r="BM493" s="205" t="s">
        <v>2934</v>
      </c>
    </row>
    <row r="494" spans="1:65" s="13" customFormat="1" ht="11.25">
      <c r="B494" s="207"/>
      <c r="C494" s="208"/>
      <c r="D494" s="209" t="s">
        <v>236</v>
      </c>
      <c r="E494" s="210" t="s">
        <v>1</v>
      </c>
      <c r="F494" s="211" t="s">
        <v>2935</v>
      </c>
      <c r="G494" s="208"/>
      <c r="H494" s="212">
        <v>3</v>
      </c>
      <c r="I494" s="213"/>
      <c r="J494" s="208"/>
      <c r="K494" s="208"/>
      <c r="L494" s="214"/>
      <c r="M494" s="215"/>
      <c r="N494" s="216"/>
      <c r="O494" s="216"/>
      <c r="P494" s="216"/>
      <c r="Q494" s="216"/>
      <c r="R494" s="216"/>
      <c r="S494" s="216"/>
      <c r="T494" s="217"/>
      <c r="AT494" s="218" t="s">
        <v>236</v>
      </c>
      <c r="AU494" s="218" t="s">
        <v>88</v>
      </c>
      <c r="AV494" s="13" t="s">
        <v>88</v>
      </c>
      <c r="AW494" s="13" t="s">
        <v>32</v>
      </c>
      <c r="AX494" s="13" t="s">
        <v>85</v>
      </c>
      <c r="AY494" s="218" t="s">
        <v>227</v>
      </c>
    </row>
    <row r="495" spans="1:65" s="2" customFormat="1" ht="24.2" customHeight="1">
      <c r="A495" s="35"/>
      <c r="B495" s="36"/>
      <c r="C495" s="194" t="s">
        <v>686</v>
      </c>
      <c r="D495" s="194" t="s">
        <v>229</v>
      </c>
      <c r="E495" s="195" t="s">
        <v>2936</v>
      </c>
      <c r="F495" s="196" t="s">
        <v>2937</v>
      </c>
      <c r="G495" s="197" t="s">
        <v>232</v>
      </c>
      <c r="H495" s="198">
        <v>5</v>
      </c>
      <c r="I495" s="199"/>
      <c r="J495" s="200">
        <f>ROUND(I495*H495,2)</f>
        <v>0</v>
      </c>
      <c r="K495" s="196" t="s">
        <v>233</v>
      </c>
      <c r="L495" s="40"/>
      <c r="M495" s="201" t="s">
        <v>1</v>
      </c>
      <c r="N495" s="202" t="s">
        <v>42</v>
      </c>
      <c r="O495" s="72"/>
      <c r="P495" s="203">
        <f>O495*H495</f>
        <v>0</v>
      </c>
      <c r="Q495" s="203">
        <v>0</v>
      </c>
      <c r="R495" s="203">
        <f>Q495*H495</f>
        <v>0</v>
      </c>
      <c r="S495" s="203">
        <v>0</v>
      </c>
      <c r="T495" s="204">
        <f>S495*H495</f>
        <v>0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05" t="s">
        <v>234</v>
      </c>
      <c r="AT495" s="205" t="s">
        <v>229</v>
      </c>
      <c r="AU495" s="205" t="s">
        <v>88</v>
      </c>
      <c r="AY495" s="18" t="s">
        <v>227</v>
      </c>
      <c r="BE495" s="206">
        <f>IF(N495="základní",J495,0)</f>
        <v>0</v>
      </c>
      <c r="BF495" s="206">
        <f>IF(N495="snížená",J495,0)</f>
        <v>0</v>
      </c>
      <c r="BG495" s="206">
        <f>IF(N495="zákl. přenesená",J495,0)</f>
        <v>0</v>
      </c>
      <c r="BH495" s="206">
        <f>IF(N495="sníž. přenesená",J495,0)</f>
        <v>0</v>
      </c>
      <c r="BI495" s="206">
        <f>IF(N495="nulová",J495,0)</f>
        <v>0</v>
      </c>
      <c r="BJ495" s="18" t="s">
        <v>85</v>
      </c>
      <c r="BK495" s="206">
        <f>ROUND(I495*H495,2)</f>
        <v>0</v>
      </c>
      <c r="BL495" s="18" t="s">
        <v>234</v>
      </c>
      <c r="BM495" s="205" t="s">
        <v>2938</v>
      </c>
    </row>
    <row r="496" spans="1:65" s="13" customFormat="1" ht="11.25">
      <c r="B496" s="207"/>
      <c r="C496" s="208"/>
      <c r="D496" s="209" t="s">
        <v>236</v>
      </c>
      <c r="E496" s="210" t="s">
        <v>1</v>
      </c>
      <c r="F496" s="211" t="s">
        <v>2939</v>
      </c>
      <c r="G496" s="208"/>
      <c r="H496" s="212">
        <v>5</v>
      </c>
      <c r="I496" s="213"/>
      <c r="J496" s="208"/>
      <c r="K496" s="208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236</v>
      </c>
      <c r="AU496" s="218" t="s">
        <v>88</v>
      </c>
      <c r="AV496" s="13" t="s">
        <v>88</v>
      </c>
      <c r="AW496" s="13" t="s">
        <v>32</v>
      </c>
      <c r="AX496" s="13" t="s">
        <v>77</v>
      </c>
      <c r="AY496" s="218" t="s">
        <v>227</v>
      </c>
    </row>
    <row r="497" spans="1:65" s="15" customFormat="1" ht="11.25">
      <c r="B497" s="229"/>
      <c r="C497" s="230"/>
      <c r="D497" s="209" t="s">
        <v>236</v>
      </c>
      <c r="E497" s="231" t="s">
        <v>2613</v>
      </c>
      <c r="F497" s="232" t="s">
        <v>244</v>
      </c>
      <c r="G497" s="230"/>
      <c r="H497" s="233">
        <v>5</v>
      </c>
      <c r="I497" s="234"/>
      <c r="J497" s="230"/>
      <c r="K497" s="230"/>
      <c r="L497" s="235"/>
      <c r="M497" s="236"/>
      <c r="N497" s="237"/>
      <c r="O497" s="237"/>
      <c r="P497" s="237"/>
      <c r="Q497" s="237"/>
      <c r="R497" s="237"/>
      <c r="S497" s="237"/>
      <c r="T497" s="238"/>
      <c r="AT497" s="239" t="s">
        <v>236</v>
      </c>
      <c r="AU497" s="239" t="s">
        <v>88</v>
      </c>
      <c r="AV497" s="15" t="s">
        <v>234</v>
      </c>
      <c r="AW497" s="15" t="s">
        <v>32</v>
      </c>
      <c r="AX497" s="15" t="s">
        <v>85</v>
      </c>
      <c r="AY497" s="239" t="s">
        <v>227</v>
      </c>
    </row>
    <row r="498" spans="1:65" s="2" customFormat="1" ht="24.2" customHeight="1">
      <c r="A498" s="35"/>
      <c r="B498" s="36"/>
      <c r="C498" s="251" t="s">
        <v>690</v>
      </c>
      <c r="D498" s="251" t="s">
        <v>556</v>
      </c>
      <c r="E498" s="252" t="s">
        <v>2940</v>
      </c>
      <c r="F498" s="253" t="s">
        <v>2941</v>
      </c>
      <c r="G498" s="254" t="s">
        <v>232</v>
      </c>
      <c r="H498" s="255">
        <v>5.0750000000000002</v>
      </c>
      <c r="I498" s="256"/>
      <c r="J498" s="257">
        <f>ROUND(I498*H498,2)</f>
        <v>0</v>
      </c>
      <c r="K498" s="253" t="s">
        <v>249</v>
      </c>
      <c r="L498" s="258"/>
      <c r="M498" s="259" t="s">
        <v>1</v>
      </c>
      <c r="N498" s="260" t="s">
        <v>42</v>
      </c>
      <c r="O498" s="72"/>
      <c r="P498" s="203">
        <f>O498*H498</f>
        <v>0</v>
      </c>
      <c r="Q498" s="203">
        <v>1.06E-3</v>
      </c>
      <c r="R498" s="203">
        <f>Q498*H498</f>
        <v>5.3794999999999997E-3</v>
      </c>
      <c r="S498" s="203">
        <v>0</v>
      </c>
      <c r="T498" s="204">
        <f>S498*H498</f>
        <v>0</v>
      </c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R498" s="205" t="s">
        <v>271</v>
      </c>
      <c r="AT498" s="205" t="s">
        <v>556</v>
      </c>
      <c r="AU498" s="205" t="s">
        <v>88</v>
      </c>
      <c r="AY498" s="18" t="s">
        <v>227</v>
      </c>
      <c r="BE498" s="206">
        <f>IF(N498="základní",J498,0)</f>
        <v>0</v>
      </c>
      <c r="BF498" s="206">
        <f>IF(N498="snížená",J498,0)</f>
        <v>0</v>
      </c>
      <c r="BG498" s="206">
        <f>IF(N498="zákl. přenesená",J498,0)</f>
        <v>0</v>
      </c>
      <c r="BH498" s="206">
        <f>IF(N498="sníž. přenesená",J498,0)</f>
        <v>0</v>
      </c>
      <c r="BI498" s="206">
        <f>IF(N498="nulová",J498,0)</f>
        <v>0</v>
      </c>
      <c r="BJ498" s="18" t="s">
        <v>85</v>
      </c>
      <c r="BK498" s="206">
        <f>ROUND(I498*H498,2)</f>
        <v>0</v>
      </c>
      <c r="BL498" s="18" t="s">
        <v>234</v>
      </c>
      <c r="BM498" s="205" t="s">
        <v>2942</v>
      </c>
    </row>
    <row r="499" spans="1:65" s="13" customFormat="1" ht="11.25">
      <c r="B499" s="207"/>
      <c r="C499" s="208"/>
      <c r="D499" s="209" t="s">
        <v>236</v>
      </c>
      <c r="E499" s="208"/>
      <c r="F499" s="211" t="s">
        <v>2943</v>
      </c>
      <c r="G499" s="208"/>
      <c r="H499" s="212">
        <v>5.0750000000000002</v>
      </c>
      <c r="I499" s="213"/>
      <c r="J499" s="208"/>
      <c r="K499" s="208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236</v>
      </c>
      <c r="AU499" s="218" t="s">
        <v>88</v>
      </c>
      <c r="AV499" s="13" t="s">
        <v>88</v>
      </c>
      <c r="AW499" s="13" t="s">
        <v>4</v>
      </c>
      <c r="AX499" s="13" t="s">
        <v>85</v>
      </c>
      <c r="AY499" s="218" t="s">
        <v>227</v>
      </c>
    </row>
    <row r="500" spans="1:65" s="2" customFormat="1" ht="24.2" customHeight="1">
      <c r="A500" s="35"/>
      <c r="B500" s="36"/>
      <c r="C500" s="194" t="s">
        <v>694</v>
      </c>
      <c r="D500" s="194" t="s">
        <v>229</v>
      </c>
      <c r="E500" s="195" t="s">
        <v>2944</v>
      </c>
      <c r="F500" s="196" t="s">
        <v>2945</v>
      </c>
      <c r="G500" s="197" t="s">
        <v>232</v>
      </c>
      <c r="H500" s="198">
        <v>2.6</v>
      </c>
      <c r="I500" s="199"/>
      <c r="J500" s="200">
        <f>ROUND(I500*H500,2)</f>
        <v>0</v>
      </c>
      <c r="K500" s="196" t="s">
        <v>249</v>
      </c>
      <c r="L500" s="40"/>
      <c r="M500" s="201" t="s">
        <v>1</v>
      </c>
      <c r="N500" s="202" t="s">
        <v>42</v>
      </c>
      <c r="O500" s="72"/>
      <c r="P500" s="203">
        <f>O500*H500</f>
        <v>0</v>
      </c>
      <c r="Q500" s="203">
        <v>0</v>
      </c>
      <c r="R500" s="203">
        <f>Q500*H500</f>
        <v>0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234</v>
      </c>
      <c r="AT500" s="205" t="s">
        <v>229</v>
      </c>
      <c r="AU500" s="205" t="s">
        <v>88</v>
      </c>
      <c r="AY500" s="18" t="s">
        <v>227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85</v>
      </c>
      <c r="BK500" s="206">
        <f>ROUND(I500*H500,2)</f>
        <v>0</v>
      </c>
      <c r="BL500" s="18" t="s">
        <v>234</v>
      </c>
      <c r="BM500" s="205" t="s">
        <v>2946</v>
      </c>
    </row>
    <row r="501" spans="1:65" s="13" customFormat="1" ht="11.25">
      <c r="B501" s="207"/>
      <c r="C501" s="208"/>
      <c r="D501" s="209" t="s">
        <v>236</v>
      </c>
      <c r="E501" s="210" t="s">
        <v>1</v>
      </c>
      <c r="F501" s="211" t="s">
        <v>2947</v>
      </c>
      <c r="G501" s="208"/>
      <c r="H501" s="212">
        <v>2.6</v>
      </c>
      <c r="I501" s="213"/>
      <c r="J501" s="208"/>
      <c r="K501" s="208"/>
      <c r="L501" s="214"/>
      <c r="M501" s="215"/>
      <c r="N501" s="216"/>
      <c r="O501" s="216"/>
      <c r="P501" s="216"/>
      <c r="Q501" s="216"/>
      <c r="R501" s="216"/>
      <c r="S501" s="216"/>
      <c r="T501" s="217"/>
      <c r="AT501" s="218" t="s">
        <v>236</v>
      </c>
      <c r="AU501" s="218" t="s">
        <v>88</v>
      </c>
      <c r="AV501" s="13" t="s">
        <v>88</v>
      </c>
      <c r="AW501" s="13" t="s">
        <v>32</v>
      </c>
      <c r="AX501" s="13" t="s">
        <v>85</v>
      </c>
      <c r="AY501" s="218" t="s">
        <v>227</v>
      </c>
    </row>
    <row r="502" spans="1:65" s="2" customFormat="1" ht="24.2" customHeight="1">
      <c r="A502" s="35"/>
      <c r="B502" s="36"/>
      <c r="C502" s="194" t="s">
        <v>699</v>
      </c>
      <c r="D502" s="194" t="s">
        <v>229</v>
      </c>
      <c r="E502" s="195" t="s">
        <v>2948</v>
      </c>
      <c r="F502" s="196" t="s">
        <v>2949</v>
      </c>
      <c r="G502" s="197" t="s">
        <v>342</v>
      </c>
      <c r="H502" s="198">
        <v>3</v>
      </c>
      <c r="I502" s="199"/>
      <c r="J502" s="200">
        <f t="shared" ref="J502:J514" si="0">ROUND(I502*H502,2)</f>
        <v>0</v>
      </c>
      <c r="K502" s="196" t="s">
        <v>233</v>
      </c>
      <c r="L502" s="40"/>
      <c r="M502" s="201" t="s">
        <v>1</v>
      </c>
      <c r="N502" s="202" t="s">
        <v>42</v>
      </c>
      <c r="O502" s="72"/>
      <c r="P502" s="203">
        <f t="shared" ref="P502:P514" si="1">O502*H502</f>
        <v>0</v>
      </c>
      <c r="Q502" s="203">
        <v>0</v>
      </c>
      <c r="R502" s="203">
        <f t="shared" ref="R502:R514" si="2">Q502*H502</f>
        <v>0</v>
      </c>
      <c r="S502" s="203">
        <v>0</v>
      </c>
      <c r="T502" s="204">
        <f t="shared" ref="T502:T514" si="3">S502*H502</f>
        <v>0</v>
      </c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R502" s="205" t="s">
        <v>234</v>
      </c>
      <c r="AT502" s="205" t="s">
        <v>229</v>
      </c>
      <c r="AU502" s="205" t="s">
        <v>88</v>
      </c>
      <c r="AY502" s="18" t="s">
        <v>227</v>
      </c>
      <c r="BE502" s="206">
        <f t="shared" ref="BE502:BE514" si="4">IF(N502="základní",J502,0)</f>
        <v>0</v>
      </c>
      <c r="BF502" s="206">
        <f t="shared" ref="BF502:BF514" si="5">IF(N502="snížená",J502,0)</f>
        <v>0</v>
      </c>
      <c r="BG502" s="206">
        <f t="shared" ref="BG502:BG514" si="6">IF(N502="zákl. přenesená",J502,0)</f>
        <v>0</v>
      </c>
      <c r="BH502" s="206">
        <f t="shared" ref="BH502:BH514" si="7">IF(N502="sníž. přenesená",J502,0)</f>
        <v>0</v>
      </c>
      <c r="BI502" s="206">
        <f t="shared" ref="BI502:BI514" si="8">IF(N502="nulová",J502,0)</f>
        <v>0</v>
      </c>
      <c r="BJ502" s="18" t="s">
        <v>85</v>
      </c>
      <c r="BK502" s="206">
        <f t="shared" ref="BK502:BK514" si="9">ROUND(I502*H502,2)</f>
        <v>0</v>
      </c>
      <c r="BL502" s="18" t="s">
        <v>234</v>
      </c>
      <c r="BM502" s="205" t="s">
        <v>2950</v>
      </c>
    </row>
    <row r="503" spans="1:65" s="2" customFormat="1" ht="37.9" customHeight="1">
      <c r="A503" s="35"/>
      <c r="B503" s="36"/>
      <c r="C503" s="251" t="s">
        <v>703</v>
      </c>
      <c r="D503" s="251" t="s">
        <v>556</v>
      </c>
      <c r="E503" s="252" t="s">
        <v>2951</v>
      </c>
      <c r="F503" s="253" t="s">
        <v>2952</v>
      </c>
      <c r="G503" s="254" t="s">
        <v>342</v>
      </c>
      <c r="H503" s="255">
        <v>1</v>
      </c>
      <c r="I503" s="256"/>
      <c r="J503" s="257">
        <f t="shared" si="0"/>
        <v>0</v>
      </c>
      <c r="K503" s="253" t="s">
        <v>249</v>
      </c>
      <c r="L503" s="258"/>
      <c r="M503" s="259" t="s">
        <v>1</v>
      </c>
      <c r="N503" s="260" t="s">
        <v>42</v>
      </c>
      <c r="O503" s="72"/>
      <c r="P503" s="203">
        <f t="shared" si="1"/>
        <v>0</v>
      </c>
      <c r="Q503" s="203">
        <v>3.3E-3</v>
      </c>
      <c r="R503" s="203">
        <f t="shared" si="2"/>
        <v>3.3E-3</v>
      </c>
      <c r="S503" s="203">
        <v>0</v>
      </c>
      <c r="T503" s="204">
        <f t="shared" si="3"/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205" t="s">
        <v>271</v>
      </c>
      <c r="AT503" s="205" t="s">
        <v>556</v>
      </c>
      <c r="AU503" s="205" t="s">
        <v>88</v>
      </c>
      <c r="AY503" s="18" t="s">
        <v>227</v>
      </c>
      <c r="BE503" s="206">
        <f t="shared" si="4"/>
        <v>0</v>
      </c>
      <c r="BF503" s="206">
        <f t="shared" si="5"/>
        <v>0</v>
      </c>
      <c r="BG503" s="206">
        <f t="shared" si="6"/>
        <v>0</v>
      </c>
      <c r="BH503" s="206">
        <f t="shared" si="7"/>
        <v>0</v>
      </c>
      <c r="BI503" s="206">
        <f t="shared" si="8"/>
        <v>0</v>
      </c>
      <c r="BJ503" s="18" t="s">
        <v>85</v>
      </c>
      <c r="BK503" s="206">
        <f t="shared" si="9"/>
        <v>0</v>
      </c>
      <c r="BL503" s="18" t="s">
        <v>234</v>
      </c>
      <c r="BM503" s="205" t="s">
        <v>2953</v>
      </c>
    </row>
    <row r="504" spans="1:65" s="2" customFormat="1" ht="37.9" customHeight="1">
      <c r="A504" s="35"/>
      <c r="B504" s="36"/>
      <c r="C504" s="251" t="s">
        <v>710</v>
      </c>
      <c r="D504" s="251" t="s">
        <v>556</v>
      </c>
      <c r="E504" s="252" t="s">
        <v>2954</v>
      </c>
      <c r="F504" s="253" t="s">
        <v>2955</v>
      </c>
      <c r="G504" s="254" t="s">
        <v>342</v>
      </c>
      <c r="H504" s="255">
        <v>1</v>
      </c>
      <c r="I504" s="256"/>
      <c r="J504" s="257">
        <f t="shared" si="0"/>
        <v>0</v>
      </c>
      <c r="K504" s="253" t="s">
        <v>249</v>
      </c>
      <c r="L504" s="258"/>
      <c r="M504" s="259" t="s">
        <v>1</v>
      </c>
      <c r="N504" s="260" t="s">
        <v>42</v>
      </c>
      <c r="O504" s="72"/>
      <c r="P504" s="203">
        <f t="shared" si="1"/>
        <v>0</v>
      </c>
      <c r="Q504" s="203">
        <v>3.3E-3</v>
      </c>
      <c r="R504" s="203">
        <f t="shared" si="2"/>
        <v>3.3E-3</v>
      </c>
      <c r="S504" s="203">
        <v>0</v>
      </c>
      <c r="T504" s="204">
        <f t="shared" si="3"/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5" t="s">
        <v>271</v>
      </c>
      <c r="AT504" s="205" t="s">
        <v>556</v>
      </c>
      <c r="AU504" s="205" t="s">
        <v>88</v>
      </c>
      <c r="AY504" s="18" t="s">
        <v>227</v>
      </c>
      <c r="BE504" s="206">
        <f t="shared" si="4"/>
        <v>0</v>
      </c>
      <c r="BF504" s="206">
        <f t="shared" si="5"/>
        <v>0</v>
      </c>
      <c r="BG504" s="206">
        <f t="shared" si="6"/>
        <v>0</v>
      </c>
      <c r="BH504" s="206">
        <f t="shared" si="7"/>
        <v>0</v>
      </c>
      <c r="BI504" s="206">
        <f t="shared" si="8"/>
        <v>0</v>
      </c>
      <c r="BJ504" s="18" t="s">
        <v>85</v>
      </c>
      <c r="BK504" s="206">
        <f t="shared" si="9"/>
        <v>0</v>
      </c>
      <c r="BL504" s="18" t="s">
        <v>234</v>
      </c>
      <c r="BM504" s="205" t="s">
        <v>2956</v>
      </c>
    </row>
    <row r="505" spans="1:65" s="2" customFormat="1" ht="37.9" customHeight="1">
      <c r="A505" s="35"/>
      <c r="B505" s="36"/>
      <c r="C505" s="251" t="s">
        <v>718</v>
      </c>
      <c r="D505" s="251" t="s">
        <v>556</v>
      </c>
      <c r="E505" s="252" t="s">
        <v>2957</v>
      </c>
      <c r="F505" s="253" t="s">
        <v>2958</v>
      </c>
      <c r="G505" s="254" t="s">
        <v>342</v>
      </c>
      <c r="H505" s="255">
        <v>1</v>
      </c>
      <c r="I505" s="256"/>
      <c r="J505" s="257">
        <f t="shared" si="0"/>
        <v>0</v>
      </c>
      <c r="K505" s="253" t="s">
        <v>249</v>
      </c>
      <c r="L505" s="258"/>
      <c r="M505" s="259" t="s">
        <v>1</v>
      </c>
      <c r="N505" s="260" t="s">
        <v>42</v>
      </c>
      <c r="O505" s="72"/>
      <c r="P505" s="203">
        <f t="shared" si="1"/>
        <v>0</v>
      </c>
      <c r="Q505" s="203">
        <v>3.3E-3</v>
      </c>
      <c r="R505" s="203">
        <f t="shared" si="2"/>
        <v>3.3E-3</v>
      </c>
      <c r="S505" s="203">
        <v>0</v>
      </c>
      <c r="T505" s="204">
        <f t="shared" si="3"/>
        <v>0</v>
      </c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R505" s="205" t="s">
        <v>271</v>
      </c>
      <c r="AT505" s="205" t="s">
        <v>556</v>
      </c>
      <c r="AU505" s="205" t="s">
        <v>88</v>
      </c>
      <c r="AY505" s="18" t="s">
        <v>227</v>
      </c>
      <c r="BE505" s="206">
        <f t="shared" si="4"/>
        <v>0</v>
      </c>
      <c r="BF505" s="206">
        <f t="shared" si="5"/>
        <v>0</v>
      </c>
      <c r="BG505" s="206">
        <f t="shared" si="6"/>
        <v>0</v>
      </c>
      <c r="BH505" s="206">
        <f t="shared" si="7"/>
        <v>0</v>
      </c>
      <c r="BI505" s="206">
        <f t="shared" si="8"/>
        <v>0</v>
      </c>
      <c r="BJ505" s="18" t="s">
        <v>85</v>
      </c>
      <c r="BK505" s="206">
        <f t="shared" si="9"/>
        <v>0</v>
      </c>
      <c r="BL505" s="18" t="s">
        <v>234</v>
      </c>
      <c r="BM505" s="205" t="s">
        <v>2959</v>
      </c>
    </row>
    <row r="506" spans="1:65" s="2" customFormat="1" ht="24.2" customHeight="1">
      <c r="A506" s="35"/>
      <c r="B506" s="36"/>
      <c r="C506" s="194" t="s">
        <v>728</v>
      </c>
      <c r="D506" s="194" t="s">
        <v>229</v>
      </c>
      <c r="E506" s="195" t="s">
        <v>2960</v>
      </c>
      <c r="F506" s="196" t="s">
        <v>2961</v>
      </c>
      <c r="G506" s="197" t="s">
        <v>342</v>
      </c>
      <c r="H506" s="198">
        <v>14</v>
      </c>
      <c r="I506" s="199"/>
      <c r="J506" s="200">
        <f t="shared" si="0"/>
        <v>0</v>
      </c>
      <c r="K506" s="196" t="s">
        <v>233</v>
      </c>
      <c r="L506" s="40"/>
      <c r="M506" s="201" t="s">
        <v>1</v>
      </c>
      <c r="N506" s="202" t="s">
        <v>42</v>
      </c>
      <c r="O506" s="72"/>
      <c r="P506" s="203">
        <f t="shared" si="1"/>
        <v>0</v>
      </c>
      <c r="Q506" s="203">
        <v>0</v>
      </c>
      <c r="R506" s="203">
        <f t="shared" si="2"/>
        <v>0</v>
      </c>
      <c r="S506" s="203">
        <v>0</v>
      </c>
      <c r="T506" s="204">
        <f t="shared" si="3"/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205" t="s">
        <v>234</v>
      </c>
      <c r="AT506" s="205" t="s">
        <v>229</v>
      </c>
      <c r="AU506" s="205" t="s">
        <v>88</v>
      </c>
      <c r="AY506" s="18" t="s">
        <v>227</v>
      </c>
      <c r="BE506" s="206">
        <f t="shared" si="4"/>
        <v>0</v>
      </c>
      <c r="BF506" s="206">
        <f t="shared" si="5"/>
        <v>0</v>
      </c>
      <c r="BG506" s="206">
        <f t="shared" si="6"/>
        <v>0</v>
      </c>
      <c r="BH506" s="206">
        <f t="shared" si="7"/>
        <v>0</v>
      </c>
      <c r="BI506" s="206">
        <f t="shared" si="8"/>
        <v>0</v>
      </c>
      <c r="BJ506" s="18" t="s">
        <v>85</v>
      </c>
      <c r="BK506" s="206">
        <f t="shared" si="9"/>
        <v>0</v>
      </c>
      <c r="BL506" s="18" t="s">
        <v>234</v>
      </c>
      <c r="BM506" s="205" t="s">
        <v>2962</v>
      </c>
    </row>
    <row r="507" spans="1:65" s="2" customFormat="1" ht="37.9" customHeight="1">
      <c r="A507" s="35"/>
      <c r="B507" s="36"/>
      <c r="C507" s="251" t="s">
        <v>733</v>
      </c>
      <c r="D507" s="251" t="s">
        <v>556</v>
      </c>
      <c r="E507" s="252" t="s">
        <v>2963</v>
      </c>
      <c r="F507" s="253" t="s">
        <v>2964</v>
      </c>
      <c r="G507" s="254" t="s">
        <v>342</v>
      </c>
      <c r="H507" s="255">
        <v>13</v>
      </c>
      <c r="I507" s="256"/>
      <c r="J507" s="257">
        <f t="shared" si="0"/>
        <v>0</v>
      </c>
      <c r="K507" s="253" t="s">
        <v>249</v>
      </c>
      <c r="L507" s="258"/>
      <c r="M507" s="259" t="s">
        <v>1</v>
      </c>
      <c r="N507" s="260" t="s">
        <v>42</v>
      </c>
      <c r="O507" s="72"/>
      <c r="P507" s="203">
        <f t="shared" si="1"/>
        <v>0</v>
      </c>
      <c r="Q507" s="203">
        <v>2.0999999999999999E-3</v>
      </c>
      <c r="R507" s="203">
        <f t="shared" si="2"/>
        <v>2.7299999999999998E-2</v>
      </c>
      <c r="S507" s="203">
        <v>0</v>
      </c>
      <c r="T507" s="204">
        <f t="shared" si="3"/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205" t="s">
        <v>271</v>
      </c>
      <c r="AT507" s="205" t="s">
        <v>556</v>
      </c>
      <c r="AU507" s="205" t="s">
        <v>88</v>
      </c>
      <c r="AY507" s="18" t="s">
        <v>227</v>
      </c>
      <c r="BE507" s="206">
        <f t="shared" si="4"/>
        <v>0</v>
      </c>
      <c r="BF507" s="206">
        <f t="shared" si="5"/>
        <v>0</v>
      </c>
      <c r="BG507" s="206">
        <f t="shared" si="6"/>
        <v>0</v>
      </c>
      <c r="BH507" s="206">
        <f t="shared" si="7"/>
        <v>0</v>
      </c>
      <c r="BI507" s="206">
        <f t="shared" si="8"/>
        <v>0</v>
      </c>
      <c r="BJ507" s="18" t="s">
        <v>85</v>
      </c>
      <c r="BK507" s="206">
        <f t="shared" si="9"/>
        <v>0</v>
      </c>
      <c r="BL507" s="18" t="s">
        <v>234</v>
      </c>
      <c r="BM507" s="205" t="s">
        <v>2965</v>
      </c>
    </row>
    <row r="508" spans="1:65" s="2" customFormat="1" ht="37.9" customHeight="1">
      <c r="A508" s="35"/>
      <c r="B508" s="36"/>
      <c r="C508" s="251" t="s">
        <v>736</v>
      </c>
      <c r="D508" s="251" t="s">
        <v>556</v>
      </c>
      <c r="E508" s="252" t="s">
        <v>2966</v>
      </c>
      <c r="F508" s="253" t="s">
        <v>2967</v>
      </c>
      <c r="G508" s="254" t="s">
        <v>342</v>
      </c>
      <c r="H508" s="255">
        <v>1</v>
      </c>
      <c r="I508" s="256"/>
      <c r="J508" s="257">
        <f t="shared" si="0"/>
        <v>0</v>
      </c>
      <c r="K508" s="253" t="s">
        <v>249</v>
      </c>
      <c r="L508" s="258"/>
      <c r="M508" s="259" t="s">
        <v>1</v>
      </c>
      <c r="N508" s="260" t="s">
        <v>42</v>
      </c>
      <c r="O508" s="72"/>
      <c r="P508" s="203">
        <f t="shared" si="1"/>
        <v>0</v>
      </c>
      <c r="Q508" s="203">
        <v>2.0999999999999999E-3</v>
      </c>
      <c r="R508" s="203">
        <f t="shared" si="2"/>
        <v>2.0999999999999999E-3</v>
      </c>
      <c r="S508" s="203">
        <v>0</v>
      </c>
      <c r="T508" s="204">
        <f t="shared" si="3"/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05" t="s">
        <v>271</v>
      </c>
      <c r="AT508" s="205" t="s">
        <v>556</v>
      </c>
      <c r="AU508" s="205" t="s">
        <v>88</v>
      </c>
      <c r="AY508" s="18" t="s">
        <v>227</v>
      </c>
      <c r="BE508" s="206">
        <f t="shared" si="4"/>
        <v>0</v>
      </c>
      <c r="BF508" s="206">
        <f t="shared" si="5"/>
        <v>0</v>
      </c>
      <c r="BG508" s="206">
        <f t="shared" si="6"/>
        <v>0</v>
      </c>
      <c r="BH508" s="206">
        <f t="shared" si="7"/>
        <v>0</v>
      </c>
      <c r="BI508" s="206">
        <f t="shared" si="8"/>
        <v>0</v>
      </c>
      <c r="BJ508" s="18" t="s">
        <v>85</v>
      </c>
      <c r="BK508" s="206">
        <f t="shared" si="9"/>
        <v>0</v>
      </c>
      <c r="BL508" s="18" t="s">
        <v>234</v>
      </c>
      <c r="BM508" s="205" t="s">
        <v>2968</v>
      </c>
    </row>
    <row r="509" spans="1:65" s="2" customFormat="1" ht="14.45" customHeight="1">
      <c r="A509" s="35"/>
      <c r="B509" s="36"/>
      <c r="C509" s="194" t="s">
        <v>747</v>
      </c>
      <c r="D509" s="194" t="s">
        <v>229</v>
      </c>
      <c r="E509" s="195" t="s">
        <v>2969</v>
      </c>
      <c r="F509" s="196" t="s">
        <v>2970</v>
      </c>
      <c r="G509" s="197" t="s">
        <v>342</v>
      </c>
      <c r="H509" s="198">
        <v>2</v>
      </c>
      <c r="I509" s="199"/>
      <c r="J509" s="200">
        <f t="shared" si="0"/>
        <v>0</v>
      </c>
      <c r="K509" s="196" t="s">
        <v>249</v>
      </c>
      <c r="L509" s="40"/>
      <c r="M509" s="201" t="s">
        <v>1</v>
      </c>
      <c r="N509" s="202" t="s">
        <v>42</v>
      </c>
      <c r="O509" s="72"/>
      <c r="P509" s="203">
        <f t="shared" si="1"/>
        <v>0</v>
      </c>
      <c r="Q509" s="203">
        <v>8.8999999999999995E-4</v>
      </c>
      <c r="R509" s="203">
        <f t="shared" si="2"/>
        <v>1.7799999999999999E-3</v>
      </c>
      <c r="S509" s="203">
        <v>0</v>
      </c>
      <c r="T509" s="204">
        <f t="shared" si="3"/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5" t="s">
        <v>234</v>
      </c>
      <c r="AT509" s="205" t="s">
        <v>229</v>
      </c>
      <c r="AU509" s="205" t="s">
        <v>88</v>
      </c>
      <c r="AY509" s="18" t="s">
        <v>227</v>
      </c>
      <c r="BE509" s="206">
        <f t="shared" si="4"/>
        <v>0</v>
      </c>
      <c r="BF509" s="206">
        <f t="shared" si="5"/>
        <v>0</v>
      </c>
      <c r="BG509" s="206">
        <f t="shared" si="6"/>
        <v>0</v>
      </c>
      <c r="BH509" s="206">
        <f t="shared" si="7"/>
        <v>0</v>
      </c>
      <c r="BI509" s="206">
        <f t="shared" si="8"/>
        <v>0</v>
      </c>
      <c r="BJ509" s="18" t="s">
        <v>85</v>
      </c>
      <c r="BK509" s="206">
        <f t="shared" si="9"/>
        <v>0</v>
      </c>
      <c r="BL509" s="18" t="s">
        <v>234</v>
      </c>
      <c r="BM509" s="205" t="s">
        <v>2971</v>
      </c>
    </row>
    <row r="510" spans="1:65" s="2" customFormat="1" ht="14.45" customHeight="1">
      <c r="A510" s="35"/>
      <c r="B510" s="36"/>
      <c r="C510" s="194" t="s">
        <v>755</v>
      </c>
      <c r="D510" s="194" t="s">
        <v>229</v>
      </c>
      <c r="E510" s="195" t="s">
        <v>2288</v>
      </c>
      <c r="F510" s="196" t="s">
        <v>2289</v>
      </c>
      <c r="G510" s="197" t="s">
        <v>342</v>
      </c>
      <c r="H510" s="198">
        <v>17</v>
      </c>
      <c r="I510" s="199"/>
      <c r="J510" s="200">
        <f t="shared" si="0"/>
        <v>0</v>
      </c>
      <c r="K510" s="196" t="s">
        <v>233</v>
      </c>
      <c r="L510" s="40"/>
      <c r="M510" s="201" t="s">
        <v>1</v>
      </c>
      <c r="N510" s="202" t="s">
        <v>42</v>
      </c>
      <c r="O510" s="72"/>
      <c r="P510" s="203">
        <f t="shared" si="1"/>
        <v>0</v>
      </c>
      <c r="Q510" s="203">
        <v>0.12303</v>
      </c>
      <c r="R510" s="203">
        <f t="shared" si="2"/>
        <v>2.09151</v>
      </c>
      <c r="S510" s="203">
        <v>0</v>
      </c>
      <c r="T510" s="204">
        <f t="shared" si="3"/>
        <v>0</v>
      </c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R510" s="205" t="s">
        <v>234</v>
      </c>
      <c r="AT510" s="205" t="s">
        <v>229</v>
      </c>
      <c r="AU510" s="205" t="s">
        <v>88</v>
      </c>
      <c r="AY510" s="18" t="s">
        <v>227</v>
      </c>
      <c r="BE510" s="206">
        <f t="shared" si="4"/>
        <v>0</v>
      </c>
      <c r="BF510" s="206">
        <f t="shared" si="5"/>
        <v>0</v>
      </c>
      <c r="BG510" s="206">
        <f t="shared" si="6"/>
        <v>0</v>
      </c>
      <c r="BH510" s="206">
        <f t="shared" si="7"/>
        <v>0</v>
      </c>
      <c r="BI510" s="206">
        <f t="shared" si="8"/>
        <v>0</v>
      </c>
      <c r="BJ510" s="18" t="s">
        <v>85</v>
      </c>
      <c r="BK510" s="206">
        <f t="shared" si="9"/>
        <v>0</v>
      </c>
      <c r="BL510" s="18" t="s">
        <v>234</v>
      </c>
      <c r="BM510" s="205" t="s">
        <v>2972</v>
      </c>
    </row>
    <row r="511" spans="1:65" s="2" customFormat="1" ht="24.2" customHeight="1">
      <c r="A511" s="35"/>
      <c r="B511" s="36"/>
      <c r="C511" s="251" t="s">
        <v>760</v>
      </c>
      <c r="D511" s="251" t="s">
        <v>556</v>
      </c>
      <c r="E511" s="252" t="s">
        <v>2292</v>
      </c>
      <c r="F511" s="253" t="s">
        <v>2293</v>
      </c>
      <c r="G511" s="254" t="s">
        <v>342</v>
      </c>
      <c r="H511" s="255">
        <v>17</v>
      </c>
      <c r="I511" s="256"/>
      <c r="J511" s="257">
        <f t="shared" si="0"/>
        <v>0</v>
      </c>
      <c r="K511" s="253" t="s">
        <v>233</v>
      </c>
      <c r="L511" s="258"/>
      <c r="M511" s="259" t="s">
        <v>1</v>
      </c>
      <c r="N511" s="260" t="s">
        <v>42</v>
      </c>
      <c r="O511" s="72"/>
      <c r="P511" s="203">
        <f t="shared" si="1"/>
        <v>0</v>
      </c>
      <c r="Q511" s="203">
        <v>1.3299999999999999E-2</v>
      </c>
      <c r="R511" s="203">
        <f t="shared" si="2"/>
        <v>0.2261</v>
      </c>
      <c r="S511" s="203">
        <v>0</v>
      </c>
      <c r="T511" s="204">
        <f t="shared" si="3"/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205" t="s">
        <v>271</v>
      </c>
      <c r="AT511" s="205" t="s">
        <v>556</v>
      </c>
      <c r="AU511" s="205" t="s">
        <v>88</v>
      </c>
      <c r="AY511" s="18" t="s">
        <v>227</v>
      </c>
      <c r="BE511" s="206">
        <f t="shared" si="4"/>
        <v>0</v>
      </c>
      <c r="BF511" s="206">
        <f t="shared" si="5"/>
        <v>0</v>
      </c>
      <c r="BG511" s="206">
        <f t="shared" si="6"/>
        <v>0</v>
      </c>
      <c r="BH511" s="206">
        <f t="shared" si="7"/>
        <v>0</v>
      </c>
      <c r="BI511" s="206">
        <f t="shared" si="8"/>
        <v>0</v>
      </c>
      <c r="BJ511" s="18" t="s">
        <v>85</v>
      </c>
      <c r="BK511" s="206">
        <f t="shared" si="9"/>
        <v>0</v>
      </c>
      <c r="BL511" s="18" t="s">
        <v>234</v>
      </c>
      <c r="BM511" s="205" t="s">
        <v>2973</v>
      </c>
    </row>
    <row r="512" spans="1:65" s="2" customFormat="1" ht="14.45" customHeight="1">
      <c r="A512" s="35"/>
      <c r="B512" s="36"/>
      <c r="C512" s="251" t="s">
        <v>773</v>
      </c>
      <c r="D512" s="251" t="s">
        <v>556</v>
      </c>
      <c r="E512" s="252" t="s">
        <v>2296</v>
      </c>
      <c r="F512" s="253" t="s">
        <v>2297</v>
      </c>
      <c r="G512" s="254" t="s">
        <v>342</v>
      </c>
      <c r="H512" s="255">
        <v>17</v>
      </c>
      <c r="I512" s="256"/>
      <c r="J512" s="257">
        <f t="shared" si="0"/>
        <v>0</v>
      </c>
      <c r="K512" s="253" t="s">
        <v>249</v>
      </c>
      <c r="L512" s="258"/>
      <c r="M512" s="259" t="s">
        <v>1</v>
      </c>
      <c r="N512" s="260" t="s">
        <v>42</v>
      </c>
      <c r="O512" s="72"/>
      <c r="P512" s="203">
        <f t="shared" si="1"/>
        <v>0</v>
      </c>
      <c r="Q512" s="203">
        <v>5.9999999999999995E-4</v>
      </c>
      <c r="R512" s="203">
        <f t="shared" si="2"/>
        <v>1.0199999999999999E-2</v>
      </c>
      <c r="S512" s="203">
        <v>0</v>
      </c>
      <c r="T512" s="204">
        <f t="shared" si="3"/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05" t="s">
        <v>271</v>
      </c>
      <c r="AT512" s="205" t="s">
        <v>556</v>
      </c>
      <c r="AU512" s="205" t="s">
        <v>88</v>
      </c>
      <c r="AY512" s="18" t="s">
        <v>227</v>
      </c>
      <c r="BE512" s="206">
        <f t="shared" si="4"/>
        <v>0</v>
      </c>
      <c r="BF512" s="206">
        <f t="shared" si="5"/>
        <v>0</v>
      </c>
      <c r="BG512" s="206">
        <f t="shared" si="6"/>
        <v>0</v>
      </c>
      <c r="BH512" s="206">
        <f t="shared" si="7"/>
        <v>0</v>
      </c>
      <c r="BI512" s="206">
        <f t="shared" si="8"/>
        <v>0</v>
      </c>
      <c r="BJ512" s="18" t="s">
        <v>85</v>
      </c>
      <c r="BK512" s="206">
        <f t="shared" si="9"/>
        <v>0</v>
      </c>
      <c r="BL512" s="18" t="s">
        <v>234</v>
      </c>
      <c r="BM512" s="205" t="s">
        <v>2974</v>
      </c>
    </row>
    <row r="513" spans="1:65" s="2" customFormat="1" ht="24.2" customHeight="1">
      <c r="A513" s="35"/>
      <c r="B513" s="36"/>
      <c r="C513" s="251" t="s">
        <v>778</v>
      </c>
      <c r="D513" s="251" t="s">
        <v>556</v>
      </c>
      <c r="E513" s="252" t="s">
        <v>2975</v>
      </c>
      <c r="F513" s="253" t="s">
        <v>2976</v>
      </c>
      <c r="G513" s="254" t="s">
        <v>342</v>
      </c>
      <c r="H513" s="255">
        <v>17</v>
      </c>
      <c r="I513" s="256"/>
      <c r="J513" s="257">
        <f t="shared" si="0"/>
        <v>0</v>
      </c>
      <c r="K513" s="253" t="s">
        <v>249</v>
      </c>
      <c r="L513" s="258"/>
      <c r="M513" s="259" t="s">
        <v>1</v>
      </c>
      <c r="N513" s="260" t="s">
        <v>42</v>
      </c>
      <c r="O513" s="72"/>
      <c r="P513" s="203">
        <f t="shared" si="1"/>
        <v>0</v>
      </c>
      <c r="Q513" s="203">
        <v>5.0000000000000001E-3</v>
      </c>
      <c r="R513" s="203">
        <f t="shared" si="2"/>
        <v>8.5000000000000006E-2</v>
      </c>
      <c r="S513" s="203">
        <v>0</v>
      </c>
      <c r="T513" s="204">
        <f t="shared" si="3"/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5" t="s">
        <v>271</v>
      </c>
      <c r="AT513" s="205" t="s">
        <v>556</v>
      </c>
      <c r="AU513" s="205" t="s">
        <v>88</v>
      </c>
      <c r="AY513" s="18" t="s">
        <v>227</v>
      </c>
      <c r="BE513" s="206">
        <f t="shared" si="4"/>
        <v>0</v>
      </c>
      <c r="BF513" s="206">
        <f t="shared" si="5"/>
        <v>0</v>
      </c>
      <c r="BG513" s="206">
        <f t="shared" si="6"/>
        <v>0</v>
      </c>
      <c r="BH513" s="206">
        <f t="shared" si="7"/>
        <v>0</v>
      </c>
      <c r="BI513" s="206">
        <f t="shared" si="8"/>
        <v>0</v>
      </c>
      <c r="BJ513" s="18" t="s">
        <v>85</v>
      </c>
      <c r="BK513" s="206">
        <f t="shared" si="9"/>
        <v>0</v>
      </c>
      <c r="BL513" s="18" t="s">
        <v>234</v>
      </c>
      <c r="BM513" s="205" t="s">
        <v>2977</v>
      </c>
    </row>
    <row r="514" spans="1:65" s="2" customFormat="1" ht="14.45" customHeight="1">
      <c r="A514" s="35"/>
      <c r="B514" s="36"/>
      <c r="C514" s="194" t="s">
        <v>126</v>
      </c>
      <c r="D514" s="194" t="s">
        <v>229</v>
      </c>
      <c r="E514" s="195" t="s">
        <v>2312</v>
      </c>
      <c r="F514" s="196" t="s">
        <v>2313</v>
      </c>
      <c r="G514" s="197" t="s">
        <v>342</v>
      </c>
      <c r="H514" s="198">
        <v>17</v>
      </c>
      <c r="I514" s="199"/>
      <c r="J514" s="200">
        <f t="shared" si="0"/>
        <v>0</v>
      </c>
      <c r="K514" s="196" t="s">
        <v>233</v>
      </c>
      <c r="L514" s="40"/>
      <c r="M514" s="201" t="s">
        <v>1</v>
      </c>
      <c r="N514" s="202" t="s">
        <v>42</v>
      </c>
      <c r="O514" s="72"/>
      <c r="P514" s="203">
        <f t="shared" si="1"/>
        <v>0</v>
      </c>
      <c r="Q514" s="203">
        <v>3.1E-4</v>
      </c>
      <c r="R514" s="203">
        <f t="shared" si="2"/>
        <v>5.2700000000000004E-3</v>
      </c>
      <c r="S514" s="203">
        <v>0</v>
      </c>
      <c r="T514" s="204">
        <f t="shared" si="3"/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05" t="s">
        <v>234</v>
      </c>
      <c r="AT514" s="205" t="s">
        <v>229</v>
      </c>
      <c r="AU514" s="205" t="s">
        <v>88</v>
      </c>
      <c r="AY514" s="18" t="s">
        <v>227</v>
      </c>
      <c r="BE514" s="206">
        <f t="shared" si="4"/>
        <v>0</v>
      </c>
      <c r="BF514" s="206">
        <f t="shared" si="5"/>
        <v>0</v>
      </c>
      <c r="BG514" s="206">
        <f t="shared" si="6"/>
        <v>0</v>
      </c>
      <c r="BH514" s="206">
        <f t="shared" si="7"/>
        <v>0</v>
      </c>
      <c r="BI514" s="206">
        <f t="shared" si="8"/>
        <v>0</v>
      </c>
      <c r="BJ514" s="18" t="s">
        <v>85</v>
      </c>
      <c r="BK514" s="206">
        <f t="shared" si="9"/>
        <v>0</v>
      </c>
      <c r="BL514" s="18" t="s">
        <v>234</v>
      </c>
      <c r="BM514" s="205" t="s">
        <v>2978</v>
      </c>
    </row>
    <row r="515" spans="1:65" s="12" customFormat="1" ht="22.9" customHeight="1">
      <c r="B515" s="178"/>
      <c r="C515" s="179"/>
      <c r="D515" s="180" t="s">
        <v>76</v>
      </c>
      <c r="E515" s="192" t="s">
        <v>276</v>
      </c>
      <c r="F515" s="192" t="s">
        <v>1028</v>
      </c>
      <c r="G515" s="179"/>
      <c r="H515" s="179"/>
      <c r="I515" s="182"/>
      <c r="J515" s="193">
        <f>BK515</f>
        <v>0</v>
      </c>
      <c r="K515" s="179"/>
      <c r="L515" s="184"/>
      <c r="M515" s="185"/>
      <c r="N515" s="186"/>
      <c r="O515" s="186"/>
      <c r="P515" s="187">
        <f>SUM(P516:P524)</f>
        <v>0</v>
      </c>
      <c r="Q515" s="186"/>
      <c r="R515" s="187">
        <f>SUM(R516:R524)</f>
        <v>0</v>
      </c>
      <c r="S515" s="186"/>
      <c r="T515" s="188">
        <f>SUM(T516:T524)</f>
        <v>0</v>
      </c>
      <c r="AR515" s="189" t="s">
        <v>85</v>
      </c>
      <c r="AT515" s="190" t="s">
        <v>76</v>
      </c>
      <c r="AU515" s="190" t="s">
        <v>85</v>
      </c>
      <c r="AY515" s="189" t="s">
        <v>227</v>
      </c>
      <c r="BK515" s="191">
        <f>SUM(BK516:BK524)</f>
        <v>0</v>
      </c>
    </row>
    <row r="516" spans="1:65" s="2" customFormat="1" ht="37.9" customHeight="1">
      <c r="A516" s="35"/>
      <c r="B516" s="36"/>
      <c r="C516" s="194" t="s">
        <v>786</v>
      </c>
      <c r="D516" s="194" t="s">
        <v>229</v>
      </c>
      <c r="E516" s="195" t="s">
        <v>2979</v>
      </c>
      <c r="F516" s="196" t="s">
        <v>2980</v>
      </c>
      <c r="G516" s="197" t="s">
        <v>342</v>
      </c>
      <c r="H516" s="198">
        <v>12</v>
      </c>
      <c r="I516" s="199"/>
      <c r="J516" s="200">
        <f t="shared" ref="J516:J524" si="10">ROUND(I516*H516,2)</f>
        <v>0</v>
      </c>
      <c r="K516" s="196" t="s">
        <v>249</v>
      </c>
      <c r="L516" s="40"/>
      <c r="M516" s="201" t="s">
        <v>1</v>
      </c>
      <c r="N516" s="202" t="s">
        <v>42</v>
      </c>
      <c r="O516" s="72"/>
      <c r="P516" s="203">
        <f t="shared" ref="P516:P524" si="11">O516*H516</f>
        <v>0</v>
      </c>
      <c r="Q516" s="203">
        <v>0</v>
      </c>
      <c r="R516" s="203">
        <f t="shared" ref="R516:R524" si="12">Q516*H516</f>
        <v>0</v>
      </c>
      <c r="S516" s="203">
        <v>0</v>
      </c>
      <c r="T516" s="204">
        <f t="shared" ref="T516:T524" si="13"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5" t="s">
        <v>234</v>
      </c>
      <c r="AT516" s="205" t="s">
        <v>229</v>
      </c>
      <c r="AU516" s="205" t="s">
        <v>88</v>
      </c>
      <c r="AY516" s="18" t="s">
        <v>227</v>
      </c>
      <c r="BE516" s="206">
        <f t="shared" ref="BE516:BE524" si="14">IF(N516="základní",J516,0)</f>
        <v>0</v>
      </c>
      <c r="BF516" s="206">
        <f t="shared" ref="BF516:BF524" si="15">IF(N516="snížená",J516,0)</f>
        <v>0</v>
      </c>
      <c r="BG516" s="206">
        <f t="shared" ref="BG516:BG524" si="16">IF(N516="zákl. přenesená",J516,0)</f>
        <v>0</v>
      </c>
      <c r="BH516" s="206">
        <f t="shared" ref="BH516:BH524" si="17">IF(N516="sníž. přenesená",J516,0)</f>
        <v>0</v>
      </c>
      <c r="BI516" s="206">
        <f t="shared" ref="BI516:BI524" si="18">IF(N516="nulová",J516,0)</f>
        <v>0</v>
      </c>
      <c r="BJ516" s="18" t="s">
        <v>85</v>
      </c>
      <c r="BK516" s="206">
        <f t="shared" ref="BK516:BK524" si="19">ROUND(I516*H516,2)</f>
        <v>0</v>
      </c>
      <c r="BL516" s="18" t="s">
        <v>234</v>
      </c>
      <c r="BM516" s="205" t="s">
        <v>2981</v>
      </c>
    </row>
    <row r="517" spans="1:65" s="2" customFormat="1" ht="37.9" customHeight="1">
      <c r="A517" s="35"/>
      <c r="B517" s="36"/>
      <c r="C517" s="194" t="s">
        <v>791</v>
      </c>
      <c r="D517" s="194" t="s">
        <v>229</v>
      </c>
      <c r="E517" s="195" t="s">
        <v>2982</v>
      </c>
      <c r="F517" s="196" t="s">
        <v>2983</v>
      </c>
      <c r="G517" s="197" t="s">
        <v>342</v>
      </c>
      <c r="H517" s="198">
        <v>2</v>
      </c>
      <c r="I517" s="199"/>
      <c r="J517" s="200">
        <f t="shared" si="10"/>
        <v>0</v>
      </c>
      <c r="K517" s="196" t="s">
        <v>249</v>
      </c>
      <c r="L517" s="40"/>
      <c r="M517" s="201" t="s">
        <v>1</v>
      </c>
      <c r="N517" s="202" t="s">
        <v>42</v>
      </c>
      <c r="O517" s="72"/>
      <c r="P517" s="203">
        <f t="shared" si="11"/>
        <v>0</v>
      </c>
      <c r="Q517" s="203">
        <v>0</v>
      </c>
      <c r="R517" s="203">
        <f t="shared" si="12"/>
        <v>0</v>
      </c>
      <c r="S517" s="203">
        <v>0</v>
      </c>
      <c r="T517" s="204">
        <f t="shared" si="13"/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5" t="s">
        <v>234</v>
      </c>
      <c r="AT517" s="205" t="s">
        <v>229</v>
      </c>
      <c r="AU517" s="205" t="s">
        <v>88</v>
      </c>
      <c r="AY517" s="18" t="s">
        <v>227</v>
      </c>
      <c r="BE517" s="206">
        <f t="shared" si="14"/>
        <v>0</v>
      </c>
      <c r="BF517" s="206">
        <f t="shared" si="15"/>
        <v>0</v>
      </c>
      <c r="BG517" s="206">
        <f t="shared" si="16"/>
        <v>0</v>
      </c>
      <c r="BH517" s="206">
        <f t="shared" si="17"/>
        <v>0</v>
      </c>
      <c r="BI517" s="206">
        <f t="shared" si="18"/>
        <v>0</v>
      </c>
      <c r="BJ517" s="18" t="s">
        <v>85</v>
      </c>
      <c r="BK517" s="206">
        <f t="shared" si="19"/>
        <v>0</v>
      </c>
      <c r="BL517" s="18" t="s">
        <v>234</v>
      </c>
      <c r="BM517" s="205" t="s">
        <v>2984</v>
      </c>
    </row>
    <row r="518" spans="1:65" s="2" customFormat="1" ht="37.9" customHeight="1">
      <c r="A518" s="35"/>
      <c r="B518" s="36"/>
      <c r="C518" s="194" t="s">
        <v>795</v>
      </c>
      <c r="D518" s="194" t="s">
        <v>229</v>
      </c>
      <c r="E518" s="195" t="s">
        <v>2985</v>
      </c>
      <c r="F518" s="196" t="s">
        <v>2986</v>
      </c>
      <c r="G518" s="197" t="s">
        <v>342</v>
      </c>
      <c r="H518" s="198">
        <v>1</v>
      </c>
      <c r="I518" s="199"/>
      <c r="J518" s="200">
        <f t="shared" si="10"/>
        <v>0</v>
      </c>
      <c r="K518" s="196" t="s">
        <v>249</v>
      </c>
      <c r="L518" s="40"/>
      <c r="M518" s="201" t="s">
        <v>1</v>
      </c>
      <c r="N518" s="202" t="s">
        <v>42</v>
      </c>
      <c r="O518" s="72"/>
      <c r="P518" s="203">
        <f t="shared" si="11"/>
        <v>0</v>
      </c>
      <c r="Q518" s="203">
        <v>0</v>
      </c>
      <c r="R518" s="203">
        <f t="shared" si="12"/>
        <v>0</v>
      </c>
      <c r="S518" s="203">
        <v>0</v>
      </c>
      <c r="T518" s="204">
        <f t="shared" si="13"/>
        <v>0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5" t="s">
        <v>234</v>
      </c>
      <c r="AT518" s="205" t="s">
        <v>229</v>
      </c>
      <c r="AU518" s="205" t="s">
        <v>88</v>
      </c>
      <c r="AY518" s="18" t="s">
        <v>227</v>
      </c>
      <c r="BE518" s="206">
        <f t="shared" si="14"/>
        <v>0</v>
      </c>
      <c r="BF518" s="206">
        <f t="shared" si="15"/>
        <v>0</v>
      </c>
      <c r="BG518" s="206">
        <f t="shared" si="16"/>
        <v>0</v>
      </c>
      <c r="BH518" s="206">
        <f t="shared" si="17"/>
        <v>0</v>
      </c>
      <c r="BI518" s="206">
        <f t="shared" si="18"/>
        <v>0</v>
      </c>
      <c r="BJ518" s="18" t="s">
        <v>85</v>
      </c>
      <c r="BK518" s="206">
        <f t="shared" si="19"/>
        <v>0</v>
      </c>
      <c r="BL518" s="18" t="s">
        <v>234</v>
      </c>
      <c r="BM518" s="205" t="s">
        <v>2987</v>
      </c>
    </row>
    <row r="519" spans="1:65" s="2" customFormat="1" ht="37.9" customHeight="1">
      <c r="A519" s="35"/>
      <c r="B519" s="36"/>
      <c r="C519" s="194" t="s">
        <v>799</v>
      </c>
      <c r="D519" s="194" t="s">
        <v>229</v>
      </c>
      <c r="E519" s="195" t="s">
        <v>2468</v>
      </c>
      <c r="F519" s="196" t="s">
        <v>2988</v>
      </c>
      <c r="G519" s="197" t="s">
        <v>342</v>
      </c>
      <c r="H519" s="198">
        <v>14</v>
      </c>
      <c r="I519" s="199"/>
      <c r="J519" s="200">
        <f t="shared" si="10"/>
        <v>0</v>
      </c>
      <c r="K519" s="196" t="s">
        <v>249</v>
      </c>
      <c r="L519" s="40"/>
      <c r="M519" s="201" t="s">
        <v>1</v>
      </c>
      <c r="N519" s="202" t="s">
        <v>42</v>
      </c>
      <c r="O519" s="72"/>
      <c r="P519" s="203">
        <f t="shared" si="11"/>
        <v>0</v>
      </c>
      <c r="Q519" s="203">
        <v>0</v>
      </c>
      <c r="R519" s="203">
        <f t="shared" si="12"/>
        <v>0</v>
      </c>
      <c r="S519" s="203">
        <v>0</v>
      </c>
      <c r="T519" s="204">
        <f t="shared" si="13"/>
        <v>0</v>
      </c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R519" s="205" t="s">
        <v>234</v>
      </c>
      <c r="AT519" s="205" t="s">
        <v>229</v>
      </c>
      <c r="AU519" s="205" t="s">
        <v>88</v>
      </c>
      <c r="AY519" s="18" t="s">
        <v>227</v>
      </c>
      <c r="BE519" s="206">
        <f t="shared" si="14"/>
        <v>0</v>
      </c>
      <c r="BF519" s="206">
        <f t="shared" si="15"/>
        <v>0</v>
      </c>
      <c r="BG519" s="206">
        <f t="shared" si="16"/>
        <v>0</v>
      </c>
      <c r="BH519" s="206">
        <f t="shared" si="17"/>
        <v>0</v>
      </c>
      <c r="BI519" s="206">
        <f t="shared" si="18"/>
        <v>0</v>
      </c>
      <c r="BJ519" s="18" t="s">
        <v>85</v>
      </c>
      <c r="BK519" s="206">
        <f t="shared" si="19"/>
        <v>0</v>
      </c>
      <c r="BL519" s="18" t="s">
        <v>234</v>
      </c>
      <c r="BM519" s="205" t="s">
        <v>2989</v>
      </c>
    </row>
    <row r="520" spans="1:65" s="2" customFormat="1" ht="37.9" customHeight="1">
      <c r="A520" s="35"/>
      <c r="B520" s="36"/>
      <c r="C520" s="194" t="s">
        <v>803</v>
      </c>
      <c r="D520" s="194" t="s">
        <v>229</v>
      </c>
      <c r="E520" s="195" t="s">
        <v>2990</v>
      </c>
      <c r="F520" s="196" t="s">
        <v>2991</v>
      </c>
      <c r="G520" s="197" t="s">
        <v>342</v>
      </c>
      <c r="H520" s="198">
        <v>2</v>
      </c>
      <c r="I520" s="199"/>
      <c r="J520" s="200">
        <f t="shared" si="10"/>
        <v>0</v>
      </c>
      <c r="K520" s="196" t="s">
        <v>249</v>
      </c>
      <c r="L520" s="40"/>
      <c r="M520" s="201" t="s">
        <v>1</v>
      </c>
      <c r="N520" s="202" t="s">
        <v>42</v>
      </c>
      <c r="O520" s="72"/>
      <c r="P520" s="203">
        <f t="shared" si="11"/>
        <v>0</v>
      </c>
      <c r="Q520" s="203">
        <v>0</v>
      </c>
      <c r="R520" s="203">
        <f t="shared" si="12"/>
        <v>0</v>
      </c>
      <c r="S520" s="203">
        <v>0</v>
      </c>
      <c r="T520" s="204">
        <f t="shared" si="13"/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5" t="s">
        <v>234</v>
      </c>
      <c r="AT520" s="205" t="s">
        <v>229</v>
      </c>
      <c r="AU520" s="205" t="s">
        <v>88</v>
      </c>
      <c r="AY520" s="18" t="s">
        <v>227</v>
      </c>
      <c r="BE520" s="206">
        <f t="shared" si="14"/>
        <v>0</v>
      </c>
      <c r="BF520" s="206">
        <f t="shared" si="15"/>
        <v>0</v>
      </c>
      <c r="BG520" s="206">
        <f t="shared" si="16"/>
        <v>0</v>
      </c>
      <c r="BH520" s="206">
        <f t="shared" si="17"/>
        <v>0</v>
      </c>
      <c r="BI520" s="206">
        <f t="shared" si="18"/>
        <v>0</v>
      </c>
      <c r="BJ520" s="18" t="s">
        <v>85</v>
      </c>
      <c r="BK520" s="206">
        <f t="shared" si="19"/>
        <v>0</v>
      </c>
      <c r="BL520" s="18" t="s">
        <v>234</v>
      </c>
      <c r="BM520" s="205" t="s">
        <v>2992</v>
      </c>
    </row>
    <row r="521" spans="1:65" s="2" customFormat="1" ht="37.9" customHeight="1">
      <c r="A521" s="35"/>
      <c r="B521" s="36"/>
      <c r="C521" s="194" t="s">
        <v>808</v>
      </c>
      <c r="D521" s="194" t="s">
        <v>229</v>
      </c>
      <c r="E521" s="195" t="s">
        <v>2993</v>
      </c>
      <c r="F521" s="196" t="s">
        <v>2994</v>
      </c>
      <c r="G521" s="197" t="s">
        <v>342</v>
      </c>
      <c r="H521" s="198">
        <v>1</v>
      </c>
      <c r="I521" s="199"/>
      <c r="J521" s="200">
        <f t="shared" si="10"/>
        <v>0</v>
      </c>
      <c r="K521" s="196" t="s">
        <v>249</v>
      </c>
      <c r="L521" s="40"/>
      <c r="M521" s="201" t="s">
        <v>1</v>
      </c>
      <c r="N521" s="202" t="s">
        <v>42</v>
      </c>
      <c r="O521" s="72"/>
      <c r="P521" s="203">
        <f t="shared" si="11"/>
        <v>0</v>
      </c>
      <c r="Q521" s="203">
        <v>0</v>
      </c>
      <c r="R521" s="203">
        <f t="shared" si="12"/>
        <v>0</v>
      </c>
      <c r="S521" s="203">
        <v>0</v>
      </c>
      <c r="T521" s="204">
        <f t="shared" si="13"/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05" t="s">
        <v>234</v>
      </c>
      <c r="AT521" s="205" t="s">
        <v>229</v>
      </c>
      <c r="AU521" s="205" t="s">
        <v>88</v>
      </c>
      <c r="AY521" s="18" t="s">
        <v>227</v>
      </c>
      <c r="BE521" s="206">
        <f t="shared" si="14"/>
        <v>0</v>
      </c>
      <c r="BF521" s="206">
        <f t="shared" si="15"/>
        <v>0</v>
      </c>
      <c r="BG521" s="206">
        <f t="shared" si="16"/>
        <v>0</v>
      </c>
      <c r="BH521" s="206">
        <f t="shared" si="17"/>
        <v>0</v>
      </c>
      <c r="BI521" s="206">
        <f t="shared" si="18"/>
        <v>0</v>
      </c>
      <c r="BJ521" s="18" t="s">
        <v>85</v>
      </c>
      <c r="BK521" s="206">
        <f t="shared" si="19"/>
        <v>0</v>
      </c>
      <c r="BL521" s="18" t="s">
        <v>234</v>
      </c>
      <c r="BM521" s="205" t="s">
        <v>2995</v>
      </c>
    </row>
    <row r="522" spans="1:65" s="2" customFormat="1" ht="24.2" customHeight="1">
      <c r="A522" s="35"/>
      <c r="B522" s="36"/>
      <c r="C522" s="194" t="s">
        <v>820</v>
      </c>
      <c r="D522" s="194" t="s">
        <v>229</v>
      </c>
      <c r="E522" s="195" t="s">
        <v>2996</v>
      </c>
      <c r="F522" s="196" t="s">
        <v>2997</v>
      </c>
      <c r="G522" s="197" t="s">
        <v>232</v>
      </c>
      <c r="H522" s="198">
        <v>144</v>
      </c>
      <c r="I522" s="199"/>
      <c r="J522" s="200">
        <f t="shared" si="10"/>
        <v>0</v>
      </c>
      <c r="K522" s="196" t="s">
        <v>249</v>
      </c>
      <c r="L522" s="40"/>
      <c r="M522" s="201" t="s">
        <v>1</v>
      </c>
      <c r="N522" s="202" t="s">
        <v>42</v>
      </c>
      <c r="O522" s="72"/>
      <c r="P522" s="203">
        <f t="shared" si="11"/>
        <v>0</v>
      </c>
      <c r="Q522" s="203">
        <v>0</v>
      </c>
      <c r="R522" s="203">
        <f t="shared" si="12"/>
        <v>0</v>
      </c>
      <c r="S522" s="203">
        <v>0</v>
      </c>
      <c r="T522" s="204">
        <f t="shared" si="13"/>
        <v>0</v>
      </c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R522" s="205" t="s">
        <v>234</v>
      </c>
      <c r="AT522" s="205" t="s">
        <v>229</v>
      </c>
      <c r="AU522" s="205" t="s">
        <v>88</v>
      </c>
      <c r="AY522" s="18" t="s">
        <v>227</v>
      </c>
      <c r="BE522" s="206">
        <f t="shared" si="14"/>
        <v>0</v>
      </c>
      <c r="BF522" s="206">
        <f t="shared" si="15"/>
        <v>0</v>
      </c>
      <c r="BG522" s="206">
        <f t="shared" si="16"/>
        <v>0</v>
      </c>
      <c r="BH522" s="206">
        <f t="shared" si="17"/>
        <v>0</v>
      </c>
      <c r="BI522" s="206">
        <f t="shared" si="18"/>
        <v>0</v>
      </c>
      <c r="BJ522" s="18" t="s">
        <v>85</v>
      </c>
      <c r="BK522" s="206">
        <f t="shared" si="19"/>
        <v>0</v>
      </c>
      <c r="BL522" s="18" t="s">
        <v>234</v>
      </c>
      <c r="BM522" s="205" t="s">
        <v>2998</v>
      </c>
    </row>
    <row r="523" spans="1:65" s="2" customFormat="1" ht="24.2" customHeight="1">
      <c r="A523" s="35"/>
      <c r="B523" s="36"/>
      <c r="C523" s="194" t="s">
        <v>825</v>
      </c>
      <c r="D523" s="194" t="s">
        <v>229</v>
      </c>
      <c r="E523" s="195" t="s">
        <v>2999</v>
      </c>
      <c r="F523" s="196" t="s">
        <v>3000</v>
      </c>
      <c r="G523" s="197" t="s">
        <v>232</v>
      </c>
      <c r="H523" s="198">
        <v>25</v>
      </c>
      <c r="I523" s="199"/>
      <c r="J523" s="200">
        <f t="shared" si="10"/>
        <v>0</v>
      </c>
      <c r="K523" s="196" t="s">
        <v>249</v>
      </c>
      <c r="L523" s="40"/>
      <c r="M523" s="201" t="s">
        <v>1</v>
      </c>
      <c r="N523" s="202" t="s">
        <v>42</v>
      </c>
      <c r="O523" s="72"/>
      <c r="P523" s="203">
        <f t="shared" si="11"/>
        <v>0</v>
      </c>
      <c r="Q523" s="203">
        <v>0</v>
      </c>
      <c r="R523" s="203">
        <f t="shared" si="12"/>
        <v>0</v>
      </c>
      <c r="S523" s="203">
        <v>0</v>
      </c>
      <c r="T523" s="204">
        <f t="shared" si="13"/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5" t="s">
        <v>234</v>
      </c>
      <c r="AT523" s="205" t="s">
        <v>229</v>
      </c>
      <c r="AU523" s="205" t="s">
        <v>88</v>
      </c>
      <c r="AY523" s="18" t="s">
        <v>227</v>
      </c>
      <c r="BE523" s="206">
        <f t="shared" si="14"/>
        <v>0</v>
      </c>
      <c r="BF523" s="206">
        <f t="shared" si="15"/>
        <v>0</v>
      </c>
      <c r="BG523" s="206">
        <f t="shared" si="16"/>
        <v>0</v>
      </c>
      <c r="BH523" s="206">
        <f t="shared" si="17"/>
        <v>0</v>
      </c>
      <c r="BI523" s="206">
        <f t="shared" si="18"/>
        <v>0</v>
      </c>
      <c r="BJ523" s="18" t="s">
        <v>85</v>
      </c>
      <c r="BK523" s="206">
        <f t="shared" si="19"/>
        <v>0</v>
      </c>
      <c r="BL523" s="18" t="s">
        <v>234</v>
      </c>
      <c r="BM523" s="205" t="s">
        <v>3001</v>
      </c>
    </row>
    <row r="524" spans="1:65" s="2" customFormat="1" ht="24.2" customHeight="1">
      <c r="A524" s="35"/>
      <c r="B524" s="36"/>
      <c r="C524" s="194" t="s">
        <v>830</v>
      </c>
      <c r="D524" s="194" t="s">
        <v>229</v>
      </c>
      <c r="E524" s="195" t="s">
        <v>3002</v>
      </c>
      <c r="F524" s="196" t="s">
        <v>3003</v>
      </c>
      <c r="G524" s="197" t="s">
        <v>232</v>
      </c>
      <c r="H524" s="198">
        <v>3.5</v>
      </c>
      <c r="I524" s="199"/>
      <c r="J524" s="200">
        <f t="shared" si="10"/>
        <v>0</v>
      </c>
      <c r="K524" s="196" t="s">
        <v>249</v>
      </c>
      <c r="L524" s="40"/>
      <c r="M524" s="201" t="s">
        <v>1</v>
      </c>
      <c r="N524" s="202" t="s">
        <v>42</v>
      </c>
      <c r="O524" s="72"/>
      <c r="P524" s="203">
        <f t="shared" si="11"/>
        <v>0</v>
      </c>
      <c r="Q524" s="203">
        <v>0</v>
      </c>
      <c r="R524" s="203">
        <f t="shared" si="12"/>
        <v>0</v>
      </c>
      <c r="S524" s="203">
        <v>0</v>
      </c>
      <c r="T524" s="204">
        <f t="shared" si="13"/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05" t="s">
        <v>234</v>
      </c>
      <c r="AT524" s="205" t="s">
        <v>229</v>
      </c>
      <c r="AU524" s="205" t="s">
        <v>88</v>
      </c>
      <c r="AY524" s="18" t="s">
        <v>227</v>
      </c>
      <c r="BE524" s="206">
        <f t="shared" si="14"/>
        <v>0</v>
      </c>
      <c r="BF524" s="206">
        <f t="shared" si="15"/>
        <v>0</v>
      </c>
      <c r="BG524" s="206">
        <f t="shared" si="16"/>
        <v>0</v>
      </c>
      <c r="BH524" s="206">
        <f t="shared" si="17"/>
        <v>0</v>
      </c>
      <c r="BI524" s="206">
        <f t="shared" si="18"/>
        <v>0</v>
      </c>
      <c r="BJ524" s="18" t="s">
        <v>85</v>
      </c>
      <c r="BK524" s="206">
        <f t="shared" si="19"/>
        <v>0</v>
      </c>
      <c r="BL524" s="18" t="s">
        <v>234</v>
      </c>
      <c r="BM524" s="205" t="s">
        <v>3004</v>
      </c>
    </row>
    <row r="525" spans="1:65" s="12" customFormat="1" ht="22.9" customHeight="1">
      <c r="B525" s="178"/>
      <c r="C525" s="179"/>
      <c r="D525" s="180" t="s">
        <v>76</v>
      </c>
      <c r="E525" s="192" t="s">
        <v>1039</v>
      </c>
      <c r="F525" s="192" t="s">
        <v>1040</v>
      </c>
      <c r="G525" s="179"/>
      <c r="H525" s="179"/>
      <c r="I525" s="182"/>
      <c r="J525" s="193">
        <f>BK525</f>
        <v>0</v>
      </c>
      <c r="K525" s="179"/>
      <c r="L525" s="184"/>
      <c r="M525" s="185"/>
      <c r="N525" s="186"/>
      <c r="O525" s="186"/>
      <c r="P525" s="187">
        <f>P526</f>
        <v>0</v>
      </c>
      <c r="Q525" s="186"/>
      <c r="R525" s="187">
        <f>R526</f>
        <v>0</v>
      </c>
      <c r="S525" s="186"/>
      <c r="T525" s="188">
        <f>T526</f>
        <v>0</v>
      </c>
      <c r="AR525" s="189" t="s">
        <v>85</v>
      </c>
      <c r="AT525" s="190" t="s">
        <v>76</v>
      </c>
      <c r="AU525" s="190" t="s">
        <v>85</v>
      </c>
      <c r="AY525" s="189" t="s">
        <v>227</v>
      </c>
      <c r="BK525" s="191">
        <f>BK526</f>
        <v>0</v>
      </c>
    </row>
    <row r="526" spans="1:65" s="2" customFormat="1" ht="24.2" customHeight="1">
      <c r="A526" s="35"/>
      <c r="B526" s="36"/>
      <c r="C526" s="194" t="s">
        <v>835</v>
      </c>
      <c r="D526" s="194" t="s">
        <v>229</v>
      </c>
      <c r="E526" s="195" t="s">
        <v>3005</v>
      </c>
      <c r="F526" s="196" t="s">
        <v>3006</v>
      </c>
      <c r="G526" s="197" t="s">
        <v>274</v>
      </c>
      <c r="H526" s="198">
        <v>7.2610000000000001</v>
      </c>
      <c r="I526" s="199"/>
      <c r="J526" s="200">
        <f>ROUND(I526*H526,2)</f>
        <v>0</v>
      </c>
      <c r="K526" s="196" t="s">
        <v>233</v>
      </c>
      <c r="L526" s="40"/>
      <c r="M526" s="201" t="s">
        <v>1</v>
      </c>
      <c r="N526" s="202" t="s">
        <v>42</v>
      </c>
      <c r="O526" s="72"/>
      <c r="P526" s="203">
        <f>O526*H526</f>
        <v>0</v>
      </c>
      <c r="Q526" s="203">
        <v>0</v>
      </c>
      <c r="R526" s="203">
        <f>Q526*H526</f>
        <v>0</v>
      </c>
      <c r="S526" s="203">
        <v>0</v>
      </c>
      <c r="T526" s="204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05" t="s">
        <v>234</v>
      </c>
      <c r="AT526" s="205" t="s">
        <v>229</v>
      </c>
      <c r="AU526" s="205" t="s">
        <v>88</v>
      </c>
      <c r="AY526" s="18" t="s">
        <v>227</v>
      </c>
      <c r="BE526" s="206">
        <f>IF(N526="základní",J526,0)</f>
        <v>0</v>
      </c>
      <c r="BF526" s="206">
        <f>IF(N526="snížená",J526,0)</f>
        <v>0</v>
      </c>
      <c r="BG526" s="206">
        <f>IF(N526="zákl. přenesená",J526,0)</f>
        <v>0</v>
      </c>
      <c r="BH526" s="206">
        <f>IF(N526="sníž. přenesená",J526,0)</f>
        <v>0</v>
      </c>
      <c r="BI526" s="206">
        <f>IF(N526="nulová",J526,0)</f>
        <v>0</v>
      </c>
      <c r="BJ526" s="18" t="s">
        <v>85</v>
      </c>
      <c r="BK526" s="206">
        <f>ROUND(I526*H526,2)</f>
        <v>0</v>
      </c>
      <c r="BL526" s="18" t="s">
        <v>234</v>
      </c>
      <c r="BM526" s="205" t="s">
        <v>1042</v>
      </c>
    </row>
    <row r="527" spans="1:65" s="12" customFormat="1" ht="25.9" customHeight="1">
      <c r="B527" s="178"/>
      <c r="C527" s="179"/>
      <c r="D527" s="180" t="s">
        <v>76</v>
      </c>
      <c r="E527" s="181" t="s">
        <v>1417</v>
      </c>
      <c r="F527" s="181" t="s">
        <v>1418</v>
      </c>
      <c r="G527" s="179"/>
      <c r="H527" s="179"/>
      <c r="I527" s="182"/>
      <c r="J527" s="183">
        <f>BK527</f>
        <v>0</v>
      </c>
      <c r="K527" s="179"/>
      <c r="L527" s="184"/>
      <c r="M527" s="185"/>
      <c r="N527" s="186"/>
      <c r="O527" s="186"/>
      <c r="P527" s="187">
        <f>P528</f>
        <v>0</v>
      </c>
      <c r="Q527" s="186"/>
      <c r="R527" s="187">
        <f>R528</f>
        <v>2.5870000000000001E-2</v>
      </c>
      <c r="S527" s="186"/>
      <c r="T527" s="188">
        <f>T528</f>
        <v>0</v>
      </c>
      <c r="AR527" s="189" t="s">
        <v>88</v>
      </c>
      <c r="AT527" s="190" t="s">
        <v>76</v>
      </c>
      <c r="AU527" s="190" t="s">
        <v>77</v>
      </c>
      <c r="AY527" s="189" t="s">
        <v>227</v>
      </c>
      <c r="BK527" s="191">
        <f>BK528</f>
        <v>0</v>
      </c>
    </row>
    <row r="528" spans="1:65" s="12" customFormat="1" ht="22.9" customHeight="1">
      <c r="B528" s="178"/>
      <c r="C528" s="179"/>
      <c r="D528" s="180" t="s">
        <v>76</v>
      </c>
      <c r="E528" s="192" t="s">
        <v>3007</v>
      </c>
      <c r="F528" s="192" t="s">
        <v>3008</v>
      </c>
      <c r="G528" s="179"/>
      <c r="H528" s="179"/>
      <c r="I528" s="182"/>
      <c r="J528" s="193">
        <f>BK528</f>
        <v>0</v>
      </c>
      <c r="K528" s="179"/>
      <c r="L528" s="184"/>
      <c r="M528" s="185"/>
      <c r="N528" s="186"/>
      <c r="O528" s="186"/>
      <c r="P528" s="187">
        <f>SUM(P529:P535)</f>
        <v>0</v>
      </c>
      <c r="Q528" s="186"/>
      <c r="R528" s="187">
        <f>SUM(R529:R535)</f>
        <v>2.5870000000000001E-2</v>
      </c>
      <c r="S528" s="186"/>
      <c r="T528" s="188">
        <f>SUM(T529:T535)</f>
        <v>0</v>
      </c>
      <c r="AR528" s="189" t="s">
        <v>88</v>
      </c>
      <c r="AT528" s="190" t="s">
        <v>76</v>
      </c>
      <c r="AU528" s="190" t="s">
        <v>85</v>
      </c>
      <c r="AY528" s="189" t="s">
        <v>227</v>
      </c>
      <c r="BK528" s="191">
        <f>SUM(BK529:BK535)</f>
        <v>0</v>
      </c>
    </row>
    <row r="529" spans="1:65" s="2" customFormat="1" ht="14.45" customHeight="1">
      <c r="A529" s="35"/>
      <c r="B529" s="36"/>
      <c r="C529" s="194" t="s">
        <v>840</v>
      </c>
      <c r="D529" s="194" t="s">
        <v>229</v>
      </c>
      <c r="E529" s="195" t="s">
        <v>3009</v>
      </c>
      <c r="F529" s="196" t="s">
        <v>3010</v>
      </c>
      <c r="G529" s="197" t="s">
        <v>342</v>
      </c>
      <c r="H529" s="198">
        <v>12</v>
      </c>
      <c r="I529" s="199"/>
      <c r="J529" s="200">
        <f t="shared" ref="J529:J535" si="20">ROUND(I529*H529,2)</f>
        <v>0</v>
      </c>
      <c r="K529" s="196" t="s">
        <v>249</v>
      </c>
      <c r="L529" s="40"/>
      <c r="M529" s="201" t="s">
        <v>1</v>
      </c>
      <c r="N529" s="202" t="s">
        <v>42</v>
      </c>
      <c r="O529" s="72"/>
      <c r="P529" s="203">
        <f t="shared" ref="P529:P535" si="21">O529*H529</f>
        <v>0</v>
      </c>
      <c r="Q529" s="203">
        <v>1.07E-3</v>
      </c>
      <c r="R529" s="203">
        <f t="shared" ref="R529:R535" si="22">Q529*H529</f>
        <v>1.2840000000000001E-2</v>
      </c>
      <c r="S529" s="203">
        <v>0</v>
      </c>
      <c r="T529" s="204">
        <f t="shared" ref="T529:T535" si="23">S529*H529</f>
        <v>0</v>
      </c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R529" s="205" t="s">
        <v>321</v>
      </c>
      <c r="AT529" s="205" t="s">
        <v>229</v>
      </c>
      <c r="AU529" s="205" t="s">
        <v>88</v>
      </c>
      <c r="AY529" s="18" t="s">
        <v>227</v>
      </c>
      <c r="BE529" s="206">
        <f t="shared" ref="BE529:BE535" si="24">IF(N529="základní",J529,0)</f>
        <v>0</v>
      </c>
      <c r="BF529" s="206">
        <f t="shared" ref="BF529:BF535" si="25">IF(N529="snížená",J529,0)</f>
        <v>0</v>
      </c>
      <c r="BG529" s="206">
        <f t="shared" ref="BG529:BG535" si="26">IF(N529="zákl. přenesená",J529,0)</f>
        <v>0</v>
      </c>
      <c r="BH529" s="206">
        <f t="shared" ref="BH529:BH535" si="27">IF(N529="sníž. přenesená",J529,0)</f>
        <v>0</v>
      </c>
      <c r="BI529" s="206">
        <f t="shared" ref="BI529:BI535" si="28">IF(N529="nulová",J529,0)</f>
        <v>0</v>
      </c>
      <c r="BJ529" s="18" t="s">
        <v>85</v>
      </c>
      <c r="BK529" s="206">
        <f t="shared" ref="BK529:BK535" si="29">ROUND(I529*H529,2)</f>
        <v>0</v>
      </c>
      <c r="BL529" s="18" t="s">
        <v>321</v>
      </c>
      <c r="BM529" s="205" t="s">
        <v>3011</v>
      </c>
    </row>
    <row r="530" spans="1:65" s="2" customFormat="1" ht="14.45" customHeight="1">
      <c r="A530" s="35"/>
      <c r="B530" s="36"/>
      <c r="C530" s="194" t="s">
        <v>844</v>
      </c>
      <c r="D530" s="194" t="s">
        <v>229</v>
      </c>
      <c r="E530" s="195" t="s">
        <v>3012</v>
      </c>
      <c r="F530" s="196" t="s">
        <v>3013</v>
      </c>
      <c r="G530" s="197" t="s">
        <v>342</v>
      </c>
      <c r="H530" s="198">
        <v>2</v>
      </c>
      <c r="I530" s="199"/>
      <c r="J530" s="200">
        <f t="shared" si="20"/>
        <v>0</v>
      </c>
      <c r="K530" s="196" t="s">
        <v>249</v>
      </c>
      <c r="L530" s="40"/>
      <c r="M530" s="201" t="s">
        <v>1</v>
      </c>
      <c r="N530" s="202" t="s">
        <v>42</v>
      </c>
      <c r="O530" s="72"/>
      <c r="P530" s="203">
        <f t="shared" si="21"/>
        <v>0</v>
      </c>
      <c r="Q530" s="203">
        <v>1.07E-3</v>
      </c>
      <c r="R530" s="203">
        <f t="shared" si="22"/>
        <v>2.14E-3</v>
      </c>
      <c r="S530" s="203">
        <v>0</v>
      </c>
      <c r="T530" s="204">
        <f t="shared" si="23"/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5" t="s">
        <v>321</v>
      </c>
      <c r="AT530" s="205" t="s">
        <v>229</v>
      </c>
      <c r="AU530" s="205" t="s">
        <v>88</v>
      </c>
      <c r="AY530" s="18" t="s">
        <v>227</v>
      </c>
      <c r="BE530" s="206">
        <f t="shared" si="24"/>
        <v>0</v>
      </c>
      <c r="BF530" s="206">
        <f t="shared" si="25"/>
        <v>0</v>
      </c>
      <c r="BG530" s="206">
        <f t="shared" si="26"/>
        <v>0</v>
      </c>
      <c r="BH530" s="206">
        <f t="shared" si="27"/>
        <v>0</v>
      </c>
      <c r="BI530" s="206">
        <f t="shared" si="28"/>
        <v>0</v>
      </c>
      <c r="BJ530" s="18" t="s">
        <v>85</v>
      </c>
      <c r="BK530" s="206">
        <f t="shared" si="29"/>
        <v>0</v>
      </c>
      <c r="BL530" s="18" t="s">
        <v>321</v>
      </c>
      <c r="BM530" s="205" t="s">
        <v>3014</v>
      </c>
    </row>
    <row r="531" spans="1:65" s="2" customFormat="1" ht="14.45" customHeight="1">
      <c r="A531" s="35"/>
      <c r="B531" s="36"/>
      <c r="C531" s="194" t="s">
        <v>848</v>
      </c>
      <c r="D531" s="194" t="s">
        <v>229</v>
      </c>
      <c r="E531" s="195" t="s">
        <v>3015</v>
      </c>
      <c r="F531" s="196" t="s">
        <v>3016</v>
      </c>
      <c r="G531" s="197" t="s">
        <v>342</v>
      </c>
      <c r="H531" s="198">
        <v>1</v>
      </c>
      <c r="I531" s="199"/>
      <c r="J531" s="200">
        <f t="shared" si="20"/>
        <v>0</v>
      </c>
      <c r="K531" s="196" t="s">
        <v>249</v>
      </c>
      <c r="L531" s="40"/>
      <c r="M531" s="201" t="s">
        <v>1</v>
      </c>
      <c r="N531" s="202" t="s">
        <v>42</v>
      </c>
      <c r="O531" s="72"/>
      <c r="P531" s="203">
        <f t="shared" si="21"/>
        <v>0</v>
      </c>
      <c r="Q531" s="203">
        <v>1.07E-3</v>
      </c>
      <c r="R531" s="203">
        <f t="shared" si="22"/>
        <v>1.07E-3</v>
      </c>
      <c r="S531" s="203">
        <v>0</v>
      </c>
      <c r="T531" s="204">
        <f t="shared" si="23"/>
        <v>0</v>
      </c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R531" s="205" t="s">
        <v>321</v>
      </c>
      <c r="AT531" s="205" t="s">
        <v>229</v>
      </c>
      <c r="AU531" s="205" t="s">
        <v>88</v>
      </c>
      <c r="AY531" s="18" t="s">
        <v>227</v>
      </c>
      <c r="BE531" s="206">
        <f t="shared" si="24"/>
        <v>0</v>
      </c>
      <c r="BF531" s="206">
        <f t="shared" si="25"/>
        <v>0</v>
      </c>
      <c r="BG531" s="206">
        <f t="shared" si="26"/>
        <v>0</v>
      </c>
      <c r="BH531" s="206">
        <f t="shared" si="27"/>
        <v>0</v>
      </c>
      <c r="BI531" s="206">
        <f t="shared" si="28"/>
        <v>0</v>
      </c>
      <c r="BJ531" s="18" t="s">
        <v>85</v>
      </c>
      <c r="BK531" s="206">
        <f t="shared" si="29"/>
        <v>0</v>
      </c>
      <c r="BL531" s="18" t="s">
        <v>321</v>
      </c>
      <c r="BM531" s="205" t="s">
        <v>3017</v>
      </c>
    </row>
    <row r="532" spans="1:65" s="2" customFormat="1" ht="14.45" customHeight="1">
      <c r="A532" s="35"/>
      <c r="B532" s="36"/>
      <c r="C532" s="194" t="s">
        <v>852</v>
      </c>
      <c r="D532" s="194" t="s">
        <v>229</v>
      </c>
      <c r="E532" s="195" t="s">
        <v>3018</v>
      </c>
      <c r="F532" s="196" t="s">
        <v>3019</v>
      </c>
      <c r="G532" s="197" t="s">
        <v>342</v>
      </c>
      <c r="H532" s="198">
        <v>12</v>
      </c>
      <c r="I532" s="199"/>
      <c r="J532" s="200">
        <f t="shared" si="20"/>
        <v>0</v>
      </c>
      <c r="K532" s="196" t="s">
        <v>249</v>
      </c>
      <c r="L532" s="40"/>
      <c r="M532" s="201" t="s">
        <v>1</v>
      </c>
      <c r="N532" s="202" t="s">
        <v>42</v>
      </c>
      <c r="O532" s="72"/>
      <c r="P532" s="203">
        <f t="shared" si="21"/>
        <v>0</v>
      </c>
      <c r="Q532" s="203">
        <v>5.0000000000000001E-4</v>
      </c>
      <c r="R532" s="203">
        <f t="shared" si="22"/>
        <v>6.0000000000000001E-3</v>
      </c>
      <c r="S532" s="203">
        <v>0</v>
      </c>
      <c r="T532" s="204">
        <f t="shared" si="23"/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5" t="s">
        <v>321</v>
      </c>
      <c r="AT532" s="205" t="s">
        <v>229</v>
      </c>
      <c r="AU532" s="205" t="s">
        <v>88</v>
      </c>
      <c r="AY532" s="18" t="s">
        <v>227</v>
      </c>
      <c r="BE532" s="206">
        <f t="shared" si="24"/>
        <v>0</v>
      </c>
      <c r="BF532" s="206">
        <f t="shared" si="25"/>
        <v>0</v>
      </c>
      <c r="BG532" s="206">
        <f t="shared" si="26"/>
        <v>0</v>
      </c>
      <c r="BH532" s="206">
        <f t="shared" si="27"/>
        <v>0</v>
      </c>
      <c r="BI532" s="206">
        <f t="shared" si="28"/>
        <v>0</v>
      </c>
      <c r="BJ532" s="18" t="s">
        <v>85</v>
      </c>
      <c r="BK532" s="206">
        <f t="shared" si="29"/>
        <v>0</v>
      </c>
      <c r="BL532" s="18" t="s">
        <v>321</v>
      </c>
      <c r="BM532" s="205" t="s">
        <v>3020</v>
      </c>
    </row>
    <row r="533" spans="1:65" s="2" customFormat="1" ht="14.45" customHeight="1">
      <c r="A533" s="35"/>
      <c r="B533" s="36"/>
      <c r="C533" s="194" t="s">
        <v>856</v>
      </c>
      <c r="D533" s="194" t="s">
        <v>229</v>
      </c>
      <c r="E533" s="195" t="s">
        <v>3021</v>
      </c>
      <c r="F533" s="196" t="s">
        <v>3022</v>
      </c>
      <c r="G533" s="197" t="s">
        <v>342</v>
      </c>
      <c r="H533" s="198">
        <v>2</v>
      </c>
      <c r="I533" s="199"/>
      <c r="J533" s="200">
        <f t="shared" si="20"/>
        <v>0</v>
      </c>
      <c r="K533" s="196" t="s">
        <v>249</v>
      </c>
      <c r="L533" s="40"/>
      <c r="M533" s="201" t="s">
        <v>1</v>
      </c>
      <c r="N533" s="202" t="s">
        <v>42</v>
      </c>
      <c r="O533" s="72"/>
      <c r="P533" s="203">
        <f t="shared" si="21"/>
        <v>0</v>
      </c>
      <c r="Q533" s="203">
        <v>1.07E-3</v>
      </c>
      <c r="R533" s="203">
        <f t="shared" si="22"/>
        <v>2.14E-3</v>
      </c>
      <c r="S533" s="203">
        <v>0</v>
      </c>
      <c r="T533" s="204">
        <f t="shared" si="23"/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05" t="s">
        <v>321</v>
      </c>
      <c r="AT533" s="205" t="s">
        <v>229</v>
      </c>
      <c r="AU533" s="205" t="s">
        <v>88</v>
      </c>
      <c r="AY533" s="18" t="s">
        <v>227</v>
      </c>
      <c r="BE533" s="206">
        <f t="shared" si="24"/>
        <v>0</v>
      </c>
      <c r="BF533" s="206">
        <f t="shared" si="25"/>
        <v>0</v>
      </c>
      <c r="BG533" s="206">
        <f t="shared" si="26"/>
        <v>0</v>
      </c>
      <c r="BH533" s="206">
        <f t="shared" si="27"/>
        <v>0</v>
      </c>
      <c r="BI533" s="206">
        <f t="shared" si="28"/>
        <v>0</v>
      </c>
      <c r="BJ533" s="18" t="s">
        <v>85</v>
      </c>
      <c r="BK533" s="206">
        <f t="shared" si="29"/>
        <v>0</v>
      </c>
      <c r="BL533" s="18" t="s">
        <v>321</v>
      </c>
      <c r="BM533" s="205" t="s">
        <v>3023</v>
      </c>
    </row>
    <row r="534" spans="1:65" s="2" customFormat="1" ht="14.45" customHeight="1">
      <c r="A534" s="35"/>
      <c r="B534" s="36"/>
      <c r="C534" s="194" t="s">
        <v>860</v>
      </c>
      <c r="D534" s="194" t="s">
        <v>229</v>
      </c>
      <c r="E534" s="195" t="s">
        <v>3024</v>
      </c>
      <c r="F534" s="196" t="s">
        <v>3025</v>
      </c>
      <c r="G534" s="197" t="s">
        <v>342</v>
      </c>
      <c r="H534" s="198">
        <v>1</v>
      </c>
      <c r="I534" s="199"/>
      <c r="J534" s="200">
        <f t="shared" si="20"/>
        <v>0</v>
      </c>
      <c r="K534" s="196" t="s">
        <v>249</v>
      </c>
      <c r="L534" s="40"/>
      <c r="M534" s="201" t="s">
        <v>1</v>
      </c>
      <c r="N534" s="202" t="s">
        <v>42</v>
      </c>
      <c r="O534" s="72"/>
      <c r="P534" s="203">
        <f t="shared" si="21"/>
        <v>0</v>
      </c>
      <c r="Q534" s="203">
        <v>1.6800000000000001E-3</v>
      </c>
      <c r="R534" s="203">
        <f t="shared" si="22"/>
        <v>1.6800000000000001E-3</v>
      </c>
      <c r="S534" s="203">
        <v>0</v>
      </c>
      <c r="T534" s="204">
        <f t="shared" si="23"/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05" t="s">
        <v>321</v>
      </c>
      <c r="AT534" s="205" t="s">
        <v>229</v>
      </c>
      <c r="AU534" s="205" t="s">
        <v>88</v>
      </c>
      <c r="AY534" s="18" t="s">
        <v>227</v>
      </c>
      <c r="BE534" s="206">
        <f t="shared" si="24"/>
        <v>0</v>
      </c>
      <c r="BF534" s="206">
        <f t="shared" si="25"/>
        <v>0</v>
      </c>
      <c r="BG534" s="206">
        <f t="shared" si="26"/>
        <v>0</v>
      </c>
      <c r="BH534" s="206">
        <f t="shared" si="27"/>
        <v>0</v>
      </c>
      <c r="BI534" s="206">
        <f t="shared" si="28"/>
        <v>0</v>
      </c>
      <c r="BJ534" s="18" t="s">
        <v>85</v>
      </c>
      <c r="BK534" s="206">
        <f t="shared" si="29"/>
        <v>0</v>
      </c>
      <c r="BL534" s="18" t="s">
        <v>321</v>
      </c>
      <c r="BM534" s="205" t="s">
        <v>3026</v>
      </c>
    </row>
    <row r="535" spans="1:65" s="2" customFormat="1" ht="24.2" customHeight="1">
      <c r="A535" s="35"/>
      <c r="B535" s="36"/>
      <c r="C535" s="194" t="s">
        <v>864</v>
      </c>
      <c r="D535" s="194" t="s">
        <v>229</v>
      </c>
      <c r="E535" s="195" t="s">
        <v>3027</v>
      </c>
      <c r="F535" s="196" t="s">
        <v>3028</v>
      </c>
      <c r="G535" s="197" t="s">
        <v>274</v>
      </c>
      <c r="H535" s="198">
        <v>2.5999999999999999E-2</v>
      </c>
      <c r="I535" s="199"/>
      <c r="J535" s="200">
        <f t="shared" si="20"/>
        <v>0</v>
      </c>
      <c r="K535" s="196" t="s">
        <v>233</v>
      </c>
      <c r="L535" s="40"/>
      <c r="M535" s="201" t="s">
        <v>1</v>
      </c>
      <c r="N535" s="202" t="s">
        <v>42</v>
      </c>
      <c r="O535" s="72"/>
      <c r="P535" s="203">
        <f t="shared" si="21"/>
        <v>0</v>
      </c>
      <c r="Q535" s="203">
        <v>0</v>
      </c>
      <c r="R535" s="203">
        <f t="shared" si="22"/>
        <v>0</v>
      </c>
      <c r="S535" s="203">
        <v>0</v>
      </c>
      <c r="T535" s="204">
        <f t="shared" si="23"/>
        <v>0</v>
      </c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R535" s="205" t="s">
        <v>321</v>
      </c>
      <c r="AT535" s="205" t="s">
        <v>229</v>
      </c>
      <c r="AU535" s="205" t="s">
        <v>88</v>
      </c>
      <c r="AY535" s="18" t="s">
        <v>227</v>
      </c>
      <c r="BE535" s="206">
        <f t="shared" si="24"/>
        <v>0</v>
      </c>
      <c r="BF535" s="206">
        <f t="shared" si="25"/>
        <v>0</v>
      </c>
      <c r="BG535" s="206">
        <f t="shared" si="26"/>
        <v>0</v>
      </c>
      <c r="BH535" s="206">
        <f t="shared" si="27"/>
        <v>0</v>
      </c>
      <c r="BI535" s="206">
        <f t="shared" si="28"/>
        <v>0</v>
      </c>
      <c r="BJ535" s="18" t="s">
        <v>85</v>
      </c>
      <c r="BK535" s="206">
        <f t="shared" si="29"/>
        <v>0</v>
      </c>
      <c r="BL535" s="18" t="s">
        <v>321</v>
      </c>
      <c r="BM535" s="205" t="s">
        <v>3029</v>
      </c>
    </row>
    <row r="536" spans="1:65" s="12" customFormat="1" ht="25.9" customHeight="1">
      <c r="B536" s="178"/>
      <c r="C536" s="179"/>
      <c r="D536" s="180" t="s">
        <v>76</v>
      </c>
      <c r="E536" s="181" t="s">
        <v>556</v>
      </c>
      <c r="F536" s="181" t="s">
        <v>1043</v>
      </c>
      <c r="G536" s="179"/>
      <c r="H536" s="179"/>
      <c r="I536" s="182"/>
      <c r="J536" s="183">
        <f>BK536</f>
        <v>0</v>
      </c>
      <c r="K536" s="179"/>
      <c r="L536" s="184"/>
      <c r="M536" s="185"/>
      <c r="N536" s="186"/>
      <c r="O536" s="186"/>
      <c r="P536" s="187">
        <f>P537</f>
        <v>0</v>
      </c>
      <c r="Q536" s="186"/>
      <c r="R536" s="187">
        <f>R537</f>
        <v>26.779047000000002</v>
      </c>
      <c r="S536" s="186"/>
      <c r="T536" s="188">
        <f>T537</f>
        <v>0</v>
      </c>
      <c r="AR536" s="189" t="s">
        <v>245</v>
      </c>
      <c r="AT536" s="190" t="s">
        <v>76</v>
      </c>
      <c r="AU536" s="190" t="s">
        <v>77</v>
      </c>
      <c r="AY536" s="189" t="s">
        <v>227</v>
      </c>
      <c r="BK536" s="191">
        <f>BK537</f>
        <v>0</v>
      </c>
    </row>
    <row r="537" spans="1:65" s="12" customFormat="1" ht="22.9" customHeight="1">
      <c r="B537" s="178"/>
      <c r="C537" s="179"/>
      <c r="D537" s="180" t="s">
        <v>76</v>
      </c>
      <c r="E537" s="192" t="s">
        <v>1044</v>
      </c>
      <c r="F537" s="192" t="s">
        <v>1045</v>
      </c>
      <c r="G537" s="179"/>
      <c r="H537" s="179"/>
      <c r="I537" s="182"/>
      <c r="J537" s="193">
        <f>BK537</f>
        <v>0</v>
      </c>
      <c r="K537" s="179"/>
      <c r="L537" s="184"/>
      <c r="M537" s="185"/>
      <c r="N537" s="186"/>
      <c r="O537" s="186"/>
      <c r="P537" s="187">
        <f>SUM(P538:P545)</f>
        <v>0</v>
      </c>
      <c r="Q537" s="186"/>
      <c r="R537" s="187">
        <f>SUM(R538:R545)</f>
        <v>26.779047000000002</v>
      </c>
      <c r="S537" s="186"/>
      <c r="T537" s="188">
        <f>SUM(T538:T545)</f>
        <v>0</v>
      </c>
      <c r="AR537" s="189" t="s">
        <v>245</v>
      </c>
      <c r="AT537" s="190" t="s">
        <v>76</v>
      </c>
      <c r="AU537" s="190" t="s">
        <v>85</v>
      </c>
      <c r="AY537" s="189" t="s">
        <v>227</v>
      </c>
      <c r="BK537" s="191">
        <f>SUM(BK538:BK545)</f>
        <v>0</v>
      </c>
    </row>
    <row r="538" spans="1:65" s="2" customFormat="1" ht="14.45" customHeight="1">
      <c r="A538" s="35"/>
      <c r="B538" s="36"/>
      <c r="C538" s="194" t="s">
        <v>869</v>
      </c>
      <c r="D538" s="194" t="s">
        <v>229</v>
      </c>
      <c r="E538" s="195" t="s">
        <v>1047</v>
      </c>
      <c r="F538" s="196" t="s">
        <v>1048</v>
      </c>
      <c r="G538" s="197" t="s">
        <v>232</v>
      </c>
      <c r="H538" s="198">
        <v>78.3</v>
      </c>
      <c r="I538" s="199"/>
      <c r="J538" s="200">
        <f>ROUND(I538*H538,2)</f>
        <v>0</v>
      </c>
      <c r="K538" s="196" t="s">
        <v>233</v>
      </c>
      <c r="L538" s="40"/>
      <c r="M538" s="201" t="s">
        <v>1</v>
      </c>
      <c r="N538" s="202" t="s">
        <v>42</v>
      </c>
      <c r="O538" s="72"/>
      <c r="P538" s="203">
        <f>O538*H538</f>
        <v>0</v>
      </c>
      <c r="Q538" s="203">
        <v>9.0000000000000006E-5</v>
      </c>
      <c r="R538" s="203">
        <f>Q538*H538</f>
        <v>7.0470000000000003E-3</v>
      </c>
      <c r="S538" s="203">
        <v>0</v>
      </c>
      <c r="T538" s="204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5" t="s">
        <v>628</v>
      </c>
      <c r="AT538" s="205" t="s">
        <v>229</v>
      </c>
      <c r="AU538" s="205" t="s">
        <v>88</v>
      </c>
      <c r="AY538" s="18" t="s">
        <v>227</v>
      </c>
      <c r="BE538" s="206">
        <f>IF(N538="základní",J538,0)</f>
        <v>0</v>
      </c>
      <c r="BF538" s="206">
        <f>IF(N538="snížená",J538,0)</f>
        <v>0</v>
      </c>
      <c r="BG538" s="206">
        <f>IF(N538="zákl. přenesená",J538,0)</f>
        <v>0</v>
      </c>
      <c r="BH538" s="206">
        <f>IF(N538="sníž. přenesená",J538,0)</f>
        <v>0</v>
      </c>
      <c r="BI538" s="206">
        <f>IF(N538="nulová",J538,0)</f>
        <v>0</v>
      </c>
      <c r="BJ538" s="18" t="s">
        <v>85</v>
      </c>
      <c r="BK538" s="206">
        <f>ROUND(I538*H538,2)</f>
        <v>0</v>
      </c>
      <c r="BL538" s="18" t="s">
        <v>628</v>
      </c>
      <c r="BM538" s="205" t="s">
        <v>3030</v>
      </c>
    </row>
    <row r="539" spans="1:65" s="14" customFormat="1" ht="11.25">
      <c r="B539" s="219"/>
      <c r="C539" s="220"/>
      <c r="D539" s="209" t="s">
        <v>236</v>
      </c>
      <c r="E539" s="221" t="s">
        <v>1</v>
      </c>
      <c r="F539" s="222" t="s">
        <v>1050</v>
      </c>
      <c r="G539" s="220"/>
      <c r="H539" s="221" t="s">
        <v>1</v>
      </c>
      <c r="I539" s="223"/>
      <c r="J539" s="220"/>
      <c r="K539" s="220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236</v>
      </c>
      <c r="AU539" s="228" t="s">
        <v>88</v>
      </c>
      <c r="AV539" s="14" t="s">
        <v>85</v>
      </c>
      <c r="AW539" s="14" t="s">
        <v>32</v>
      </c>
      <c r="AX539" s="14" t="s">
        <v>77</v>
      </c>
      <c r="AY539" s="228" t="s">
        <v>227</v>
      </c>
    </row>
    <row r="540" spans="1:65" s="13" customFormat="1" ht="11.25">
      <c r="B540" s="207"/>
      <c r="C540" s="208"/>
      <c r="D540" s="209" t="s">
        <v>236</v>
      </c>
      <c r="E540" s="210" t="s">
        <v>1</v>
      </c>
      <c r="F540" s="211" t="s">
        <v>1051</v>
      </c>
      <c r="G540" s="208"/>
      <c r="H540" s="212">
        <v>62.1</v>
      </c>
      <c r="I540" s="213"/>
      <c r="J540" s="208"/>
      <c r="K540" s="208"/>
      <c r="L540" s="214"/>
      <c r="M540" s="215"/>
      <c r="N540" s="216"/>
      <c r="O540" s="216"/>
      <c r="P540" s="216"/>
      <c r="Q540" s="216"/>
      <c r="R540" s="216"/>
      <c r="S540" s="216"/>
      <c r="T540" s="217"/>
      <c r="AT540" s="218" t="s">
        <v>236</v>
      </c>
      <c r="AU540" s="218" t="s">
        <v>88</v>
      </c>
      <c r="AV540" s="13" t="s">
        <v>88</v>
      </c>
      <c r="AW540" s="13" t="s">
        <v>32</v>
      </c>
      <c r="AX540" s="13" t="s">
        <v>77</v>
      </c>
      <c r="AY540" s="218" t="s">
        <v>227</v>
      </c>
    </row>
    <row r="541" spans="1:65" s="13" customFormat="1" ht="11.25">
      <c r="B541" s="207"/>
      <c r="C541" s="208"/>
      <c r="D541" s="209" t="s">
        <v>236</v>
      </c>
      <c r="E541" s="210" t="s">
        <v>1</v>
      </c>
      <c r="F541" s="211" t="s">
        <v>1052</v>
      </c>
      <c r="G541" s="208"/>
      <c r="H541" s="212">
        <v>16.2</v>
      </c>
      <c r="I541" s="213"/>
      <c r="J541" s="208"/>
      <c r="K541" s="208"/>
      <c r="L541" s="214"/>
      <c r="M541" s="215"/>
      <c r="N541" s="216"/>
      <c r="O541" s="216"/>
      <c r="P541" s="216"/>
      <c r="Q541" s="216"/>
      <c r="R541" s="216"/>
      <c r="S541" s="216"/>
      <c r="T541" s="217"/>
      <c r="AT541" s="218" t="s">
        <v>236</v>
      </c>
      <c r="AU541" s="218" t="s">
        <v>88</v>
      </c>
      <c r="AV541" s="13" t="s">
        <v>88</v>
      </c>
      <c r="AW541" s="13" t="s">
        <v>32</v>
      </c>
      <c r="AX541" s="13" t="s">
        <v>77</v>
      </c>
      <c r="AY541" s="218" t="s">
        <v>227</v>
      </c>
    </row>
    <row r="542" spans="1:65" s="15" customFormat="1" ht="11.25">
      <c r="B542" s="229"/>
      <c r="C542" s="230"/>
      <c r="D542" s="209" t="s">
        <v>236</v>
      </c>
      <c r="E542" s="231" t="s">
        <v>1</v>
      </c>
      <c r="F542" s="232" t="s">
        <v>244</v>
      </c>
      <c r="G542" s="230"/>
      <c r="H542" s="233">
        <v>78.3</v>
      </c>
      <c r="I542" s="234"/>
      <c r="J542" s="230"/>
      <c r="K542" s="230"/>
      <c r="L542" s="235"/>
      <c r="M542" s="236"/>
      <c r="N542" s="237"/>
      <c r="O542" s="237"/>
      <c r="P542" s="237"/>
      <c r="Q542" s="237"/>
      <c r="R542" s="237"/>
      <c r="S542" s="237"/>
      <c r="T542" s="238"/>
      <c r="AT542" s="239" t="s">
        <v>236</v>
      </c>
      <c r="AU542" s="239" t="s">
        <v>88</v>
      </c>
      <c r="AV542" s="15" t="s">
        <v>234</v>
      </c>
      <c r="AW542" s="15" t="s">
        <v>32</v>
      </c>
      <c r="AX542" s="15" t="s">
        <v>85</v>
      </c>
      <c r="AY542" s="239" t="s">
        <v>227</v>
      </c>
    </row>
    <row r="543" spans="1:65" s="2" customFormat="1" ht="37.9" customHeight="1">
      <c r="A543" s="35"/>
      <c r="B543" s="36"/>
      <c r="C543" s="194" t="s">
        <v>873</v>
      </c>
      <c r="D543" s="194" t="s">
        <v>229</v>
      </c>
      <c r="E543" s="195" t="s">
        <v>1054</v>
      </c>
      <c r="F543" s="196" t="s">
        <v>1055</v>
      </c>
      <c r="G543" s="197" t="s">
        <v>232</v>
      </c>
      <c r="H543" s="198">
        <v>138</v>
      </c>
      <c r="I543" s="199"/>
      <c r="J543" s="200">
        <f>ROUND(I543*H543,2)</f>
        <v>0</v>
      </c>
      <c r="K543" s="196" t="s">
        <v>249</v>
      </c>
      <c r="L543" s="40"/>
      <c r="M543" s="201" t="s">
        <v>1</v>
      </c>
      <c r="N543" s="202" t="s">
        <v>42</v>
      </c>
      <c r="O543" s="72"/>
      <c r="P543" s="203">
        <f>O543*H543</f>
        <v>0</v>
      </c>
      <c r="Q543" s="203">
        <v>0.19400000000000001</v>
      </c>
      <c r="R543" s="203">
        <f>Q543*H543</f>
        <v>26.772000000000002</v>
      </c>
      <c r="S543" s="203">
        <v>0</v>
      </c>
      <c r="T543" s="204">
        <f>S543*H543</f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205" t="s">
        <v>628</v>
      </c>
      <c r="AT543" s="205" t="s">
        <v>229</v>
      </c>
      <c r="AU543" s="205" t="s">
        <v>88</v>
      </c>
      <c r="AY543" s="18" t="s">
        <v>227</v>
      </c>
      <c r="BE543" s="206">
        <f>IF(N543="základní",J543,0)</f>
        <v>0</v>
      </c>
      <c r="BF543" s="206">
        <f>IF(N543="snížená",J543,0)</f>
        <v>0</v>
      </c>
      <c r="BG543" s="206">
        <f>IF(N543="zákl. přenesená",J543,0)</f>
        <v>0</v>
      </c>
      <c r="BH543" s="206">
        <f>IF(N543="sníž. přenesená",J543,0)</f>
        <v>0</v>
      </c>
      <c r="BI543" s="206">
        <f>IF(N543="nulová",J543,0)</f>
        <v>0</v>
      </c>
      <c r="BJ543" s="18" t="s">
        <v>85</v>
      </c>
      <c r="BK543" s="206">
        <f>ROUND(I543*H543,2)</f>
        <v>0</v>
      </c>
      <c r="BL543" s="18" t="s">
        <v>628</v>
      </c>
      <c r="BM543" s="205" t="s">
        <v>3031</v>
      </c>
    </row>
    <row r="544" spans="1:65" s="14" customFormat="1" ht="11.25">
      <c r="B544" s="219"/>
      <c r="C544" s="220"/>
      <c r="D544" s="209" t="s">
        <v>236</v>
      </c>
      <c r="E544" s="221" t="s">
        <v>1</v>
      </c>
      <c r="F544" s="222" t="s">
        <v>1050</v>
      </c>
      <c r="G544" s="220"/>
      <c r="H544" s="221" t="s">
        <v>1</v>
      </c>
      <c r="I544" s="223"/>
      <c r="J544" s="220"/>
      <c r="K544" s="220"/>
      <c r="L544" s="224"/>
      <c r="M544" s="225"/>
      <c r="N544" s="226"/>
      <c r="O544" s="226"/>
      <c r="P544" s="226"/>
      <c r="Q544" s="226"/>
      <c r="R544" s="226"/>
      <c r="S544" s="226"/>
      <c r="T544" s="227"/>
      <c r="AT544" s="228" t="s">
        <v>236</v>
      </c>
      <c r="AU544" s="228" t="s">
        <v>88</v>
      </c>
      <c r="AV544" s="14" t="s">
        <v>85</v>
      </c>
      <c r="AW544" s="14" t="s">
        <v>32</v>
      </c>
      <c r="AX544" s="14" t="s">
        <v>77</v>
      </c>
      <c r="AY544" s="228" t="s">
        <v>227</v>
      </c>
    </row>
    <row r="545" spans="1:51" s="13" customFormat="1" ht="11.25">
      <c r="B545" s="207"/>
      <c r="C545" s="208"/>
      <c r="D545" s="209" t="s">
        <v>236</v>
      </c>
      <c r="E545" s="210" t="s">
        <v>1</v>
      </c>
      <c r="F545" s="211" t="s">
        <v>3032</v>
      </c>
      <c r="G545" s="208"/>
      <c r="H545" s="212">
        <v>138</v>
      </c>
      <c r="I545" s="213"/>
      <c r="J545" s="208"/>
      <c r="K545" s="208"/>
      <c r="L545" s="214"/>
      <c r="M545" s="261"/>
      <c r="N545" s="262"/>
      <c r="O545" s="262"/>
      <c r="P545" s="262"/>
      <c r="Q545" s="262"/>
      <c r="R545" s="262"/>
      <c r="S545" s="262"/>
      <c r="T545" s="263"/>
      <c r="AT545" s="218" t="s">
        <v>236</v>
      </c>
      <c r="AU545" s="218" t="s">
        <v>88</v>
      </c>
      <c r="AV545" s="13" t="s">
        <v>88</v>
      </c>
      <c r="AW545" s="13" t="s">
        <v>32</v>
      </c>
      <c r="AX545" s="13" t="s">
        <v>85</v>
      </c>
      <c r="AY545" s="218" t="s">
        <v>227</v>
      </c>
    </row>
    <row r="546" spans="1:51" s="2" customFormat="1" ht="6.95" customHeight="1">
      <c r="A546" s="35"/>
      <c r="B546" s="55"/>
      <c r="C546" s="56"/>
      <c r="D546" s="56"/>
      <c r="E546" s="56"/>
      <c r="F546" s="56"/>
      <c r="G546" s="56"/>
      <c r="H546" s="56"/>
      <c r="I546" s="56"/>
      <c r="J546" s="56"/>
      <c r="K546" s="56"/>
      <c r="L546" s="40"/>
      <c r="M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</row>
  </sheetData>
  <sheetProtection algorithmName="SHA-512" hashValue="OeZc1QMgdIsUOxadPcbEQbTy8Zpe6hCH2sKq84m2U7dNoUwG77OdcA7SQnbCSbF5Ty4rKs5DdzfqPK50z8l13A==" saltValue="q9ivD6hQbSmpC8V6VLYH7bhlZiMiakg+iacVOL7cxdglPSvB5UQZ12gEJDJHKwZijJ4RB+EUNrv4lP+/0R+Caw==" spinCount="100000" sheet="1" objects="1" scenarios="1" formatColumns="0" formatRows="0" autoFilter="0"/>
  <autoFilter ref="C126:K545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9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104</v>
      </c>
      <c r="AZ2" s="116" t="s">
        <v>3033</v>
      </c>
      <c r="BA2" s="116" t="s">
        <v>1</v>
      </c>
      <c r="BB2" s="116" t="s">
        <v>1</v>
      </c>
      <c r="BC2" s="116" t="s">
        <v>88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3034</v>
      </c>
      <c r="BA3" s="116" t="s">
        <v>1</v>
      </c>
      <c r="BB3" s="116" t="s">
        <v>1</v>
      </c>
      <c r="BC3" s="116" t="s">
        <v>3035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3036</v>
      </c>
      <c r="BA4" s="116" t="s">
        <v>1</v>
      </c>
      <c r="BB4" s="116" t="s">
        <v>1</v>
      </c>
      <c r="BC4" s="116" t="s">
        <v>3037</v>
      </c>
      <c r="BD4" s="116" t="s">
        <v>88</v>
      </c>
    </row>
    <row r="5" spans="1:56" s="1" customFormat="1" ht="6.95" customHeight="1">
      <c r="B5" s="21"/>
      <c r="L5" s="21"/>
      <c r="AZ5" s="116" t="s">
        <v>3038</v>
      </c>
      <c r="BA5" s="116" t="s">
        <v>1</v>
      </c>
      <c r="BB5" s="116" t="s">
        <v>1</v>
      </c>
      <c r="BC5" s="116" t="s">
        <v>3039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3040</v>
      </c>
      <c r="BA6" s="116" t="s">
        <v>1</v>
      </c>
      <c r="BB6" s="116" t="s">
        <v>1</v>
      </c>
      <c r="BC6" s="116" t="s">
        <v>3041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3042</v>
      </c>
      <c r="BA7" s="116" t="s">
        <v>1</v>
      </c>
      <c r="BB7" s="116" t="s">
        <v>1</v>
      </c>
      <c r="BC7" s="116" t="s">
        <v>3043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3044</v>
      </c>
      <c r="BA8" s="116" t="s">
        <v>1</v>
      </c>
      <c r="BB8" s="116" t="s">
        <v>1</v>
      </c>
      <c r="BC8" s="116" t="s">
        <v>2377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3045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3046</v>
      </c>
      <c r="BA9" s="116" t="s">
        <v>1</v>
      </c>
      <c r="BB9" s="116" t="s">
        <v>1</v>
      </c>
      <c r="BC9" s="116" t="s">
        <v>291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3047</v>
      </c>
      <c r="BA10" s="116" t="s">
        <v>1</v>
      </c>
      <c r="BB10" s="116" t="s">
        <v>1</v>
      </c>
      <c r="BC10" s="116" t="s">
        <v>3048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105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3049</v>
      </c>
      <c r="BA11" s="116" t="s">
        <v>1</v>
      </c>
      <c r="BB11" s="116" t="s">
        <v>1</v>
      </c>
      <c r="BC11" s="116" t="s">
        <v>3050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3051</v>
      </c>
      <c r="BA12" s="116" t="s">
        <v>1</v>
      </c>
      <c r="BB12" s="116" t="s">
        <v>1</v>
      </c>
      <c r="BC12" s="116" t="s">
        <v>3052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3053</v>
      </c>
      <c r="BA13" s="116" t="s">
        <v>1</v>
      </c>
      <c r="BB13" s="116" t="s">
        <v>1</v>
      </c>
      <c r="BC13" s="116" t="s">
        <v>256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3054</v>
      </c>
      <c r="BA14" s="116" t="s">
        <v>1</v>
      </c>
      <c r="BB14" s="116" t="s">
        <v>1</v>
      </c>
      <c r="BC14" s="116" t="s">
        <v>3055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3056</v>
      </c>
      <c r="BA15" s="116" t="s">
        <v>1</v>
      </c>
      <c r="BB15" s="116" t="s">
        <v>1</v>
      </c>
      <c r="BC15" s="116" t="s">
        <v>3057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3058</v>
      </c>
      <c r="BA16" s="116" t="s">
        <v>1</v>
      </c>
      <c r="BB16" s="116" t="s">
        <v>1</v>
      </c>
      <c r="BC16" s="116" t="s">
        <v>339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3059</v>
      </c>
      <c r="BA17" s="116" t="s">
        <v>1</v>
      </c>
      <c r="BB17" s="116" t="s">
        <v>1</v>
      </c>
      <c r="BC17" s="116" t="s">
        <v>3060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3061</v>
      </c>
      <c r="BA18" s="116" t="s">
        <v>1</v>
      </c>
      <c r="BB18" s="116" t="s">
        <v>1</v>
      </c>
      <c r="BC18" s="116" t="s">
        <v>3039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3062</v>
      </c>
      <c r="BA19" s="116" t="s">
        <v>1</v>
      </c>
      <c r="BB19" s="116" t="s">
        <v>1</v>
      </c>
      <c r="BC19" s="116" t="s">
        <v>3063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3064</v>
      </c>
      <c r="BA20" s="116" t="s">
        <v>1</v>
      </c>
      <c r="BB20" s="116" t="s">
        <v>1</v>
      </c>
      <c r="BC20" s="116" t="s">
        <v>3065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3066</v>
      </c>
      <c r="BA21" s="116" t="s">
        <v>1</v>
      </c>
      <c r="BB21" s="116" t="s">
        <v>1</v>
      </c>
      <c r="BC21" s="116" t="s">
        <v>3067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3068</v>
      </c>
      <c r="BA22" s="116" t="s">
        <v>1</v>
      </c>
      <c r="BB22" s="116" t="s">
        <v>1</v>
      </c>
      <c r="BC22" s="116" t="s">
        <v>3069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3070</v>
      </c>
      <c r="BA23" s="116" t="s">
        <v>1</v>
      </c>
      <c r="BB23" s="116" t="s">
        <v>1</v>
      </c>
      <c r="BC23" s="116" t="s">
        <v>3071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3072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3073</v>
      </c>
      <c r="BA24" s="116" t="s">
        <v>1</v>
      </c>
      <c r="BB24" s="116" t="s">
        <v>1</v>
      </c>
      <c r="BC24" s="116" t="s">
        <v>3074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3075</v>
      </c>
      <c r="BA25" s="116" t="s">
        <v>1</v>
      </c>
      <c r="BB25" s="116" t="s">
        <v>1</v>
      </c>
      <c r="BC25" s="116" t="s">
        <v>3076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3077</v>
      </c>
      <c r="BA26" s="116" t="s">
        <v>1</v>
      </c>
      <c r="BB26" s="116" t="s">
        <v>1</v>
      </c>
      <c r="BC26" s="116" t="s">
        <v>3078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3079</v>
      </c>
      <c r="BA27" s="126" t="s">
        <v>1</v>
      </c>
      <c r="BB27" s="126" t="s">
        <v>1</v>
      </c>
      <c r="BC27" s="126" t="s">
        <v>3080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3081</v>
      </c>
      <c r="BA28" s="116" t="s">
        <v>1</v>
      </c>
      <c r="BB28" s="116" t="s">
        <v>1</v>
      </c>
      <c r="BC28" s="116" t="s">
        <v>3082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3083</v>
      </c>
      <c r="BA29" s="116" t="s">
        <v>1</v>
      </c>
      <c r="BB29" s="116" t="s">
        <v>1</v>
      </c>
      <c r="BC29" s="116" t="s">
        <v>3084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ROUND(J129,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3085</v>
      </c>
      <c r="BA30" s="116" t="s">
        <v>1</v>
      </c>
      <c r="BB30" s="116" t="s">
        <v>1</v>
      </c>
      <c r="BC30" s="116" t="s">
        <v>3086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Z31" s="116" t="s">
        <v>3087</v>
      </c>
      <c r="BA31" s="116" t="s">
        <v>1</v>
      </c>
      <c r="BB31" s="116" t="s">
        <v>1</v>
      </c>
      <c r="BC31" s="116" t="s">
        <v>3088</v>
      </c>
      <c r="BD31" s="116" t="s">
        <v>88</v>
      </c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Z32" s="116" t="s">
        <v>3089</v>
      </c>
      <c r="BA32" s="116" t="s">
        <v>1</v>
      </c>
      <c r="BB32" s="116" t="s">
        <v>1</v>
      </c>
      <c r="BC32" s="116" t="s">
        <v>2451</v>
      </c>
      <c r="BD32" s="116" t="s">
        <v>88</v>
      </c>
    </row>
    <row r="33" spans="1:56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ROUND((SUM(BE129:BE993)),  2)</f>
        <v>0</v>
      </c>
      <c r="G33" s="35"/>
      <c r="H33" s="35"/>
      <c r="I33" s="133">
        <v>0.21</v>
      </c>
      <c r="J33" s="132">
        <f>ROUND(((SUM(BE129:BE993))*I33),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Z33" s="116" t="s">
        <v>3090</v>
      </c>
      <c r="BA33" s="116" t="s">
        <v>1</v>
      </c>
      <c r="BB33" s="116" t="s">
        <v>1</v>
      </c>
      <c r="BC33" s="116" t="s">
        <v>3091</v>
      </c>
      <c r="BD33" s="116" t="s">
        <v>88</v>
      </c>
    </row>
    <row r="34" spans="1:56" s="2" customFormat="1" ht="14.45" customHeight="1">
      <c r="A34" s="35"/>
      <c r="B34" s="40"/>
      <c r="C34" s="35"/>
      <c r="D34" s="35"/>
      <c r="E34" s="121" t="s">
        <v>43</v>
      </c>
      <c r="F34" s="132">
        <f>ROUND((SUM(BF129:BF993)),  2)</f>
        <v>0</v>
      </c>
      <c r="G34" s="35"/>
      <c r="H34" s="35"/>
      <c r="I34" s="133">
        <v>0.1</v>
      </c>
      <c r="J34" s="132">
        <f>ROUND(((SUM(BF129:BF993))*I34),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Z34" s="116" t="s">
        <v>3092</v>
      </c>
      <c r="BA34" s="116" t="s">
        <v>1</v>
      </c>
      <c r="BB34" s="116" t="s">
        <v>1</v>
      </c>
      <c r="BC34" s="116" t="s">
        <v>3093</v>
      </c>
      <c r="BD34" s="116" t="s">
        <v>88</v>
      </c>
    </row>
    <row r="35" spans="1:56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ROUND((SUM(BG129:BG993)),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Z35" s="116" t="s">
        <v>3094</v>
      </c>
      <c r="BA35" s="116" t="s">
        <v>1</v>
      </c>
      <c r="BB35" s="116" t="s">
        <v>1</v>
      </c>
      <c r="BC35" s="116" t="s">
        <v>3095</v>
      </c>
      <c r="BD35" s="116" t="s">
        <v>88</v>
      </c>
    </row>
    <row r="36" spans="1:56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ROUND((SUM(BH129:BH993)),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Z36" s="116" t="s">
        <v>3096</v>
      </c>
      <c r="BA36" s="116" t="s">
        <v>1</v>
      </c>
      <c r="BB36" s="116" t="s">
        <v>1</v>
      </c>
      <c r="BC36" s="116" t="s">
        <v>3097</v>
      </c>
      <c r="BD36" s="116" t="s">
        <v>88</v>
      </c>
    </row>
    <row r="37" spans="1:56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ROUND((SUM(BI129:BI993)),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Z37" s="116" t="s">
        <v>3098</v>
      </c>
      <c r="BA37" s="116" t="s">
        <v>1</v>
      </c>
      <c r="BB37" s="116" t="s">
        <v>1</v>
      </c>
      <c r="BC37" s="116" t="s">
        <v>3099</v>
      </c>
      <c r="BD37" s="116" t="s">
        <v>88</v>
      </c>
    </row>
    <row r="38" spans="1:56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Z38" s="116" t="s">
        <v>3100</v>
      </c>
      <c r="BA38" s="116" t="s">
        <v>1</v>
      </c>
      <c r="BB38" s="116" t="s">
        <v>1</v>
      </c>
      <c r="BC38" s="116" t="s">
        <v>3101</v>
      </c>
      <c r="BD38" s="116" t="s">
        <v>88</v>
      </c>
    </row>
    <row r="39" spans="1:56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Z39" s="116" t="s">
        <v>3102</v>
      </c>
      <c r="BA39" s="116" t="s">
        <v>1</v>
      </c>
      <c r="BB39" s="116" t="s">
        <v>1</v>
      </c>
      <c r="BC39" s="116" t="s">
        <v>3103</v>
      </c>
      <c r="BD39" s="116" t="s">
        <v>88</v>
      </c>
    </row>
    <row r="40" spans="1:56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Z40" s="116" t="s">
        <v>3104</v>
      </c>
      <c r="BA40" s="116" t="s">
        <v>1</v>
      </c>
      <c r="BB40" s="116" t="s">
        <v>1</v>
      </c>
      <c r="BC40" s="116" t="s">
        <v>3057</v>
      </c>
      <c r="BD40" s="116" t="s">
        <v>88</v>
      </c>
    </row>
    <row r="41" spans="1:56" s="1" customFormat="1" ht="14.45" customHeight="1">
      <c r="B41" s="21"/>
      <c r="L41" s="21"/>
      <c r="AZ41" s="116" t="s">
        <v>3105</v>
      </c>
      <c r="BA41" s="116" t="s">
        <v>1</v>
      </c>
      <c r="BB41" s="116" t="s">
        <v>1</v>
      </c>
      <c r="BC41" s="116" t="s">
        <v>3106</v>
      </c>
      <c r="BD41" s="116" t="s">
        <v>88</v>
      </c>
    </row>
    <row r="42" spans="1:56" s="1" customFormat="1" ht="14.45" customHeight="1">
      <c r="B42" s="21"/>
      <c r="L42" s="21"/>
      <c r="AZ42" s="116" t="s">
        <v>3107</v>
      </c>
      <c r="BA42" s="116" t="s">
        <v>1</v>
      </c>
      <c r="BB42" s="116" t="s">
        <v>1</v>
      </c>
      <c r="BC42" s="116" t="s">
        <v>3108</v>
      </c>
      <c r="BD42" s="116" t="s">
        <v>88</v>
      </c>
    </row>
    <row r="43" spans="1:56" s="1" customFormat="1" ht="14.45" customHeight="1">
      <c r="B43" s="21"/>
      <c r="L43" s="21"/>
      <c r="AZ43" s="116" t="s">
        <v>3109</v>
      </c>
      <c r="BA43" s="116" t="s">
        <v>1</v>
      </c>
      <c r="BB43" s="116" t="s">
        <v>1</v>
      </c>
      <c r="BC43" s="116" t="s">
        <v>3110</v>
      </c>
      <c r="BD43" s="116" t="s">
        <v>88</v>
      </c>
    </row>
    <row r="44" spans="1:56" s="1" customFormat="1" ht="14.45" customHeight="1">
      <c r="B44" s="21"/>
      <c r="L44" s="21"/>
      <c r="AZ44" s="116" t="s">
        <v>3111</v>
      </c>
      <c r="BA44" s="116" t="s">
        <v>1</v>
      </c>
      <c r="BB44" s="116" t="s">
        <v>1</v>
      </c>
      <c r="BC44" s="116" t="s">
        <v>3112</v>
      </c>
      <c r="BD44" s="116" t="s">
        <v>88</v>
      </c>
    </row>
    <row r="45" spans="1:56" s="1" customFormat="1" ht="14.45" customHeight="1">
      <c r="B45" s="21"/>
      <c r="L45" s="21"/>
      <c r="AZ45" s="116" t="s">
        <v>3113</v>
      </c>
      <c r="BA45" s="116" t="s">
        <v>1</v>
      </c>
      <c r="BB45" s="116" t="s">
        <v>1</v>
      </c>
      <c r="BC45" s="116" t="s">
        <v>3114</v>
      </c>
      <c r="BD45" s="116" t="s">
        <v>88</v>
      </c>
    </row>
    <row r="46" spans="1:56" s="1" customFormat="1" ht="14.45" customHeight="1">
      <c r="B46" s="21"/>
      <c r="L46" s="21"/>
      <c r="AZ46" s="116" t="s">
        <v>3115</v>
      </c>
      <c r="BA46" s="116" t="s">
        <v>1</v>
      </c>
      <c r="BB46" s="116" t="s">
        <v>1</v>
      </c>
      <c r="BC46" s="116" t="s">
        <v>3116</v>
      </c>
      <c r="BD46" s="116" t="s">
        <v>88</v>
      </c>
    </row>
    <row r="47" spans="1:56" s="1" customFormat="1" ht="14.45" customHeight="1">
      <c r="B47" s="21"/>
      <c r="L47" s="21"/>
      <c r="AZ47" s="116" t="s">
        <v>3117</v>
      </c>
      <c r="BA47" s="116" t="s">
        <v>1</v>
      </c>
      <c r="BB47" s="116" t="s">
        <v>1</v>
      </c>
      <c r="BC47" s="116" t="s">
        <v>3118</v>
      </c>
      <c r="BD47" s="116" t="s">
        <v>88</v>
      </c>
    </row>
    <row r="48" spans="1:56" s="1" customFormat="1" ht="14.45" customHeight="1">
      <c r="B48" s="21"/>
      <c r="L48" s="21"/>
      <c r="AZ48" s="116" t="s">
        <v>3119</v>
      </c>
      <c r="BA48" s="116" t="s">
        <v>1</v>
      </c>
      <c r="BB48" s="116" t="s">
        <v>1</v>
      </c>
      <c r="BC48" s="116" t="s">
        <v>2259</v>
      </c>
      <c r="BD48" s="116" t="s">
        <v>88</v>
      </c>
    </row>
    <row r="49" spans="1:56" s="1" customFormat="1" ht="14.45" customHeight="1">
      <c r="B49" s="21"/>
      <c r="L49" s="21"/>
      <c r="AZ49" s="116" t="s">
        <v>3120</v>
      </c>
      <c r="BA49" s="116" t="s">
        <v>1</v>
      </c>
      <c r="BB49" s="116" t="s">
        <v>1</v>
      </c>
      <c r="BC49" s="116" t="s">
        <v>3121</v>
      </c>
      <c r="BD49" s="116" t="s">
        <v>88</v>
      </c>
    </row>
    <row r="50" spans="1:56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  <c r="AZ50" s="116" t="s">
        <v>3122</v>
      </c>
      <c r="BA50" s="116" t="s">
        <v>1</v>
      </c>
      <c r="BB50" s="116" t="s">
        <v>1</v>
      </c>
      <c r="BC50" s="116" t="s">
        <v>3097</v>
      </c>
      <c r="BD50" s="116" t="s">
        <v>88</v>
      </c>
    </row>
    <row r="51" spans="1:56" ht="11.25">
      <c r="B51" s="21"/>
      <c r="L51" s="21"/>
      <c r="AZ51" s="116" t="s">
        <v>3123</v>
      </c>
      <c r="BA51" s="116" t="s">
        <v>1</v>
      </c>
      <c r="BB51" s="116" t="s">
        <v>1</v>
      </c>
      <c r="BC51" s="116" t="s">
        <v>3084</v>
      </c>
      <c r="BD51" s="116" t="s">
        <v>88</v>
      </c>
    </row>
    <row r="52" spans="1:56" ht="11.25">
      <c r="B52" s="21"/>
      <c r="L52" s="21"/>
      <c r="AZ52" s="116" t="s">
        <v>3124</v>
      </c>
      <c r="BA52" s="116" t="s">
        <v>1</v>
      </c>
      <c r="BB52" s="116" t="s">
        <v>1</v>
      </c>
      <c r="BC52" s="116" t="s">
        <v>3039</v>
      </c>
      <c r="BD52" s="116" t="s">
        <v>88</v>
      </c>
    </row>
    <row r="53" spans="1:56" ht="11.25">
      <c r="B53" s="21"/>
      <c r="L53" s="21"/>
      <c r="AZ53" s="116" t="s">
        <v>3125</v>
      </c>
      <c r="BA53" s="116" t="s">
        <v>1</v>
      </c>
      <c r="BB53" s="116" t="s">
        <v>1</v>
      </c>
      <c r="BC53" s="116" t="s">
        <v>3039</v>
      </c>
      <c r="BD53" s="116" t="s">
        <v>88</v>
      </c>
    </row>
    <row r="54" spans="1:56" ht="11.25">
      <c r="B54" s="21"/>
      <c r="L54" s="21"/>
      <c r="AZ54" s="116" t="s">
        <v>3126</v>
      </c>
      <c r="BA54" s="116" t="s">
        <v>1</v>
      </c>
      <c r="BB54" s="116" t="s">
        <v>1</v>
      </c>
      <c r="BC54" s="116" t="s">
        <v>3127</v>
      </c>
      <c r="BD54" s="116" t="s">
        <v>88</v>
      </c>
    </row>
    <row r="55" spans="1:56" ht="11.25">
      <c r="B55" s="21"/>
      <c r="L55" s="21"/>
      <c r="AZ55" s="116" t="s">
        <v>3128</v>
      </c>
      <c r="BA55" s="116" t="s">
        <v>1</v>
      </c>
      <c r="BB55" s="116" t="s">
        <v>1</v>
      </c>
      <c r="BC55" s="116" t="s">
        <v>3127</v>
      </c>
      <c r="BD55" s="116" t="s">
        <v>88</v>
      </c>
    </row>
    <row r="56" spans="1:56" ht="11.25">
      <c r="B56" s="21"/>
      <c r="L56" s="21"/>
    </row>
    <row r="57" spans="1:56" ht="11.25">
      <c r="B57" s="21"/>
      <c r="L57" s="21"/>
    </row>
    <row r="58" spans="1:56" ht="11.25">
      <c r="B58" s="21"/>
      <c r="L58" s="21"/>
    </row>
    <row r="59" spans="1:56" ht="11.25">
      <c r="B59" s="21"/>
      <c r="L59" s="21"/>
    </row>
    <row r="60" spans="1:56" ht="11.25">
      <c r="B60" s="21"/>
      <c r="L60" s="21"/>
    </row>
    <row r="61" spans="1:56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56" ht="11.25">
      <c r="B62" s="21"/>
      <c r="L62" s="21"/>
    </row>
    <row r="63" spans="1:56" ht="11.25">
      <c r="B63" s="21"/>
      <c r="L63" s="21"/>
    </row>
    <row r="64" spans="1:56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101 - OBLUŽNÁ KOMUNIKACE GAJDOŠOVA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Obrtelová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J129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J130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J131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3129</v>
      </c>
      <c r="E99" s="164"/>
      <c r="F99" s="164"/>
      <c r="G99" s="164"/>
      <c r="H99" s="164"/>
      <c r="I99" s="164"/>
      <c r="J99" s="165">
        <f>J420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3130</v>
      </c>
      <c r="E100" s="164"/>
      <c r="F100" s="164"/>
      <c r="G100" s="164"/>
      <c r="H100" s="164"/>
      <c r="I100" s="164"/>
      <c r="J100" s="165">
        <f>J505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3131</v>
      </c>
      <c r="E101" s="164"/>
      <c r="F101" s="164"/>
      <c r="G101" s="164"/>
      <c r="H101" s="164"/>
      <c r="I101" s="164"/>
      <c r="J101" s="165">
        <f>J533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203</v>
      </c>
      <c r="E102" s="164"/>
      <c r="F102" s="164"/>
      <c r="G102" s="164"/>
      <c r="H102" s="164"/>
      <c r="I102" s="164"/>
      <c r="J102" s="165">
        <f>J558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3132</v>
      </c>
      <c r="E103" s="164"/>
      <c r="F103" s="164"/>
      <c r="G103" s="164"/>
      <c r="H103" s="164"/>
      <c r="I103" s="164"/>
      <c r="J103" s="165">
        <f>J568</f>
        <v>0</v>
      </c>
      <c r="K103" s="105"/>
      <c r="L103" s="166"/>
    </row>
    <row r="104" spans="1:31" s="10" customFormat="1" ht="19.899999999999999" customHeight="1">
      <c r="B104" s="162"/>
      <c r="C104" s="105"/>
      <c r="D104" s="163" t="s">
        <v>207</v>
      </c>
      <c r="E104" s="164"/>
      <c r="F104" s="164"/>
      <c r="G104" s="164"/>
      <c r="H104" s="164"/>
      <c r="I104" s="164"/>
      <c r="J104" s="165">
        <f>J714</f>
        <v>0</v>
      </c>
      <c r="K104" s="105"/>
      <c r="L104" s="166"/>
    </row>
    <row r="105" spans="1:31" s="10" customFormat="1" ht="19.899999999999999" customHeight="1">
      <c r="B105" s="162"/>
      <c r="C105" s="105"/>
      <c r="D105" s="163" t="s">
        <v>208</v>
      </c>
      <c r="E105" s="164"/>
      <c r="F105" s="164"/>
      <c r="G105" s="164"/>
      <c r="H105" s="164"/>
      <c r="I105" s="164"/>
      <c r="J105" s="165">
        <f>J727</f>
        <v>0</v>
      </c>
      <c r="K105" s="105"/>
      <c r="L105" s="166"/>
    </row>
    <row r="106" spans="1:31" s="10" customFormat="1" ht="19.899999999999999" customHeight="1">
      <c r="B106" s="162"/>
      <c r="C106" s="105"/>
      <c r="D106" s="163" t="s">
        <v>3133</v>
      </c>
      <c r="E106" s="164"/>
      <c r="F106" s="164"/>
      <c r="G106" s="164"/>
      <c r="H106" s="164"/>
      <c r="I106" s="164"/>
      <c r="J106" s="165">
        <f>J902</f>
        <v>0</v>
      </c>
      <c r="K106" s="105"/>
      <c r="L106" s="166"/>
    </row>
    <row r="107" spans="1:31" s="10" customFormat="1" ht="19.899999999999999" customHeight="1">
      <c r="B107" s="162"/>
      <c r="C107" s="105"/>
      <c r="D107" s="163" t="s">
        <v>209</v>
      </c>
      <c r="E107" s="164"/>
      <c r="F107" s="164"/>
      <c r="G107" s="164"/>
      <c r="H107" s="164"/>
      <c r="I107" s="164"/>
      <c r="J107" s="165">
        <f>J979</f>
        <v>0</v>
      </c>
      <c r="K107" s="105"/>
      <c r="L107" s="166"/>
    </row>
    <row r="108" spans="1:31" s="9" customFormat="1" ht="24.95" customHeight="1">
      <c r="B108" s="156"/>
      <c r="C108" s="157"/>
      <c r="D108" s="158" t="s">
        <v>1092</v>
      </c>
      <c r="E108" s="159"/>
      <c r="F108" s="159"/>
      <c r="G108" s="159"/>
      <c r="H108" s="159"/>
      <c r="I108" s="159"/>
      <c r="J108" s="160">
        <f>J981</f>
        <v>0</v>
      </c>
      <c r="K108" s="157"/>
      <c r="L108" s="161"/>
    </row>
    <row r="109" spans="1:31" s="10" customFormat="1" ht="19.899999999999999" customHeight="1">
      <c r="B109" s="162"/>
      <c r="C109" s="105"/>
      <c r="D109" s="163" t="s">
        <v>3134</v>
      </c>
      <c r="E109" s="164"/>
      <c r="F109" s="164"/>
      <c r="G109" s="164"/>
      <c r="H109" s="164"/>
      <c r="I109" s="164"/>
      <c r="J109" s="165">
        <f>J982</f>
        <v>0</v>
      </c>
      <c r="K109" s="105"/>
      <c r="L109" s="166"/>
    </row>
    <row r="110" spans="1:31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212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6.25" customHeight="1">
      <c r="A119" s="35"/>
      <c r="B119" s="36"/>
      <c r="C119" s="37"/>
      <c r="D119" s="37"/>
      <c r="E119" s="324" t="str">
        <f>E7</f>
        <v>BRNO, GAJDOŠOVA, OBSLUŽNÁ KOMUNIKACE - REKONSTRUKCE KANALIZACE A VODOVODU</v>
      </c>
      <c r="F119" s="325"/>
      <c r="G119" s="325"/>
      <c r="H119" s="325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143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77" t="str">
        <f>E9</f>
        <v>SO 101 - OBLUŽNÁ KOMUNIKACE GAJDOŠOVA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F12</f>
        <v>Brno</v>
      </c>
      <c r="G123" s="37"/>
      <c r="H123" s="37"/>
      <c r="I123" s="30" t="s">
        <v>22</v>
      </c>
      <c r="J123" s="67" t="str">
        <f>IF(J12="","",J12)</f>
        <v>23. 3. 2021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7" customHeight="1">
      <c r="A125" s="35"/>
      <c r="B125" s="36"/>
      <c r="C125" s="30" t="s">
        <v>24</v>
      </c>
      <c r="D125" s="37"/>
      <c r="E125" s="37"/>
      <c r="F125" s="28" t="str">
        <f>E15</f>
        <v>Statutární město Brno</v>
      </c>
      <c r="G125" s="37"/>
      <c r="H125" s="37"/>
      <c r="I125" s="30" t="s">
        <v>30</v>
      </c>
      <c r="J125" s="33" t="str">
        <f>E21</f>
        <v>AQUA PROCON s.r.o.  Brno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28</v>
      </c>
      <c r="D126" s="37"/>
      <c r="E126" s="37"/>
      <c r="F126" s="28" t="str">
        <f>IF(E18="","",E18)</f>
        <v>Vyplň údaj</v>
      </c>
      <c r="G126" s="37"/>
      <c r="H126" s="37"/>
      <c r="I126" s="30" t="s">
        <v>33</v>
      </c>
      <c r="J126" s="33" t="str">
        <f>E24</f>
        <v>Obrtelová M.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7"/>
      <c r="B128" s="168"/>
      <c r="C128" s="169" t="s">
        <v>213</v>
      </c>
      <c r="D128" s="170" t="s">
        <v>62</v>
      </c>
      <c r="E128" s="170" t="s">
        <v>58</v>
      </c>
      <c r="F128" s="170" t="s">
        <v>59</v>
      </c>
      <c r="G128" s="170" t="s">
        <v>214</v>
      </c>
      <c r="H128" s="170" t="s">
        <v>215</v>
      </c>
      <c r="I128" s="170" t="s">
        <v>216</v>
      </c>
      <c r="J128" s="170" t="s">
        <v>197</v>
      </c>
      <c r="K128" s="171" t="s">
        <v>217</v>
      </c>
      <c r="L128" s="172"/>
      <c r="M128" s="76" t="s">
        <v>1</v>
      </c>
      <c r="N128" s="77" t="s">
        <v>41</v>
      </c>
      <c r="O128" s="77" t="s">
        <v>218</v>
      </c>
      <c r="P128" s="77" t="s">
        <v>219</v>
      </c>
      <c r="Q128" s="77" t="s">
        <v>220</v>
      </c>
      <c r="R128" s="77" t="s">
        <v>221</v>
      </c>
      <c r="S128" s="77" t="s">
        <v>222</v>
      </c>
      <c r="T128" s="78" t="s">
        <v>223</v>
      </c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</row>
    <row r="129" spans="1:65" s="2" customFormat="1" ht="22.9" customHeight="1">
      <c r="A129" s="35"/>
      <c r="B129" s="36"/>
      <c r="C129" s="83" t="s">
        <v>224</v>
      </c>
      <c r="D129" s="37"/>
      <c r="E129" s="37"/>
      <c r="F129" s="37"/>
      <c r="G129" s="37"/>
      <c r="H129" s="37"/>
      <c r="I129" s="37"/>
      <c r="J129" s="173">
        <f>BK129</f>
        <v>0</v>
      </c>
      <c r="K129" s="37"/>
      <c r="L129" s="40"/>
      <c r="M129" s="79"/>
      <c r="N129" s="174"/>
      <c r="O129" s="80"/>
      <c r="P129" s="175">
        <f>P130+P981</f>
        <v>0</v>
      </c>
      <c r="Q129" s="80"/>
      <c r="R129" s="175">
        <f>R130+R981</f>
        <v>694.46008459999996</v>
      </c>
      <c r="S129" s="80"/>
      <c r="T129" s="176">
        <f>T130+T981</f>
        <v>1500.66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76</v>
      </c>
      <c r="AU129" s="18" t="s">
        <v>199</v>
      </c>
      <c r="BK129" s="177">
        <f>BK130+BK981</f>
        <v>0</v>
      </c>
    </row>
    <row r="130" spans="1:65" s="12" customFormat="1" ht="25.9" customHeight="1">
      <c r="B130" s="178"/>
      <c r="C130" s="179"/>
      <c r="D130" s="180" t="s">
        <v>76</v>
      </c>
      <c r="E130" s="181" t="s">
        <v>225</v>
      </c>
      <c r="F130" s="181" t="s">
        <v>226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P131+P420+P505+P533+P558+P568+P714+P727+P902+P979</f>
        <v>0</v>
      </c>
      <c r="Q130" s="186"/>
      <c r="R130" s="187">
        <f>R131+R420+R505+R533+R558+R568+R714+R727+R902+R979</f>
        <v>694.33408459999998</v>
      </c>
      <c r="S130" s="186"/>
      <c r="T130" s="188">
        <f>T131+T420+T505+T533+T558+T568+T714+T727+T902+T979</f>
        <v>1500.66</v>
      </c>
      <c r="AR130" s="189" t="s">
        <v>85</v>
      </c>
      <c r="AT130" s="190" t="s">
        <v>76</v>
      </c>
      <c r="AU130" s="190" t="s">
        <v>77</v>
      </c>
      <c r="AY130" s="189" t="s">
        <v>227</v>
      </c>
      <c r="BK130" s="191">
        <f>BK131+BK420+BK505+BK533+BK558+BK568+BK714+BK727+BK902+BK979</f>
        <v>0</v>
      </c>
    </row>
    <row r="131" spans="1:65" s="12" customFormat="1" ht="22.9" customHeight="1">
      <c r="B131" s="178"/>
      <c r="C131" s="179"/>
      <c r="D131" s="180" t="s">
        <v>76</v>
      </c>
      <c r="E131" s="192" t="s">
        <v>85</v>
      </c>
      <c r="F131" s="192" t="s">
        <v>228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SUM(P132:P419)</f>
        <v>0</v>
      </c>
      <c r="Q131" s="186"/>
      <c r="R131" s="187">
        <f>SUM(R132:R419)</f>
        <v>0.33760000000000001</v>
      </c>
      <c r="S131" s="186"/>
      <c r="T131" s="188">
        <f>SUM(T132:T419)</f>
        <v>1470.0429999999999</v>
      </c>
      <c r="AR131" s="189" t="s">
        <v>85</v>
      </c>
      <c r="AT131" s="190" t="s">
        <v>76</v>
      </c>
      <c r="AU131" s="190" t="s">
        <v>85</v>
      </c>
      <c r="AY131" s="189" t="s">
        <v>227</v>
      </c>
      <c r="BK131" s="191">
        <f>SUM(BK132:BK419)</f>
        <v>0</v>
      </c>
    </row>
    <row r="132" spans="1:65" s="2" customFormat="1" ht="24.2" customHeight="1">
      <c r="A132" s="35"/>
      <c r="B132" s="36"/>
      <c r="C132" s="194" t="s">
        <v>85</v>
      </c>
      <c r="D132" s="194" t="s">
        <v>229</v>
      </c>
      <c r="E132" s="195" t="s">
        <v>3135</v>
      </c>
      <c r="F132" s="196" t="s">
        <v>3136</v>
      </c>
      <c r="G132" s="197" t="s">
        <v>248</v>
      </c>
      <c r="H132" s="198">
        <v>12.7</v>
      </c>
      <c r="I132" s="199"/>
      <c r="J132" s="200">
        <f>ROUND(I132*H132,2)</f>
        <v>0</v>
      </c>
      <c r="K132" s="196" t="s">
        <v>233</v>
      </c>
      <c r="L132" s="40"/>
      <c r="M132" s="201" t="s">
        <v>1</v>
      </c>
      <c r="N132" s="202" t="s">
        <v>42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0.29499999999999998</v>
      </c>
      <c r="T132" s="204">
        <f>S132*H132</f>
        <v>3.7464999999999997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234</v>
      </c>
      <c r="AT132" s="205" t="s">
        <v>229</v>
      </c>
      <c r="AU132" s="205" t="s">
        <v>88</v>
      </c>
      <c r="AY132" s="18" t="s">
        <v>227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85</v>
      </c>
      <c r="BK132" s="206">
        <f>ROUND(I132*H132,2)</f>
        <v>0</v>
      </c>
      <c r="BL132" s="18" t="s">
        <v>234</v>
      </c>
      <c r="BM132" s="205" t="s">
        <v>3137</v>
      </c>
    </row>
    <row r="133" spans="1:65" s="14" customFormat="1" ht="11.25">
      <c r="B133" s="219"/>
      <c r="C133" s="220"/>
      <c r="D133" s="209" t="s">
        <v>236</v>
      </c>
      <c r="E133" s="221" t="s">
        <v>1</v>
      </c>
      <c r="F133" s="222" t="s">
        <v>3138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88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4" customFormat="1" ht="11.25">
      <c r="B134" s="219"/>
      <c r="C134" s="220"/>
      <c r="D134" s="209" t="s">
        <v>236</v>
      </c>
      <c r="E134" s="221" t="s">
        <v>1</v>
      </c>
      <c r="F134" s="222" t="s">
        <v>3139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88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4" customFormat="1" ht="22.5">
      <c r="B135" s="219"/>
      <c r="C135" s="220"/>
      <c r="D135" s="209" t="s">
        <v>236</v>
      </c>
      <c r="E135" s="221" t="s">
        <v>1</v>
      </c>
      <c r="F135" s="222" t="s">
        <v>3140</v>
      </c>
      <c r="G135" s="220"/>
      <c r="H135" s="221" t="s">
        <v>1</v>
      </c>
      <c r="I135" s="223"/>
      <c r="J135" s="220"/>
      <c r="K135" s="220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236</v>
      </c>
      <c r="AU135" s="228" t="s">
        <v>88</v>
      </c>
      <c r="AV135" s="14" t="s">
        <v>85</v>
      </c>
      <c r="AW135" s="14" t="s">
        <v>32</v>
      </c>
      <c r="AX135" s="14" t="s">
        <v>77</v>
      </c>
      <c r="AY135" s="228" t="s">
        <v>227</v>
      </c>
    </row>
    <row r="136" spans="1:65" s="14" customFormat="1" ht="22.5">
      <c r="B136" s="219"/>
      <c r="C136" s="220"/>
      <c r="D136" s="209" t="s">
        <v>236</v>
      </c>
      <c r="E136" s="221" t="s">
        <v>1</v>
      </c>
      <c r="F136" s="222" t="s">
        <v>3141</v>
      </c>
      <c r="G136" s="220"/>
      <c r="H136" s="221" t="s">
        <v>1</v>
      </c>
      <c r="I136" s="223"/>
      <c r="J136" s="220"/>
      <c r="K136" s="220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236</v>
      </c>
      <c r="AU136" s="228" t="s">
        <v>88</v>
      </c>
      <c r="AV136" s="14" t="s">
        <v>85</v>
      </c>
      <c r="AW136" s="14" t="s">
        <v>32</v>
      </c>
      <c r="AX136" s="14" t="s">
        <v>77</v>
      </c>
      <c r="AY136" s="228" t="s">
        <v>227</v>
      </c>
    </row>
    <row r="137" spans="1:65" s="14" customFormat="1" ht="11.25">
      <c r="B137" s="219"/>
      <c r="C137" s="220"/>
      <c r="D137" s="209" t="s">
        <v>236</v>
      </c>
      <c r="E137" s="221" t="s">
        <v>1</v>
      </c>
      <c r="F137" s="222" t="s">
        <v>3142</v>
      </c>
      <c r="G137" s="220"/>
      <c r="H137" s="221" t="s">
        <v>1</v>
      </c>
      <c r="I137" s="223"/>
      <c r="J137" s="220"/>
      <c r="K137" s="220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236</v>
      </c>
      <c r="AU137" s="228" t="s">
        <v>88</v>
      </c>
      <c r="AV137" s="14" t="s">
        <v>85</v>
      </c>
      <c r="AW137" s="14" t="s">
        <v>32</v>
      </c>
      <c r="AX137" s="14" t="s">
        <v>77</v>
      </c>
      <c r="AY137" s="228" t="s">
        <v>227</v>
      </c>
    </row>
    <row r="138" spans="1:65" s="14" customFormat="1" ht="22.5">
      <c r="B138" s="219"/>
      <c r="C138" s="220"/>
      <c r="D138" s="209" t="s">
        <v>236</v>
      </c>
      <c r="E138" s="221" t="s">
        <v>1</v>
      </c>
      <c r="F138" s="222" t="s">
        <v>3143</v>
      </c>
      <c r="G138" s="220"/>
      <c r="H138" s="221" t="s">
        <v>1</v>
      </c>
      <c r="I138" s="223"/>
      <c r="J138" s="220"/>
      <c r="K138" s="220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236</v>
      </c>
      <c r="AU138" s="228" t="s">
        <v>88</v>
      </c>
      <c r="AV138" s="14" t="s">
        <v>85</v>
      </c>
      <c r="AW138" s="14" t="s">
        <v>32</v>
      </c>
      <c r="AX138" s="14" t="s">
        <v>77</v>
      </c>
      <c r="AY138" s="228" t="s">
        <v>227</v>
      </c>
    </row>
    <row r="139" spans="1:65" s="16" customFormat="1" ht="11.25">
      <c r="B139" s="240"/>
      <c r="C139" s="241"/>
      <c r="D139" s="209" t="s">
        <v>236</v>
      </c>
      <c r="E139" s="242" t="s">
        <v>1</v>
      </c>
      <c r="F139" s="243" t="s">
        <v>3144</v>
      </c>
      <c r="G139" s="241"/>
      <c r="H139" s="244">
        <v>0</v>
      </c>
      <c r="I139" s="245"/>
      <c r="J139" s="241"/>
      <c r="K139" s="241"/>
      <c r="L139" s="246"/>
      <c r="M139" s="247"/>
      <c r="N139" s="248"/>
      <c r="O139" s="248"/>
      <c r="P139" s="248"/>
      <c r="Q139" s="248"/>
      <c r="R139" s="248"/>
      <c r="S139" s="248"/>
      <c r="T139" s="249"/>
      <c r="AT139" s="250" t="s">
        <v>236</v>
      </c>
      <c r="AU139" s="250" t="s">
        <v>88</v>
      </c>
      <c r="AV139" s="16" t="s">
        <v>245</v>
      </c>
      <c r="AW139" s="16" t="s">
        <v>32</v>
      </c>
      <c r="AX139" s="16" t="s">
        <v>77</v>
      </c>
      <c r="AY139" s="250" t="s">
        <v>227</v>
      </c>
    </row>
    <row r="140" spans="1:65" s="14" customFormat="1" ht="22.5">
      <c r="B140" s="219"/>
      <c r="C140" s="220"/>
      <c r="D140" s="209" t="s">
        <v>236</v>
      </c>
      <c r="E140" s="221" t="s">
        <v>1</v>
      </c>
      <c r="F140" s="222" t="s">
        <v>3145</v>
      </c>
      <c r="G140" s="220"/>
      <c r="H140" s="221" t="s">
        <v>1</v>
      </c>
      <c r="I140" s="223"/>
      <c r="J140" s="220"/>
      <c r="K140" s="220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236</v>
      </c>
      <c r="AU140" s="228" t="s">
        <v>88</v>
      </c>
      <c r="AV140" s="14" t="s">
        <v>85</v>
      </c>
      <c r="AW140" s="14" t="s">
        <v>32</v>
      </c>
      <c r="AX140" s="14" t="s">
        <v>77</v>
      </c>
      <c r="AY140" s="228" t="s">
        <v>227</v>
      </c>
    </row>
    <row r="141" spans="1:65" s="13" customFormat="1" ht="22.5">
      <c r="B141" s="207"/>
      <c r="C141" s="208"/>
      <c r="D141" s="209" t="s">
        <v>236</v>
      </c>
      <c r="E141" s="210" t="s">
        <v>1</v>
      </c>
      <c r="F141" s="211" t="s">
        <v>3146</v>
      </c>
      <c r="G141" s="208"/>
      <c r="H141" s="212">
        <v>7.3</v>
      </c>
      <c r="I141" s="213"/>
      <c r="J141" s="208"/>
      <c r="K141" s="208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236</v>
      </c>
      <c r="AU141" s="218" t="s">
        <v>88</v>
      </c>
      <c r="AV141" s="13" t="s">
        <v>88</v>
      </c>
      <c r="AW141" s="13" t="s">
        <v>32</v>
      </c>
      <c r="AX141" s="13" t="s">
        <v>77</v>
      </c>
      <c r="AY141" s="218" t="s">
        <v>227</v>
      </c>
    </row>
    <row r="142" spans="1:65" s="13" customFormat="1" ht="11.25">
      <c r="B142" s="207"/>
      <c r="C142" s="208"/>
      <c r="D142" s="209" t="s">
        <v>236</v>
      </c>
      <c r="E142" s="210" t="s">
        <v>1</v>
      </c>
      <c r="F142" s="211" t="s">
        <v>3147</v>
      </c>
      <c r="G142" s="208"/>
      <c r="H142" s="212">
        <v>5.4</v>
      </c>
      <c r="I142" s="213"/>
      <c r="J142" s="208"/>
      <c r="K142" s="208"/>
      <c r="L142" s="214"/>
      <c r="M142" s="215"/>
      <c r="N142" s="216"/>
      <c r="O142" s="216"/>
      <c r="P142" s="216"/>
      <c r="Q142" s="216"/>
      <c r="R142" s="216"/>
      <c r="S142" s="216"/>
      <c r="T142" s="217"/>
      <c r="AT142" s="218" t="s">
        <v>236</v>
      </c>
      <c r="AU142" s="218" t="s">
        <v>88</v>
      </c>
      <c r="AV142" s="13" t="s">
        <v>88</v>
      </c>
      <c r="AW142" s="13" t="s">
        <v>32</v>
      </c>
      <c r="AX142" s="13" t="s">
        <v>77</v>
      </c>
      <c r="AY142" s="218" t="s">
        <v>227</v>
      </c>
    </row>
    <row r="143" spans="1:65" s="15" customFormat="1" ht="11.25">
      <c r="B143" s="229"/>
      <c r="C143" s="230"/>
      <c r="D143" s="209" t="s">
        <v>236</v>
      </c>
      <c r="E143" s="231" t="s">
        <v>3077</v>
      </c>
      <c r="F143" s="232" t="s">
        <v>244</v>
      </c>
      <c r="G143" s="230"/>
      <c r="H143" s="233">
        <v>12.7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236</v>
      </c>
      <c r="AU143" s="239" t="s">
        <v>88</v>
      </c>
      <c r="AV143" s="15" t="s">
        <v>234</v>
      </c>
      <c r="AW143" s="15" t="s">
        <v>32</v>
      </c>
      <c r="AX143" s="15" t="s">
        <v>85</v>
      </c>
      <c r="AY143" s="239" t="s">
        <v>227</v>
      </c>
    </row>
    <row r="144" spans="1:65" s="2" customFormat="1" ht="24.2" customHeight="1">
      <c r="A144" s="35"/>
      <c r="B144" s="36"/>
      <c r="C144" s="194" t="s">
        <v>88</v>
      </c>
      <c r="D144" s="194" t="s">
        <v>229</v>
      </c>
      <c r="E144" s="195" t="s">
        <v>3148</v>
      </c>
      <c r="F144" s="196" t="s">
        <v>3149</v>
      </c>
      <c r="G144" s="197" t="s">
        <v>248</v>
      </c>
      <c r="H144" s="198">
        <v>195.3</v>
      </c>
      <c r="I144" s="199"/>
      <c r="J144" s="200">
        <f>ROUND(I144*H144,2)</f>
        <v>0</v>
      </c>
      <c r="K144" s="196" t="s">
        <v>233</v>
      </c>
      <c r="L144" s="40"/>
      <c r="M144" s="201" t="s">
        <v>1</v>
      </c>
      <c r="N144" s="202" t="s">
        <v>42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0.29499999999999998</v>
      </c>
      <c r="T144" s="204">
        <f>S144*H144</f>
        <v>57.613500000000002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234</v>
      </c>
      <c r="AT144" s="205" t="s">
        <v>229</v>
      </c>
      <c r="AU144" s="205" t="s">
        <v>88</v>
      </c>
      <c r="AY144" s="18" t="s">
        <v>227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85</v>
      </c>
      <c r="BK144" s="206">
        <f>ROUND(I144*H144,2)</f>
        <v>0</v>
      </c>
      <c r="BL144" s="18" t="s">
        <v>234</v>
      </c>
      <c r="BM144" s="205" t="s">
        <v>3150</v>
      </c>
    </row>
    <row r="145" spans="1:65" s="14" customFormat="1" ht="22.5">
      <c r="B145" s="219"/>
      <c r="C145" s="220"/>
      <c r="D145" s="209" t="s">
        <v>236</v>
      </c>
      <c r="E145" s="221" t="s">
        <v>1</v>
      </c>
      <c r="F145" s="222" t="s">
        <v>3151</v>
      </c>
      <c r="G145" s="220"/>
      <c r="H145" s="221" t="s">
        <v>1</v>
      </c>
      <c r="I145" s="223"/>
      <c r="J145" s="220"/>
      <c r="K145" s="220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236</v>
      </c>
      <c r="AU145" s="228" t="s">
        <v>88</v>
      </c>
      <c r="AV145" s="14" t="s">
        <v>85</v>
      </c>
      <c r="AW145" s="14" t="s">
        <v>32</v>
      </c>
      <c r="AX145" s="14" t="s">
        <v>77</v>
      </c>
      <c r="AY145" s="228" t="s">
        <v>227</v>
      </c>
    </row>
    <row r="146" spans="1:65" s="13" customFormat="1" ht="22.5">
      <c r="B146" s="207"/>
      <c r="C146" s="208"/>
      <c r="D146" s="209" t="s">
        <v>236</v>
      </c>
      <c r="E146" s="210" t="s">
        <v>1</v>
      </c>
      <c r="F146" s="211" t="s">
        <v>3152</v>
      </c>
      <c r="G146" s="208"/>
      <c r="H146" s="212">
        <v>208</v>
      </c>
      <c r="I146" s="213"/>
      <c r="J146" s="208"/>
      <c r="K146" s="208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236</v>
      </c>
      <c r="AU146" s="218" t="s">
        <v>88</v>
      </c>
      <c r="AV146" s="13" t="s">
        <v>88</v>
      </c>
      <c r="AW146" s="13" t="s">
        <v>32</v>
      </c>
      <c r="AX146" s="13" t="s">
        <v>77</v>
      </c>
      <c r="AY146" s="218" t="s">
        <v>227</v>
      </c>
    </row>
    <row r="147" spans="1:65" s="14" customFormat="1" ht="11.25">
      <c r="B147" s="219"/>
      <c r="C147" s="220"/>
      <c r="D147" s="209" t="s">
        <v>236</v>
      </c>
      <c r="E147" s="221" t="s">
        <v>1</v>
      </c>
      <c r="F147" s="222" t="s">
        <v>3153</v>
      </c>
      <c r="G147" s="220"/>
      <c r="H147" s="221" t="s">
        <v>1</v>
      </c>
      <c r="I147" s="223"/>
      <c r="J147" s="220"/>
      <c r="K147" s="220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236</v>
      </c>
      <c r="AU147" s="228" t="s">
        <v>88</v>
      </c>
      <c r="AV147" s="14" t="s">
        <v>85</v>
      </c>
      <c r="AW147" s="14" t="s">
        <v>32</v>
      </c>
      <c r="AX147" s="14" t="s">
        <v>77</v>
      </c>
      <c r="AY147" s="228" t="s">
        <v>227</v>
      </c>
    </row>
    <row r="148" spans="1:65" s="13" customFormat="1" ht="11.25">
      <c r="B148" s="207"/>
      <c r="C148" s="208"/>
      <c r="D148" s="209" t="s">
        <v>236</v>
      </c>
      <c r="E148" s="210" t="s">
        <v>1</v>
      </c>
      <c r="F148" s="211" t="s">
        <v>3154</v>
      </c>
      <c r="G148" s="208"/>
      <c r="H148" s="212">
        <v>-12.7</v>
      </c>
      <c r="I148" s="213"/>
      <c r="J148" s="208"/>
      <c r="K148" s="208"/>
      <c r="L148" s="214"/>
      <c r="M148" s="215"/>
      <c r="N148" s="216"/>
      <c r="O148" s="216"/>
      <c r="P148" s="216"/>
      <c r="Q148" s="216"/>
      <c r="R148" s="216"/>
      <c r="S148" s="216"/>
      <c r="T148" s="217"/>
      <c r="AT148" s="218" t="s">
        <v>236</v>
      </c>
      <c r="AU148" s="218" t="s">
        <v>88</v>
      </c>
      <c r="AV148" s="13" t="s">
        <v>88</v>
      </c>
      <c r="AW148" s="13" t="s">
        <v>32</v>
      </c>
      <c r="AX148" s="13" t="s">
        <v>77</v>
      </c>
      <c r="AY148" s="218" t="s">
        <v>227</v>
      </c>
    </row>
    <row r="149" spans="1:65" s="15" customFormat="1" ht="11.25">
      <c r="B149" s="229"/>
      <c r="C149" s="230"/>
      <c r="D149" s="209" t="s">
        <v>236</v>
      </c>
      <c r="E149" s="231" t="s">
        <v>1</v>
      </c>
      <c r="F149" s="232" t="s">
        <v>244</v>
      </c>
      <c r="G149" s="230"/>
      <c r="H149" s="233">
        <v>195.3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236</v>
      </c>
      <c r="AU149" s="239" t="s">
        <v>88</v>
      </c>
      <c r="AV149" s="15" t="s">
        <v>234</v>
      </c>
      <c r="AW149" s="15" t="s">
        <v>32</v>
      </c>
      <c r="AX149" s="15" t="s">
        <v>85</v>
      </c>
      <c r="AY149" s="239" t="s">
        <v>227</v>
      </c>
    </row>
    <row r="150" spans="1:65" s="2" customFormat="1" ht="14.45" customHeight="1">
      <c r="A150" s="35"/>
      <c r="B150" s="36"/>
      <c r="C150" s="194" t="s">
        <v>245</v>
      </c>
      <c r="D150" s="194" t="s">
        <v>229</v>
      </c>
      <c r="E150" s="195" t="s">
        <v>3155</v>
      </c>
      <c r="F150" s="196" t="s">
        <v>3156</v>
      </c>
      <c r="G150" s="197" t="s">
        <v>248</v>
      </c>
      <c r="H150" s="198">
        <v>70.349999999999994</v>
      </c>
      <c r="I150" s="199"/>
      <c r="J150" s="200">
        <f>ROUND(I150*H150,2)</f>
        <v>0</v>
      </c>
      <c r="K150" s="196" t="s">
        <v>233</v>
      </c>
      <c r="L150" s="40"/>
      <c r="M150" s="201" t="s">
        <v>1</v>
      </c>
      <c r="N150" s="202" t="s">
        <v>42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9.8000000000000004E-2</v>
      </c>
      <c r="T150" s="204">
        <f>S150*H150</f>
        <v>6.8942999999999994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234</v>
      </c>
      <c r="AT150" s="205" t="s">
        <v>229</v>
      </c>
      <c r="AU150" s="205" t="s">
        <v>88</v>
      </c>
      <c r="AY150" s="18" t="s">
        <v>227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85</v>
      </c>
      <c r="BK150" s="206">
        <f>ROUND(I150*H150,2)</f>
        <v>0</v>
      </c>
      <c r="BL150" s="18" t="s">
        <v>234</v>
      </c>
      <c r="BM150" s="205" t="s">
        <v>3157</v>
      </c>
    </row>
    <row r="151" spans="1:65" s="14" customFormat="1" ht="22.5">
      <c r="B151" s="219"/>
      <c r="C151" s="220"/>
      <c r="D151" s="209" t="s">
        <v>236</v>
      </c>
      <c r="E151" s="221" t="s">
        <v>1</v>
      </c>
      <c r="F151" s="222" t="s">
        <v>3158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3" customFormat="1" ht="22.5">
      <c r="B152" s="207"/>
      <c r="C152" s="208"/>
      <c r="D152" s="209" t="s">
        <v>236</v>
      </c>
      <c r="E152" s="210" t="s">
        <v>1</v>
      </c>
      <c r="F152" s="211" t="s">
        <v>3159</v>
      </c>
      <c r="G152" s="208"/>
      <c r="H152" s="212">
        <v>56.75</v>
      </c>
      <c r="I152" s="213"/>
      <c r="J152" s="208"/>
      <c r="K152" s="208"/>
      <c r="L152" s="214"/>
      <c r="M152" s="215"/>
      <c r="N152" s="216"/>
      <c r="O152" s="216"/>
      <c r="P152" s="216"/>
      <c r="Q152" s="216"/>
      <c r="R152" s="216"/>
      <c r="S152" s="216"/>
      <c r="T152" s="217"/>
      <c r="AT152" s="218" t="s">
        <v>236</v>
      </c>
      <c r="AU152" s="218" t="s">
        <v>88</v>
      </c>
      <c r="AV152" s="13" t="s">
        <v>88</v>
      </c>
      <c r="AW152" s="13" t="s">
        <v>32</v>
      </c>
      <c r="AX152" s="13" t="s">
        <v>77</v>
      </c>
      <c r="AY152" s="218" t="s">
        <v>227</v>
      </c>
    </row>
    <row r="153" spans="1:65" s="13" customFormat="1" ht="22.5">
      <c r="B153" s="207"/>
      <c r="C153" s="208"/>
      <c r="D153" s="209" t="s">
        <v>236</v>
      </c>
      <c r="E153" s="210" t="s">
        <v>1</v>
      </c>
      <c r="F153" s="211" t="s">
        <v>3160</v>
      </c>
      <c r="G153" s="208"/>
      <c r="H153" s="212">
        <v>13.6</v>
      </c>
      <c r="I153" s="213"/>
      <c r="J153" s="208"/>
      <c r="K153" s="208"/>
      <c r="L153" s="214"/>
      <c r="M153" s="215"/>
      <c r="N153" s="216"/>
      <c r="O153" s="216"/>
      <c r="P153" s="216"/>
      <c r="Q153" s="216"/>
      <c r="R153" s="216"/>
      <c r="S153" s="216"/>
      <c r="T153" s="217"/>
      <c r="AT153" s="218" t="s">
        <v>236</v>
      </c>
      <c r="AU153" s="218" t="s">
        <v>88</v>
      </c>
      <c r="AV153" s="13" t="s">
        <v>88</v>
      </c>
      <c r="AW153" s="13" t="s">
        <v>32</v>
      </c>
      <c r="AX153" s="13" t="s">
        <v>77</v>
      </c>
      <c r="AY153" s="218" t="s">
        <v>227</v>
      </c>
    </row>
    <row r="154" spans="1:65" s="15" customFormat="1" ht="11.25">
      <c r="B154" s="229"/>
      <c r="C154" s="230"/>
      <c r="D154" s="209" t="s">
        <v>236</v>
      </c>
      <c r="E154" s="231" t="s">
        <v>3073</v>
      </c>
      <c r="F154" s="232" t="s">
        <v>244</v>
      </c>
      <c r="G154" s="230"/>
      <c r="H154" s="233">
        <v>70.349999999999994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236</v>
      </c>
      <c r="AU154" s="239" t="s">
        <v>88</v>
      </c>
      <c r="AV154" s="15" t="s">
        <v>234</v>
      </c>
      <c r="AW154" s="15" t="s">
        <v>32</v>
      </c>
      <c r="AX154" s="15" t="s">
        <v>85</v>
      </c>
      <c r="AY154" s="239" t="s">
        <v>227</v>
      </c>
    </row>
    <row r="155" spans="1:65" s="2" customFormat="1" ht="14.45" customHeight="1">
      <c r="A155" s="35"/>
      <c r="B155" s="36"/>
      <c r="C155" s="194" t="s">
        <v>234</v>
      </c>
      <c r="D155" s="194" t="s">
        <v>229</v>
      </c>
      <c r="E155" s="195" t="s">
        <v>3161</v>
      </c>
      <c r="F155" s="196" t="s">
        <v>3162</v>
      </c>
      <c r="G155" s="197" t="s">
        <v>248</v>
      </c>
      <c r="H155" s="198">
        <v>32.5</v>
      </c>
      <c r="I155" s="199"/>
      <c r="J155" s="200">
        <f>ROUND(I155*H155,2)</f>
        <v>0</v>
      </c>
      <c r="K155" s="196" t="s">
        <v>233</v>
      </c>
      <c r="L155" s="40"/>
      <c r="M155" s="201" t="s">
        <v>1</v>
      </c>
      <c r="N155" s="202" t="s">
        <v>42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0.22</v>
      </c>
      <c r="T155" s="204">
        <f>S155*H155</f>
        <v>7.15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234</v>
      </c>
      <c r="AT155" s="205" t="s">
        <v>229</v>
      </c>
      <c r="AU155" s="205" t="s">
        <v>88</v>
      </c>
      <c r="AY155" s="18" t="s">
        <v>227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85</v>
      </c>
      <c r="BK155" s="206">
        <f>ROUND(I155*H155,2)</f>
        <v>0</v>
      </c>
      <c r="BL155" s="18" t="s">
        <v>234</v>
      </c>
      <c r="BM155" s="205" t="s">
        <v>3163</v>
      </c>
    </row>
    <row r="156" spans="1:65" s="14" customFormat="1" ht="22.5">
      <c r="B156" s="219"/>
      <c r="C156" s="220"/>
      <c r="D156" s="209" t="s">
        <v>236</v>
      </c>
      <c r="E156" s="221" t="s">
        <v>1</v>
      </c>
      <c r="F156" s="222" t="s">
        <v>3164</v>
      </c>
      <c r="G156" s="220"/>
      <c r="H156" s="221" t="s">
        <v>1</v>
      </c>
      <c r="I156" s="223"/>
      <c r="J156" s="220"/>
      <c r="K156" s="220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236</v>
      </c>
      <c r="AU156" s="228" t="s">
        <v>88</v>
      </c>
      <c r="AV156" s="14" t="s">
        <v>85</v>
      </c>
      <c r="AW156" s="14" t="s">
        <v>32</v>
      </c>
      <c r="AX156" s="14" t="s">
        <v>77</v>
      </c>
      <c r="AY156" s="228" t="s">
        <v>227</v>
      </c>
    </row>
    <row r="157" spans="1:65" s="14" customFormat="1" ht="22.5">
      <c r="B157" s="219"/>
      <c r="C157" s="220"/>
      <c r="D157" s="209" t="s">
        <v>236</v>
      </c>
      <c r="E157" s="221" t="s">
        <v>1</v>
      </c>
      <c r="F157" s="222" t="s">
        <v>3165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3075</v>
      </c>
      <c r="G158" s="208"/>
      <c r="H158" s="212">
        <v>32.5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85</v>
      </c>
      <c r="AY158" s="218" t="s">
        <v>227</v>
      </c>
    </row>
    <row r="159" spans="1:65" s="2" customFormat="1" ht="14.45" customHeight="1">
      <c r="A159" s="35"/>
      <c r="B159" s="36"/>
      <c r="C159" s="194" t="s">
        <v>256</v>
      </c>
      <c r="D159" s="194" t="s">
        <v>229</v>
      </c>
      <c r="E159" s="195" t="s">
        <v>3166</v>
      </c>
      <c r="F159" s="196" t="s">
        <v>3167</v>
      </c>
      <c r="G159" s="197" t="s">
        <v>248</v>
      </c>
      <c r="H159" s="198">
        <v>32.5</v>
      </c>
      <c r="I159" s="199"/>
      <c r="J159" s="200">
        <f>ROUND(I159*H159,2)</f>
        <v>0</v>
      </c>
      <c r="K159" s="196" t="s">
        <v>233</v>
      </c>
      <c r="L159" s="40"/>
      <c r="M159" s="201" t="s">
        <v>1</v>
      </c>
      <c r="N159" s="202" t="s">
        <v>42</v>
      </c>
      <c r="O159" s="72"/>
      <c r="P159" s="203">
        <f>O159*H159</f>
        <v>0</v>
      </c>
      <c r="Q159" s="203">
        <v>0</v>
      </c>
      <c r="R159" s="203">
        <f>Q159*H159</f>
        <v>0</v>
      </c>
      <c r="S159" s="203">
        <v>0.58199999999999996</v>
      </c>
      <c r="T159" s="204">
        <f>S159*H159</f>
        <v>18.914999999999999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234</v>
      </c>
      <c r="AT159" s="205" t="s">
        <v>229</v>
      </c>
      <c r="AU159" s="205" t="s">
        <v>88</v>
      </c>
      <c r="AY159" s="18" t="s">
        <v>227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85</v>
      </c>
      <c r="BK159" s="206">
        <f>ROUND(I159*H159,2)</f>
        <v>0</v>
      </c>
      <c r="BL159" s="18" t="s">
        <v>234</v>
      </c>
      <c r="BM159" s="205" t="s">
        <v>3168</v>
      </c>
    </row>
    <row r="160" spans="1:65" s="14" customFormat="1" ht="22.5">
      <c r="B160" s="219"/>
      <c r="C160" s="220"/>
      <c r="D160" s="209" t="s">
        <v>236</v>
      </c>
      <c r="E160" s="221" t="s">
        <v>1</v>
      </c>
      <c r="F160" s="222" t="s">
        <v>3169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88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3" customFormat="1" ht="22.5">
      <c r="B161" s="207"/>
      <c r="C161" s="208"/>
      <c r="D161" s="209" t="s">
        <v>236</v>
      </c>
      <c r="E161" s="210" t="s">
        <v>1</v>
      </c>
      <c r="F161" s="211" t="s">
        <v>3170</v>
      </c>
      <c r="G161" s="208"/>
      <c r="H161" s="212">
        <v>32.5</v>
      </c>
      <c r="I161" s="213"/>
      <c r="J161" s="208"/>
      <c r="K161" s="208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236</v>
      </c>
      <c r="AU161" s="218" t="s">
        <v>88</v>
      </c>
      <c r="AV161" s="13" t="s">
        <v>88</v>
      </c>
      <c r="AW161" s="13" t="s">
        <v>32</v>
      </c>
      <c r="AX161" s="13" t="s">
        <v>77</v>
      </c>
      <c r="AY161" s="218" t="s">
        <v>227</v>
      </c>
    </row>
    <row r="162" spans="1:65" s="15" customFormat="1" ht="11.25">
      <c r="B162" s="229"/>
      <c r="C162" s="230"/>
      <c r="D162" s="209" t="s">
        <v>236</v>
      </c>
      <c r="E162" s="231" t="s">
        <v>3075</v>
      </c>
      <c r="F162" s="232" t="s">
        <v>244</v>
      </c>
      <c r="G162" s="230"/>
      <c r="H162" s="233">
        <v>32.5</v>
      </c>
      <c r="I162" s="234"/>
      <c r="J162" s="230"/>
      <c r="K162" s="230"/>
      <c r="L162" s="235"/>
      <c r="M162" s="236"/>
      <c r="N162" s="237"/>
      <c r="O162" s="237"/>
      <c r="P162" s="237"/>
      <c r="Q162" s="237"/>
      <c r="R162" s="237"/>
      <c r="S162" s="237"/>
      <c r="T162" s="238"/>
      <c r="AT162" s="239" t="s">
        <v>236</v>
      </c>
      <c r="AU162" s="239" t="s">
        <v>88</v>
      </c>
      <c r="AV162" s="15" t="s">
        <v>234</v>
      </c>
      <c r="AW162" s="15" t="s">
        <v>32</v>
      </c>
      <c r="AX162" s="15" t="s">
        <v>85</v>
      </c>
      <c r="AY162" s="239" t="s">
        <v>227</v>
      </c>
    </row>
    <row r="163" spans="1:65" s="2" customFormat="1" ht="24.2" customHeight="1">
      <c r="A163" s="35"/>
      <c r="B163" s="36"/>
      <c r="C163" s="194" t="s">
        <v>261</v>
      </c>
      <c r="D163" s="194" t="s">
        <v>229</v>
      </c>
      <c r="E163" s="195" t="s">
        <v>3171</v>
      </c>
      <c r="F163" s="196" t="s">
        <v>3172</v>
      </c>
      <c r="G163" s="197" t="s">
        <v>248</v>
      </c>
      <c r="H163" s="198">
        <v>150</v>
      </c>
      <c r="I163" s="199"/>
      <c r="J163" s="200">
        <f>ROUND(I163*H163,2)</f>
        <v>0</v>
      </c>
      <c r="K163" s="196" t="s">
        <v>233</v>
      </c>
      <c r="L163" s="40"/>
      <c r="M163" s="201" t="s">
        <v>1</v>
      </c>
      <c r="N163" s="202" t="s">
        <v>42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0.22</v>
      </c>
      <c r="T163" s="204">
        <f>S163*H163</f>
        <v>33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234</v>
      </c>
      <c r="AT163" s="205" t="s">
        <v>229</v>
      </c>
      <c r="AU163" s="205" t="s">
        <v>88</v>
      </c>
      <c r="AY163" s="18" t="s">
        <v>227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85</v>
      </c>
      <c r="BK163" s="206">
        <f>ROUND(I163*H163,2)</f>
        <v>0</v>
      </c>
      <c r="BL163" s="18" t="s">
        <v>234</v>
      </c>
      <c r="BM163" s="205" t="s">
        <v>3173</v>
      </c>
    </row>
    <row r="164" spans="1:65" s="14" customFormat="1" ht="22.5">
      <c r="B164" s="219"/>
      <c r="C164" s="220"/>
      <c r="D164" s="209" t="s">
        <v>236</v>
      </c>
      <c r="E164" s="221" t="s">
        <v>1</v>
      </c>
      <c r="F164" s="222" t="s">
        <v>3174</v>
      </c>
      <c r="G164" s="220"/>
      <c r="H164" s="221" t="s">
        <v>1</v>
      </c>
      <c r="I164" s="223"/>
      <c r="J164" s="220"/>
      <c r="K164" s="220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236</v>
      </c>
      <c r="AU164" s="228" t="s">
        <v>88</v>
      </c>
      <c r="AV164" s="14" t="s">
        <v>85</v>
      </c>
      <c r="AW164" s="14" t="s">
        <v>32</v>
      </c>
      <c r="AX164" s="14" t="s">
        <v>77</v>
      </c>
      <c r="AY164" s="228" t="s">
        <v>227</v>
      </c>
    </row>
    <row r="165" spans="1:65" s="14" customFormat="1" ht="22.5">
      <c r="B165" s="219"/>
      <c r="C165" s="220"/>
      <c r="D165" s="209" t="s">
        <v>236</v>
      </c>
      <c r="E165" s="221" t="s">
        <v>1</v>
      </c>
      <c r="F165" s="222" t="s">
        <v>3175</v>
      </c>
      <c r="G165" s="220"/>
      <c r="H165" s="221" t="s">
        <v>1</v>
      </c>
      <c r="I165" s="223"/>
      <c r="J165" s="220"/>
      <c r="K165" s="220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236</v>
      </c>
      <c r="AU165" s="228" t="s">
        <v>88</v>
      </c>
      <c r="AV165" s="14" t="s">
        <v>85</v>
      </c>
      <c r="AW165" s="14" t="s">
        <v>32</v>
      </c>
      <c r="AX165" s="14" t="s">
        <v>77</v>
      </c>
      <c r="AY165" s="228" t="s">
        <v>227</v>
      </c>
    </row>
    <row r="166" spans="1:65" s="13" customFormat="1" ht="11.25">
      <c r="B166" s="207"/>
      <c r="C166" s="208"/>
      <c r="D166" s="209" t="s">
        <v>236</v>
      </c>
      <c r="E166" s="210" t="s">
        <v>1</v>
      </c>
      <c r="F166" s="211" t="s">
        <v>3176</v>
      </c>
      <c r="G166" s="208"/>
      <c r="H166" s="212">
        <v>150</v>
      </c>
      <c r="I166" s="213"/>
      <c r="J166" s="208"/>
      <c r="K166" s="208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236</v>
      </c>
      <c r="AU166" s="218" t="s">
        <v>88</v>
      </c>
      <c r="AV166" s="13" t="s">
        <v>88</v>
      </c>
      <c r="AW166" s="13" t="s">
        <v>32</v>
      </c>
      <c r="AX166" s="13" t="s">
        <v>85</v>
      </c>
      <c r="AY166" s="218" t="s">
        <v>227</v>
      </c>
    </row>
    <row r="167" spans="1:65" s="2" customFormat="1" ht="24.2" customHeight="1">
      <c r="A167" s="35"/>
      <c r="B167" s="36"/>
      <c r="C167" s="194" t="s">
        <v>266</v>
      </c>
      <c r="D167" s="194" t="s">
        <v>229</v>
      </c>
      <c r="E167" s="195" t="s">
        <v>3177</v>
      </c>
      <c r="F167" s="196" t="s">
        <v>3178</v>
      </c>
      <c r="G167" s="197" t="s">
        <v>248</v>
      </c>
      <c r="H167" s="198">
        <v>395.65</v>
      </c>
      <c r="I167" s="199"/>
      <c r="J167" s="200">
        <f>ROUND(I167*H167,2)</f>
        <v>0</v>
      </c>
      <c r="K167" s="196" t="s">
        <v>233</v>
      </c>
      <c r="L167" s="40"/>
      <c r="M167" s="201" t="s">
        <v>1</v>
      </c>
      <c r="N167" s="202" t="s">
        <v>42</v>
      </c>
      <c r="O167" s="72"/>
      <c r="P167" s="203">
        <f>O167*H167</f>
        <v>0</v>
      </c>
      <c r="Q167" s="203">
        <v>0</v>
      </c>
      <c r="R167" s="203">
        <f>Q167*H167</f>
        <v>0</v>
      </c>
      <c r="S167" s="203">
        <v>9.8000000000000004E-2</v>
      </c>
      <c r="T167" s="204">
        <f>S167*H167</f>
        <v>38.773699999999998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234</v>
      </c>
      <c r="AT167" s="205" t="s">
        <v>229</v>
      </c>
      <c r="AU167" s="205" t="s">
        <v>88</v>
      </c>
      <c r="AY167" s="18" t="s">
        <v>227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85</v>
      </c>
      <c r="BK167" s="206">
        <f>ROUND(I167*H167,2)</f>
        <v>0</v>
      </c>
      <c r="BL167" s="18" t="s">
        <v>234</v>
      </c>
      <c r="BM167" s="205" t="s">
        <v>3179</v>
      </c>
    </row>
    <row r="168" spans="1:65" s="14" customFormat="1" ht="11.25">
      <c r="B168" s="219"/>
      <c r="C168" s="220"/>
      <c r="D168" s="209" t="s">
        <v>236</v>
      </c>
      <c r="E168" s="221" t="s">
        <v>1</v>
      </c>
      <c r="F168" s="222" t="s">
        <v>3180</v>
      </c>
      <c r="G168" s="220"/>
      <c r="H168" s="221" t="s">
        <v>1</v>
      </c>
      <c r="I168" s="223"/>
      <c r="J168" s="220"/>
      <c r="K168" s="220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236</v>
      </c>
      <c r="AU168" s="228" t="s">
        <v>88</v>
      </c>
      <c r="AV168" s="14" t="s">
        <v>85</v>
      </c>
      <c r="AW168" s="14" t="s">
        <v>32</v>
      </c>
      <c r="AX168" s="14" t="s">
        <v>77</v>
      </c>
      <c r="AY168" s="228" t="s">
        <v>227</v>
      </c>
    </row>
    <row r="169" spans="1:65" s="14" customFormat="1" ht="22.5">
      <c r="B169" s="219"/>
      <c r="C169" s="220"/>
      <c r="D169" s="209" t="s">
        <v>236</v>
      </c>
      <c r="E169" s="221" t="s">
        <v>1</v>
      </c>
      <c r="F169" s="222" t="s">
        <v>3181</v>
      </c>
      <c r="G169" s="220"/>
      <c r="H169" s="221" t="s">
        <v>1</v>
      </c>
      <c r="I169" s="223"/>
      <c r="J169" s="220"/>
      <c r="K169" s="220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236</v>
      </c>
      <c r="AU169" s="228" t="s">
        <v>88</v>
      </c>
      <c r="AV169" s="14" t="s">
        <v>85</v>
      </c>
      <c r="AW169" s="14" t="s">
        <v>32</v>
      </c>
      <c r="AX169" s="14" t="s">
        <v>77</v>
      </c>
      <c r="AY169" s="228" t="s">
        <v>227</v>
      </c>
    </row>
    <row r="170" spans="1:65" s="13" customFormat="1" ht="11.25">
      <c r="B170" s="207"/>
      <c r="C170" s="208"/>
      <c r="D170" s="209" t="s">
        <v>236</v>
      </c>
      <c r="E170" s="210" t="s">
        <v>1</v>
      </c>
      <c r="F170" s="211" t="s">
        <v>3182</v>
      </c>
      <c r="G170" s="208"/>
      <c r="H170" s="212">
        <v>466</v>
      </c>
      <c r="I170" s="213"/>
      <c r="J170" s="208"/>
      <c r="K170" s="208"/>
      <c r="L170" s="214"/>
      <c r="M170" s="215"/>
      <c r="N170" s="216"/>
      <c r="O170" s="216"/>
      <c r="P170" s="216"/>
      <c r="Q170" s="216"/>
      <c r="R170" s="216"/>
      <c r="S170" s="216"/>
      <c r="T170" s="217"/>
      <c r="AT170" s="218" t="s">
        <v>236</v>
      </c>
      <c r="AU170" s="218" t="s">
        <v>88</v>
      </c>
      <c r="AV170" s="13" t="s">
        <v>88</v>
      </c>
      <c r="AW170" s="13" t="s">
        <v>32</v>
      </c>
      <c r="AX170" s="13" t="s">
        <v>77</v>
      </c>
      <c r="AY170" s="218" t="s">
        <v>227</v>
      </c>
    </row>
    <row r="171" spans="1:65" s="14" customFormat="1" ht="11.25">
      <c r="B171" s="219"/>
      <c r="C171" s="220"/>
      <c r="D171" s="209" t="s">
        <v>236</v>
      </c>
      <c r="E171" s="221" t="s">
        <v>1</v>
      </c>
      <c r="F171" s="222" t="s">
        <v>3183</v>
      </c>
      <c r="G171" s="220"/>
      <c r="H171" s="221" t="s">
        <v>1</v>
      </c>
      <c r="I171" s="223"/>
      <c r="J171" s="220"/>
      <c r="K171" s="220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236</v>
      </c>
      <c r="AU171" s="228" t="s">
        <v>88</v>
      </c>
      <c r="AV171" s="14" t="s">
        <v>85</v>
      </c>
      <c r="AW171" s="14" t="s">
        <v>32</v>
      </c>
      <c r="AX171" s="14" t="s">
        <v>77</v>
      </c>
      <c r="AY171" s="228" t="s">
        <v>227</v>
      </c>
    </row>
    <row r="172" spans="1:65" s="13" customFormat="1" ht="11.25">
      <c r="B172" s="207"/>
      <c r="C172" s="208"/>
      <c r="D172" s="209" t="s">
        <v>236</v>
      </c>
      <c r="E172" s="210" t="s">
        <v>1</v>
      </c>
      <c r="F172" s="211" t="s">
        <v>3184</v>
      </c>
      <c r="G172" s="208"/>
      <c r="H172" s="212">
        <v>-70.349999999999994</v>
      </c>
      <c r="I172" s="213"/>
      <c r="J172" s="208"/>
      <c r="K172" s="208"/>
      <c r="L172" s="214"/>
      <c r="M172" s="215"/>
      <c r="N172" s="216"/>
      <c r="O172" s="216"/>
      <c r="P172" s="216"/>
      <c r="Q172" s="216"/>
      <c r="R172" s="216"/>
      <c r="S172" s="216"/>
      <c r="T172" s="217"/>
      <c r="AT172" s="218" t="s">
        <v>236</v>
      </c>
      <c r="AU172" s="218" t="s">
        <v>88</v>
      </c>
      <c r="AV172" s="13" t="s">
        <v>88</v>
      </c>
      <c r="AW172" s="13" t="s">
        <v>32</v>
      </c>
      <c r="AX172" s="13" t="s">
        <v>77</v>
      </c>
      <c r="AY172" s="218" t="s">
        <v>227</v>
      </c>
    </row>
    <row r="173" spans="1:65" s="15" customFormat="1" ht="11.25">
      <c r="B173" s="229"/>
      <c r="C173" s="230"/>
      <c r="D173" s="209" t="s">
        <v>236</v>
      </c>
      <c r="E173" s="231" t="s">
        <v>1</v>
      </c>
      <c r="F173" s="232" t="s">
        <v>244</v>
      </c>
      <c r="G173" s="230"/>
      <c r="H173" s="233">
        <v>395.65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236</v>
      </c>
      <c r="AU173" s="239" t="s">
        <v>88</v>
      </c>
      <c r="AV173" s="15" t="s">
        <v>234</v>
      </c>
      <c r="AW173" s="15" t="s">
        <v>32</v>
      </c>
      <c r="AX173" s="15" t="s">
        <v>85</v>
      </c>
      <c r="AY173" s="239" t="s">
        <v>227</v>
      </c>
    </row>
    <row r="174" spans="1:65" s="2" customFormat="1" ht="24.2" customHeight="1">
      <c r="A174" s="35"/>
      <c r="B174" s="36"/>
      <c r="C174" s="194" t="s">
        <v>271</v>
      </c>
      <c r="D174" s="194" t="s">
        <v>229</v>
      </c>
      <c r="E174" s="195" t="s">
        <v>3185</v>
      </c>
      <c r="F174" s="196" t="s">
        <v>3186</v>
      </c>
      <c r="G174" s="197" t="s">
        <v>248</v>
      </c>
      <c r="H174" s="198">
        <v>1197.5</v>
      </c>
      <c r="I174" s="199"/>
      <c r="J174" s="200">
        <f>ROUND(I174*H174,2)</f>
        <v>0</v>
      </c>
      <c r="K174" s="196" t="s">
        <v>233</v>
      </c>
      <c r="L174" s="40"/>
      <c r="M174" s="201" t="s">
        <v>1</v>
      </c>
      <c r="N174" s="202" t="s">
        <v>42</v>
      </c>
      <c r="O174" s="72"/>
      <c r="P174" s="203">
        <f>O174*H174</f>
        <v>0</v>
      </c>
      <c r="Q174" s="203">
        <v>0</v>
      </c>
      <c r="R174" s="203">
        <f>Q174*H174</f>
        <v>0</v>
      </c>
      <c r="S174" s="203">
        <v>0.58199999999999996</v>
      </c>
      <c r="T174" s="204">
        <f>S174*H174</f>
        <v>696.94499999999994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234</v>
      </c>
      <c r="AT174" s="205" t="s">
        <v>229</v>
      </c>
      <c r="AU174" s="205" t="s">
        <v>88</v>
      </c>
      <c r="AY174" s="18" t="s">
        <v>227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85</v>
      </c>
      <c r="BK174" s="206">
        <f>ROUND(I174*H174,2)</f>
        <v>0</v>
      </c>
      <c r="BL174" s="18" t="s">
        <v>234</v>
      </c>
      <c r="BM174" s="205" t="s">
        <v>3187</v>
      </c>
    </row>
    <row r="175" spans="1:65" s="14" customFormat="1" ht="22.5">
      <c r="B175" s="219"/>
      <c r="C175" s="220"/>
      <c r="D175" s="209" t="s">
        <v>236</v>
      </c>
      <c r="E175" s="221" t="s">
        <v>1</v>
      </c>
      <c r="F175" s="222" t="s">
        <v>3188</v>
      </c>
      <c r="G175" s="220"/>
      <c r="H175" s="221" t="s">
        <v>1</v>
      </c>
      <c r="I175" s="223"/>
      <c r="J175" s="220"/>
      <c r="K175" s="220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236</v>
      </c>
      <c r="AU175" s="228" t="s">
        <v>88</v>
      </c>
      <c r="AV175" s="14" t="s">
        <v>85</v>
      </c>
      <c r="AW175" s="14" t="s">
        <v>32</v>
      </c>
      <c r="AX175" s="14" t="s">
        <v>77</v>
      </c>
      <c r="AY175" s="228" t="s">
        <v>227</v>
      </c>
    </row>
    <row r="176" spans="1:65" s="14" customFormat="1" ht="22.5">
      <c r="B176" s="219"/>
      <c r="C176" s="220"/>
      <c r="D176" s="209" t="s">
        <v>236</v>
      </c>
      <c r="E176" s="221" t="s">
        <v>1</v>
      </c>
      <c r="F176" s="222" t="s">
        <v>3189</v>
      </c>
      <c r="G176" s="220"/>
      <c r="H176" s="221" t="s">
        <v>1</v>
      </c>
      <c r="I176" s="223"/>
      <c r="J176" s="220"/>
      <c r="K176" s="220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236</v>
      </c>
      <c r="AU176" s="228" t="s">
        <v>88</v>
      </c>
      <c r="AV176" s="14" t="s">
        <v>85</v>
      </c>
      <c r="AW176" s="14" t="s">
        <v>32</v>
      </c>
      <c r="AX176" s="14" t="s">
        <v>77</v>
      </c>
      <c r="AY176" s="228" t="s">
        <v>227</v>
      </c>
    </row>
    <row r="177" spans="1:65" s="13" customFormat="1" ht="11.25">
      <c r="B177" s="207"/>
      <c r="C177" s="208"/>
      <c r="D177" s="209" t="s">
        <v>236</v>
      </c>
      <c r="E177" s="210" t="s">
        <v>1</v>
      </c>
      <c r="F177" s="211" t="s">
        <v>3190</v>
      </c>
      <c r="G177" s="208"/>
      <c r="H177" s="212">
        <v>1230</v>
      </c>
      <c r="I177" s="213"/>
      <c r="J177" s="208"/>
      <c r="K177" s="208"/>
      <c r="L177" s="214"/>
      <c r="M177" s="215"/>
      <c r="N177" s="216"/>
      <c r="O177" s="216"/>
      <c r="P177" s="216"/>
      <c r="Q177" s="216"/>
      <c r="R177" s="216"/>
      <c r="S177" s="216"/>
      <c r="T177" s="217"/>
      <c r="AT177" s="218" t="s">
        <v>236</v>
      </c>
      <c r="AU177" s="218" t="s">
        <v>88</v>
      </c>
      <c r="AV177" s="13" t="s">
        <v>88</v>
      </c>
      <c r="AW177" s="13" t="s">
        <v>32</v>
      </c>
      <c r="AX177" s="13" t="s">
        <v>77</v>
      </c>
      <c r="AY177" s="218" t="s">
        <v>227</v>
      </c>
    </row>
    <row r="178" spans="1:65" s="14" customFormat="1" ht="11.25">
      <c r="B178" s="219"/>
      <c r="C178" s="220"/>
      <c r="D178" s="209" t="s">
        <v>236</v>
      </c>
      <c r="E178" s="221" t="s">
        <v>1</v>
      </c>
      <c r="F178" s="222" t="s">
        <v>3191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3192</v>
      </c>
      <c r="G179" s="208"/>
      <c r="H179" s="212">
        <v>-32.5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88</v>
      </c>
      <c r="AV179" s="13" t="s">
        <v>88</v>
      </c>
      <c r="AW179" s="13" t="s">
        <v>32</v>
      </c>
      <c r="AX179" s="13" t="s">
        <v>77</v>
      </c>
      <c r="AY179" s="218" t="s">
        <v>227</v>
      </c>
    </row>
    <row r="180" spans="1:65" s="15" customFormat="1" ht="11.25">
      <c r="B180" s="229"/>
      <c r="C180" s="230"/>
      <c r="D180" s="209" t="s">
        <v>236</v>
      </c>
      <c r="E180" s="231" t="s">
        <v>1</v>
      </c>
      <c r="F180" s="232" t="s">
        <v>244</v>
      </c>
      <c r="G180" s="230"/>
      <c r="H180" s="233">
        <v>1197.5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236</v>
      </c>
      <c r="AU180" s="239" t="s">
        <v>88</v>
      </c>
      <c r="AV180" s="15" t="s">
        <v>234</v>
      </c>
      <c r="AW180" s="15" t="s">
        <v>32</v>
      </c>
      <c r="AX180" s="15" t="s">
        <v>85</v>
      </c>
      <c r="AY180" s="239" t="s">
        <v>227</v>
      </c>
    </row>
    <row r="181" spans="1:65" s="2" customFormat="1" ht="24.2" customHeight="1">
      <c r="A181" s="35"/>
      <c r="B181" s="36"/>
      <c r="C181" s="194" t="s">
        <v>276</v>
      </c>
      <c r="D181" s="194" t="s">
        <v>229</v>
      </c>
      <c r="E181" s="195" t="s">
        <v>3193</v>
      </c>
      <c r="F181" s="196" t="s">
        <v>3194</v>
      </c>
      <c r="G181" s="197" t="s">
        <v>248</v>
      </c>
      <c r="H181" s="198">
        <v>196</v>
      </c>
      <c r="I181" s="199"/>
      <c r="J181" s="200">
        <f>ROUND(I181*H181,2)</f>
        <v>0</v>
      </c>
      <c r="K181" s="196" t="s">
        <v>3195</v>
      </c>
      <c r="L181" s="40"/>
      <c r="M181" s="201" t="s">
        <v>1</v>
      </c>
      <c r="N181" s="202" t="s">
        <v>42</v>
      </c>
      <c r="O181" s="72"/>
      <c r="P181" s="203">
        <f>O181*H181</f>
        <v>0</v>
      </c>
      <c r="Q181" s="203">
        <v>5.0000000000000002E-5</v>
      </c>
      <c r="R181" s="203">
        <f>Q181*H181</f>
        <v>9.7999999999999997E-3</v>
      </c>
      <c r="S181" s="203">
        <v>0.115</v>
      </c>
      <c r="T181" s="204">
        <f>S181*H181</f>
        <v>22.540000000000003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234</v>
      </c>
      <c r="AT181" s="205" t="s">
        <v>229</v>
      </c>
      <c r="AU181" s="205" t="s">
        <v>88</v>
      </c>
      <c r="AY181" s="18" t="s">
        <v>227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85</v>
      </c>
      <c r="BK181" s="206">
        <f>ROUND(I181*H181,2)</f>
        <v>0</v>
      </c>
      <c r="BL181" s="18" t="s">
        <v>234</v>
      </c>
      <c r="BM181" s="205" t="s">
        <v>3196</v>
      </c>
    </row>
    <row r="182" spans="1:65" s="14" customFormat="1" ht="22.5">
      <c r="B182" s="219"/>
      <c r="C182" s="220"/>
      <c r="D182" s="209" t="s">
        <v>236</v>
      </c>
      <c r="E182" s="221" t="s">
        <v>1</v>
      </c>
      <c r="F182" s="222" t="s">
        <v>3197</v>
      </c>
      <c r="G182" s="220"/>
      <c r="H182" s="221" t="s">
        <v>1</v>
      </c>
      <c r="I182" s="223"/>
      <c r="J182" s="220"/>
      <c r="K182" s="220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236</v>
      </c>
      <c r="AU182" s="228" t="s">
        <v>88</v>
      </c>
      <c r="AV182" s="14" t="s">
        <v>85</v>
      </c>
      <c r="AW182" s="14" t="s">
        <v>32</v>
      </c>
      <c r="AX182" s="14" t="s">
        <v>77</v>
      </c>
      <c r="AY182" s="228" t="s">
        <v>227</v>
      </c>
    </row>
    <row r="183" spans="1:65" s="14" customFormat="1" ht="22.5">
      <c r="B183" s="219"/>
      <c r="C183" s="220"/>
      <c r="D183" s="209" t="s">
        <v>236</v>
      </c>
      <c r="E183" s="221" t="s">
        <v>1</v>
      </c>
      <c r="F183" s="222" t="s">
        <v>3198</v>
      </c>
      <c r="G183" s="220"/>
      <c r="H183" s="221" t="s">
        <v>1</v>
      </c>
      <c r="I183" s="223"/>
      <c r="J183" s="220"/>
      <c r="K183" s="220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236</v>
      </c>
      <c r="AU183" s="228" t="s">
        <v>88</v>
      </c>
      <c r="AV183" s="14" t="s">
        <v>85</v>
      </c>
      <c r="AW183" s="14" t="s">
        <v>32</v>
      </c>
      <c r="AX183" s="14" t="s">
        <v>77</v>
      </c>
      <c r="AY183" s="228" t="s">
        <v>227</v>
      </c>
    </row>
    <row r="184" spans="1:65" s="13" customFormat="1" ht="11.25">
      <c r="B184" s="207"/>
      <c r="C184" s="208"/>
      <c r="D184" s="209" t="s">
        <v>236</v>
      </c>
      <c r="E184" s="210" t="s">
        <v>1</v>
      </c>
      <c r="F184" s="211" t="s">
        <v>3199</v>
      </c>
      <c r="G184" s="208"/>
      <c r="H184" s="212">
        <v>196</v>
      </c>
      <c r="I184" s="213"/>
      <c r="J184" s="208"/>
      <c r="K184" s="208"/>
      <c r="L184" s="214"/>
      <c r="M184" s="215"/>
      <c r="N184" s="216"/>
      <c r="O184" s="216"/>
      <c r="P184" s="216"/>
      <c r="Q184" s="216"/>
      <c r="R184" s="216"/>
      <c r="S184" s="216"/>
      <c r="T184" s="217"/>
      <c r="AT184" s="218" t="s">
        <v>236</v>
      </c>
      <c r="AU184" s="218" t="s">
        <v>88</v>
      </c>
      <c r="AV184" s="13" t="s">
        <v>88</v>
      </c>
      <c r="AW184" s="13" t="s">
        <v>32</v>
      </c>
      <c r="AX184" s="13" t="s">
        <v>77</v>
      </c>
      <c r="AY184" s="218" t="s">
        <v>227</v>
      </c>
    </row>
    <row r="185" spans="1:65" s="15" customFormat="1" ht="11.25">
      <c r="B185" s="229"/>
      <c r="C185" s="230"/>
      <c r="D185" s="209" t="s">
        <v>236</v>
      </c>
      <c r="E185" s="231" t="s">
        <v>1</v>
      </c>
      <c r="F185" s="232" t="s">
        <v>244</v>
      </c>
      <c r="G185" s="230"/>
      <c r="H185" s="233">
        <v>196</v>
      </c>
      <c r="I185" s="234"/>
      <c r="J185" s="230"/>
      <c r="K185" s="230"/>
      <c r="L185" s="235"/>
      <c r="M185" s="236"/>
      <c r="N185" s="237"/>
      <c r="O185" s="237"/>
      <c r="P185" s="237"/>
      <c r="Q185" s="237"/>
      <c r="R185" s="237"/>
      <c r="S185" s="237"/>
      <c r="T185" s="238"/>
      <c r="AT185" s="239" t="s">
        <v>236</v>
      </c>
      <c r="AU185" s="239" t="s">
        <v>88</v>
      </c>
      <c r="AV185" s="15" t="s">
        <v>234</v>
      </c>
      <c r="AW185" s="15" t="s">
        <v>32</v>
      </c>
      <c r="AX185" s="15" t="s">
        <v>85</v>
      </c>
      <c r="AY185" s="239" t="s">
        <v>227</v>
      </c>
    </row>
    <row r="186" spans="1:65" s="2" customFormat="1" ht="24.2" customHeight="1">
      <c r="A186" s="35"/>
      <c r="B186" s="36"/>
      <c r="C186" s="194" t="s">
        <v>8</v>
      </c>
      <c r="D186" s="194" t="s">
        <v>229</v>
      </c>
      <c r="E186" s="195" t="s">
        <v>3200</v>
      </c>
      <c r="F186" s="196" t="s">
        <v>3201</v>
      </c>
      <c r="G186" s="197" t="s">
        <v>248</v>
      </c>
      <c r="H186" s="198">
        <v>1942.5</v>
      </c>
      <c r="I186" s="199"/>
      <c r="J186" s="200">
        <f>ROUND(I186*H186,2)</f>
        <v>0</v>
      </c>
      <c r="K186" s="196" t="s">
        <v>233</v>
      </c>
      <c r="L186" s="40"/>
      <c r="M186" s="201" t="s">
        <v>1</v>
      </c>
      <c r="N186" s="202" t="s">
        <v>42</v>
      </c>
      <c r="O186" s="72"/>
      <c r="P186" s="203">
        <f>O186*H186</f>
        <v>0</v>
      </c>
      <c r="Q186" s="203">
        <v>1.6000000000000001E-4</v>
      </c>
      <c r="R186" s="203">
        <f>Q186*H186</f>
        <v>0.31080000000000002</v>
      </c>
      <c r="S186" s="203">
        <v>0.23</v>
      </c>
      <c r="T186" s="204">
        <f>S186*H186</f>
        <v>446.77500000000003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234</v>
      </c>
      <c r="AT186" s="205" t="s">
        <v>229</v>
      </c>
      <c r="AU186" s="205" t="s">
        <v>88</v>
      </c>
      <c r="AY186" s="18" t="s">
        <v>227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85</v>
      </c>
      <c r="BK186" s="206">
        <f>ROUND(I186*H186,2)</f>
        <v>0</v>
      </c>
      <c r="BL186" s="18" t="s">
        <v>234</v>
      </c>
      <c r="BM186" s="205" t="s">
        <v>3202</v>
      </c>
    </row>
    <row r="187" spans="1:65" s="14" customFormat="1" ht="22.5">
      <c r="B187" s="219"/>
      <c r="C187" s="220"/>
      <c r="D187" s="209" t="s">
        <v>236</v>
      </c>
      <c r="E187" s="221" t="s">
        <v>1</v>
      </c>
      <c r="F187" s="222" t="s">
        <v>3197</v>
      </c>
      <c r="G187" s="220"/>
      <c r="H187" s="221" t="s">
        <v>1</v>
      </c>
      <c r="I187" s="223"/>
      <c r="J187" s="220"/>
      <c r="K187" s="220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236</v>
      </c>
      <c r="AU187" s="228" t="s">
        <v>88</v>
      </c>
      <c r="AV187" s="14" t="s">
        <v>85</v>
      </c>
      <c r="AW187" s="14" t="s">
        <v>32</v>
      </c>
      <c r="AX187" s="14" t="s">
        <v>77</v>
      </c>
      <c r="AY187" s="228" t="s">
        <v>227</v>
      </c>
    </row>
    <row r="188" spans="1:65" s="14" customFormat="1" ht="22.5">
      <c r="B188" s="219"/>
      <c r="C188" s="220"/>
      <c r="D188" s="209" t="s">
        <v>236</v>
      </c>
      <c r="E188" s="221" t="s">
        <v>1</v>
      </c>
      <c r="F188" s="222" t="s">
        <v>3203</v>
      </c>
      <c r="G188" s="220"/>
      <c r="H188" s="221" t="s">
        <v>1</v>
      </c>
      <c r="I188" s="223"/>
      <c r="J188" s="220"/>
      <c r="K188" s="220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236</v>
      </c>
      <c r="AU188" s="228" t="s">
        <v>88</v>
      </c>
      <c r="AV188" s="14" t="s">
        <v>85</v>
      </c>
      <c r="AW188" s="14" t="s">
        <v>32</v>
      </c>
      <c r="AX188" s="14" t="s">
        <v>77</v>
      </c>
      <c r="AY188" s="228" t="s">
        <v>227</v>
      </c>
    </row>
    <row r="189" spans="1:65" s="14" customFormat="1" ht="22.5">
      <c r="B189" s="219"/>
      <c r="C189" s="220"/>
      <c r="D189" s="209" t="s">
        <v>236</v>
      </c>
      <c r="E189" s="221" t="s">
        <v>1</v>
      </c>
      <c r="F189" s="222" t="s">
        <v>3204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88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3205</v>
      </c>
      <c r="G190" s="208"/>
      <c r="H190" s="212">
        <v>1975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77</v>
      </c>
      <c r="AY190" s="218" t="s">
        <v>227</v>
      </c>
    </row>
    <row r="191" spans="1:65" s="16" customFormat="1" ht="11.25">
      <c r="B191" s="240"/>
      <c r="C191" s="241"/>
      <c r="D191" s="209" t="s">
        <v>236</v>
      </c>
      <c r="E191" s="242" t="s">
        <v>1</v>
      </c>
      <c r="F191" s="243" t="s">
        <v>290</v>
      </c>
      <c r="G191" s="241"/>
      <c r="H191" s="244">
        <v>1975</v>
      </c>
      <c r="I191" s="245"/>
      <c r="J191" s="241"/>
      <c r="K191" s="241"/>
      <c r="L191" s="246"/>
      <c r="M191" s="247"/>
      <c r="N191" s="248"/>
      <c r="O191" s="248"/>
      <c r="P191" s="248"/>
      <c r="Q191" s="248"/>
      <c r="R191" s="248"/>
      <c r="S191" s="248"/>
      <c r="T191" s="249"/>
      <c r="AT191" s="250" t="s">
        <v>236</v>
      </c>
      <c r="AU191" s="250" t="s">
        <v>88</v>
      </c>
      <c r="AV191" s="16" t="s">
        <v>245</v>
      </c>
      <c r="AW191" s="16" t="s">
        <v>32</v>
      </c>
      <c r="AX191" s="16" t="s">
        <v>77</v>
      </c>
      <c r="AY191" s="250" t="s">
        <v>227</v>
      </c>
    </row>
    <row r="192" spans="1:65" s="14" customFormat="1" ht="22.5">
      <c r="B192" s="219"/>
      <c r="C192" s="220"/>
      <c r="D192" s="209" t="s">
        <v>236</v>
      </c>
      <c r="E192" s="221" t="s">
        <v>1</v>
      </c>
      <c r="F192" s="222" t="s">
        <v>3206</v>
      </c>
      <c r="G192" s="220"/>
      <c r="H192" s="221" t="s">
        <v>1</v>
      </c>
      <c r="I192" s="223"/>
      <c r="J192" s="220"/>
      <c r="K192" s="220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236</v>
      </c>
      <c r="AU192" s="228" t="s">
        <v>88</v>
      </c>
      <c r="AV192" s="14" t="s">
        <v>85</v>
      </c>
      <c r="AW192" s="14" t="s">
        <v>32</v>
      </c>
      <c r="AX192" s="14" t="s">
        <v>77</v>
      </c>
      <c r="AY192" s="228" t="s">
        <v>227</v>
      </c>
    </row>
    <row r="193" spans="1:65" s="13" customFormat="1" ht="11.25">
      <c r="B193" s="207"/>
      <c r="C193" s="208"/>
      <c r="D193" s="209" t="s">
        <v>236</v>
      </c>
      <c r="E193" s="210" t="s">
        <v>1</v>
      </c>
      <c r="F193" s="211" t="s">
        <v>3207</v>
      </c>
      <c r="G193" s="208"/>
      <c r="H193" s="212">
        <v>-32.5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5" customFormat="1" ht="11.25">
      <c r="B194" s="229"/>
      <c r="C194" s="230"/>
      <c r="D194" s="209" t="s">
        <v>236</v>
      </c>
      <c r="E194" s="231" t="s">
        <v>1</v>
      </c>
      <c r="F194" s="232" t="s">
        <v>244</v>
      </c>
      <c r="G194" s="230"/>
      <c r="H194" s="233">
        <v>1942.5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236</v>
      </c>
      <c r="AU194" s="239" t="s">
        <v>88</v>
      </c>
      <c r="AV194" s="15" t="s">
        <v>234</v>
      </c>
      <c r="AW194" s="15" t="s">
        <v>32</v>
      </c>
      <c r="AX194" s="15" t="s">
        <v>85</v>
      </c>
      <c r="AY194" s="239" t="s">
        <v>227</v>
      </c>
    </row>
    <row r="195" spans="1:65" s="2" customFormat="1" ht="14.45" customHeight="1">
      <c r="A195" s="35"/>
      <c r="B195" s="36"/>
      <c r="C195" s="194" t="s">
        <v>133</v>
      </c>
      <c r="D195" s="194" t="s">
        <v>229</v>
      </c>
      <c r="E195" s="195" t="s">
        <v>230</v>
      </c>
      <c r="F195" s="196" t="s">
        <v>231</v>
      </c>
      <c r="G195" s="197" t="s">
        <v>232</v>
      </c>
      <c r="H195" s="198">
        <v>385</v>
      </c>
      <c r="I195" s="199"/>
      <c r="J195" s="200">
        <f>ROUND(I195*H195,2)</f>
        <v>0</v>
      </c>
      <c r="K195" s="196" t="s">
        <v>233</v>
      </c>
      <c r="L195" s="40"/>
      <c r="M195" s="201" t="s">
        <v>1</v>
      </c>
      <c r="N195" s="202" t="s">
        <v>42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0.20499999999999999</v>
      </c>
      <c r="T195" s="204">
        <f>S195*H195</f>
        <v>78.924999999999997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234</v>
      </c>
      <c r="AT195" s="205" t="s">
        <v>229</v>
      </c>
      <c r="AU195" s="205" t="s">
        <v>88</v>
      </c>
      <c r="AY195" s="18" t="s">
        <v>227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85</v>
      </c>
      <c r="BK195" s="206">
        <f>ROUND(I195*H195,2)</f>
        <v>0</v>
      </c>
      <c r="BL195" s="18" t="s">
        <v>234</v>
      </c>
      <c r="BM195" s="205" t="s">
        <v>3208</v>
      </c>
    </row>
    <row r="196" spans="1:65" s="13" customFormat="1" ht="22.5">
      <c r="B196" s="207"/>
      <c r="C196" s="208"/>
      <c r="D196" s="209" t="s">
        <v>236</v>
      </c>
      <c r="E196" s="210" t="s">
        <v>1</v>
      </c>
      <c r="F196" s="211" t="s">
        <v>3209</v>
      </c>
      <c r="G196" s="208"/>
      <c r="H196" s="212">
        <v>385</v>
      </c>
      <c r="I196" s="213"/>
      <c r="J196" s="208"/>
      <c r="K196" s="208"/>
      <c r="L196" s="214"/>
      <c r="M196" s="215"/>
      <c r="N196" s="216"/>
      <c r="O196" s="216"/>
      <c r="P196" s="216"/>
      <c r="Q196" s="216"/>
      <c r="R196" s="216"/>
      <c r="S196" s="216"/>
      <c r="T196" s="217"/>
      <c r="AT196" s="218" t="s">
        <v>236</v>
      </c>
      <c r="AU196" s="218" t="s">
        <v>88</v>
      </c>
      <c r="AV196" s="13" t="s">
        <v>88</v>
      </c>
      <c r="AW196" s="13" t="s">
        <v>32</v>
      </c>
      <c r="AX196" s="13" t="s">
        <v>77</v>
      </c>
      <c r="AY196" s="218" t="s">
        <v>227</v>
      </c>
    </row>
    <row r="197" spans="1:65" s="14" customFormat="1" ht="22.5">
      <c r="B197" s="219"/>
      <c r="C197" s="220"/>
      <c r="D197" s="209" t="s">
        <v>236</v>
      </c>
      <c r="E197" s="221" t="s">
        <v>1</v>
      </c>
      <c r="F197" s="222" t="s">
        <v>3210</v>
      </c>
      <c r="G197" s="220"/>
      <c r="H197" s="221" t="s">
        <v>1</v>
      </c>
      <c r="I197" s="223"/>
      <c r="J197" s="220"/>
      <c r="K197" s="220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236</v>
      </c>
      <c r="AU197" s="228" t="s">
        <v>88</v>
      </c>
      <c r="AV197" s="14" t="s">
        <v>85</v>
      </c>
      <c r="AW197" s="14" t="s">
        <v>32</v>
      </c>
      <c r="AX197" s="14" t="s">
        <v>77</v>
      </c>
      <c r="AY197" s="228" t="s">
        <v>227</v>
      </c>
    </row>
    <row r="198" spans="1:65" s="15" customFormat="1" ht="11.25">
      <c r="B198" s="229"/>
      <c r="C198" s="230"/>
      <c r="D198" s="209" t="s">
        <v>236</v>
      </c>
      <c r="E198" s="231" t="s">
        <v>1</v>
      </c>
      <c r="F198" s="232" t="s">
        <v>244</v>
      </c>
      <c r="G198" s="230"/>
      <c r="H198" s="233">
        <v>385</v>
      </c>
      <c r="I198" s="234"/>
      <c r="J198" s="230"/>
      <c r="K198" s="230"/>
      <c r="L198" s="235"/>
      <c r="M198" s="236"/>
      <c r="N198" s="237"/>
      <c r="O198" s="237"/>
      <c r="P198" s="237"/>
      <c r="Q198" s="237"/>
      <c r="R198" s="237"/>
      <c r="S198" s="237"/>
      <c r="T198" s="238"/>
      <c r="AT198" s="239" t="s">
        <v>236</v>
      </c>
      <c r="AU198" s="239" t="s">
        <v>88</v>
      </c>
      <c r="AV198" s="15" t="s">
        <v>234</v>
      </c>
      <c r="AW198" s="15" t="s">
        <v>32</v>
      </c>
      <c r="AX198" s="15" t="s">
        <v>85</v>
      </c>
      <c r="AY198" s="239" t="s">
        <v>227</v>
      </c>
    </row>
    <row r="199" spans="1:65" s="2" customFormat="1" ht="14.45" customHeight="1">
      <c r="A199" s="35"/>
      <c r="B199" s="36"/>
      <c r="C199" s="194" t="s">
        <v>291</v>
      </c>
      <c r="D199" s="194" t="s">
        <v>229</v>
      </c>
      <c r="E199" s="195" t="s">
        <v>238</v>
      </c>
      <c r="F199" s="196" t="s">
        <v>239</v>
      </c>
      <c r="G199" s="197" t="s">
        <v>232</v>
      </c>
      <c r="H199" s="198">
        <v>511</v>
      </c>
      <c r="I199" s="199"/>
      <c r="J199" s="200">
        <f>ROUND(I199*H199,2)</f>
        <v>0</v>
      </c>
      <c r="K199" s="196" t="s">
        <v>233</v>
      </c>
      <c r="L199" s="40"/>
      <c r="M199" s="201" t="s">
        <v>1</v>
      </c>
      <c r="N199" s="202" t="s">
        <v>42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0.115</v>
      </c>
      <c r="T199" s="204">
        <f>S199*H199</f>
        <v>58.765000000000001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234</v>
      </c>
      <c r="AT199" s="205" t="s">
        <v>229</v>
      </c>
      <c r="AU199" s="205" t="s">
        <v>88</v>
      </c>
      <c r="AY199" s="18" t="s">
        <v>227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85</v>
      </c>
      <c r="BK199" s="206">
        <f>ROUND(I199*H199,2)</f>
        <v>0</v>
      </c>
      <c r="BL199" s="18" t="s">
        <v>234</v>
      </c>
      <c r="BM199" s="205" t="s">
        <v>3211</v>
      </c>
    </row>
    <row r="200" spans="1:65" s="14" customFormat="1" ht="22.5">
      <c r="B200" s="219"/>
      <c r="C200" s="220"/>
      <c r="D200" s="209" t="s">
        <v>236</v>
      </c>
      <c r="E200" s="221" t="s">
        <v>1</v>
      </c>
      <c r="F200" s="222" t="s">
        <v>3212</v>
      </c>
      <c r="G200" s="220"/>
      <c r="H200" s="221" t="s">
        <v>1</v>
      </c>
      <c r="I200" s="223"/>
      <c r="J200" s="220"/>
      <c r="K200" s="220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236</v>
      </c>
      <c r="AU200" s="228" t="s">
        <v>88</v>
      </c>
      <c r="AV200" s="14" t="s">
        <v>85</v>
      </c>
      <c r="AW200" s="14" t="s">
        <v>32</v>
      </c>
      <c r="AX200" s="14" t="s">
        <v>77</v>
      </c>
      <c r="AY200" s="228" t="s">
        <v>227</v>
      </c>
    </row>
    <row r="201" spans="1:65" s="14" customFormat="1" ht="11.25">
      <c r="B201" s="219"/>
      <c r="C201" s="220"/>
      <c r="D201" s="209" t="s">
        <v>236</v>
      </c>
      <c r="E201" s="221" t="s">
        <v>1</v>
      </c>
      <c r="F201" s="222" t="s">
        <v>3213</v>
      </c>
      <c r="G201" s="220"/>
      <c r="H201" s="221" t="s">
        <v>1</v>
      </c>
      <c r="I201" s="223"/>
      <c r="J201" s="220"/>
      <c r="K201" s="220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236</v>
      </c>
      <c r="AU201" s="228" t="s">
        <v>88</v>
      </c>
      <c r="AV201" s="14" t="s">
        <v>85</v>
      </c>
      <c r="AW201" s="14" t="s">
        <v>32</v>
      </c>
      <c r="AX201" s="14" t="s">
        <v>77</v>
      </c>
      <c r="AY201" s="228" t="s">
        <v>227</v>
      </c>
    </row>
    <row r="202" spans="1:65" s="16" customFormat="1" ht="11.25">
      <c r="B202" s="240"/>
      <c r="C202" s="241"/>
      <c r="D202" s="209" t="s">
        <v>236</v>
      </c>
      <c r="E202" s="242" t="s">
        <v>1</v>
      </c>
      <c r="F202" s="243" t="s">
        <v>290</v>
      </c>
      <c r="G202" s="241"/>
      <c r="H202" s="244">
        <v>0</v>
      </c>
      <c r="I202" s="245"/>
      <c r="J202" s="241"/>
      <c r="K202" s="241"/>
      <c r="L202" s="246"/>
      <c r="M202" s="247"/>
      <c r="N202" s="248"/>
      <c r="O202" s="248"/>
      <c r="P202" s="248"/>
      <c r="Q202" s="248"/>
      <c r="R202" s="248"/>
      <c r="S202" s="248"/>
      <c r="T202" s="249"/>
      <c r="AT202" s="250" t="s">
        <v>236</v>
      </c>
      <c r="AU202" s="250" t="s">
        <v>88</v>
      </c>
      <c r="AV202" s="16" t="s">
        <v>245</v>
      </c>
      <c r="AW202" s="16" t="s">
        <v>32</v>
      </c>
      <c r="AX202" s="16" t="s">
        <v>77</v>
      </c>
      <c r="AY202" s="250" t="s">
        <v>227</v>
      </c>
    </row>
    <row r="203" spans="1:65" s="14" customFormat="1" ht="22.5">
      <c r="B203" s="219"/>
      <c r="C203" s="220"/>
      <c r="D203" s="209" t="s">
        <v>236</v>
      </c>
      <c r="E203" s="221" t="s">
        <v>1</v>
      </c>
      <c r="F203" s="222" t="s">
        <v>3214</v>
      </c>
      <c r="G203" s="220"/>
      <c r="H203" s="221" t="s">
        <v>1</v>
      </c>
      <c r="I203" s="223"/>
      <c r="J203" s="220"/>
      <c r="K203" s="220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236</v>
      </c>
      <c r="AU203" s="228" t="s">
        <v>88</v>
      </c>
      <c r="AV203" s="14" t="s">
        <v>85</v>
      </c>
      <c r="AW203" s="14" t="s">
        <v>32</v>
      </c>
      <c r="AX203" s="14" t="s">
        <v>77</v>
      </c>
      <c r="AY203" s="228" t="s">
        <v>227</v>
      </c>
    </row>
    <row r="204" spans="1:65" s="13" customFormat="1" ht="22.5">
      <c r="B204" s="207"/>
      <c r="C204" s="208"/>
      <c r="D204" s="209" t="s">
        <v>236</v>
      </c>
      <c r="E204" s="210" t="s">
        <v>1</v>
      </c>
      <c r="F204" s="211" t="s">
        <v>3215</v>
      </c>
      <c r="G204" s="208"/>
      <c r="H204" s="212">
        <v>430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32</v>
      </c>
      <c r="AX204" s="13" t="s">
        <v>77</v>
      </c>
      <c r="AY204" s="218" t="s">
        <v>227</v>
      </c>
    </row>
    <row r="205" spans="1:65" s="14" customFormat="1" ht="22.5">
      <c r="B205" s="219"/>
      <c r="C205" s="220"/>
      <c r="D205" s="209" t="s">
        <v>236</v>
      </c>
      <c r="E205" s="221" t="s">
        <v>1</v>
      </c>
      <c r="F205" s="222" t="s">
        <v>3216</v>
      </c>
      <c r="G205" s="220"/>
      <c r="H205" s="221" t="s">
        <v>1</v>
      </c>
      <c r="I205" s="223"/>
      <c r="J205" s="220"/>
      <c r="K205" s="220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236</v>
      </c>
      <c r="AU205" s="228" t="s">
        <v>88</v>
      </c>
      <c r="AV205" s="14" t="s">
        <v>85</v>
      </c>
      <c r="AW205" s="14" t="s">
        <v>32</v>
      </c>
      <c r="AX205" s="14" t="s">
        <v>77</v>
      </c>
      <c r="AY205" s="228" t="s">
        <v>227</v>
      </c>
    </row>
    <row r="206" spans="1:65" s="13" customFormat="1" ht="11.25">
      <c r="B206" s="207"/>
      <c r="C206" s="208"/>
      <c r="D206" s="209" t="s">
        <v>236</v>
      </c>
      <c r="E206" s="210" t="s">
        <v>1</v>
      </c>
      <c r="F206" s="211" t="s">
        <v>3217</v>
      </c>
      <c r="G206" s="208"/>
      <c r="H206" s="212">
        <v>81</v>
      </c>
      <c r="I206" s="213"/>
      <c r="J206" s="208"/>
      <c r="K206" s="208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236</v>
      </c>
      <c r="AU206" s="218" t="s">
        <v>88</v>
      </c>
      <c r="AV206" s="13" t="s">
        <v>88</v>
      </c>
      <c r="AW206" s="13" t="s">
        <v>32</v>
      </c>
      <c r="AX206" s="13" t="s">
        <v>77</v>
      </c>
      <c r="AY206" s="218" t="s">
        <v>227</v>
      </c>
    </row>
    <row r="207" spans="1:65" s="15" customFormat="1" ht="11.25">
      <c r="B207" s="229"/>
      <c r="C207" s="230"/>
      <c r="D207" s="209" t="s">
        <v>236</v>
      </c>
      <c r="E207" s="231" t="s">
        <v>3049</v>
      </c>
      <c r="F207" s="232" t="s">
        <v>244</v>
      </c>
      <c r="G207" s="230"/>
      <c r="H207" s="233">
        <v>511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236</v>
      </c>
      <c r="AU207" s="239" t="s">
        <v>88</v>
      </c>
      <c r="AV207" s="15" t="s">
        <v>234</v>
      </c>
      <c r="AW207" s="15" t="s">
        <v>32</v>
      </c>
      <c r="AX207" s="15" t="s">
        <v>85</v>
      </c>
      <c r="AY207" s="239" t="s">
        <v>227</v>
      </c>
    </row>
    <row r="208" spans="1:65" s="2" customFormat="1" ht="37.9" customHeight="1">
      <c r="A208" s="35"/>
      <c r="B208" s="36"/>
      <c r="C208" s="194" t="s">
        <v>296</v>
      </c>
      <c r="D208" s="194" t="s">
        <v>229</v>
      </c>
      <c r="E208" s="195" t="s">
        <v>3218</v>
      </c>
      <c r="F208" s="196" t="s">
        <v>3219</v>
      </c>
      <c r="G208" s="197" t="s">
        <v>248</v>
      </c>
      <c r="H208" s="198">
        <v>200</v>
      </c>
      <c r="I208" s="199"/>
      <c r="J208" s="200">
        <f>ROUND(I208*H208,2)</f>
        <v>0</v>
      </c>
      <c r="K208" s="196" t="s">
        <v>3195</v>
      </c>
      <c r="L208" s="40"/>
      <c r="M208" s="201" t="s">
        <v>1</v>
      </c>
      <c r="N208" s="202" t="s">
        <v>42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234</v>
      </c>
      <c r="AT208" s="205" t="s">
        <v>229</v>
      </c>
      <c r="AU208" s="205" t="s">
        <v>88</v>
      </c>
      <c r="AY208" s="18" t="s">
        <v>227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85</v>
      </c>
      <c r="BK208" s="206">
        <f>ROUND(I208*H208,2)</f>
        <v>0</v>
      </c>
      <c r="BL208" s="18" t="s">
        <v>234</v>
      </c>
      <c r="BM208" s="205" t="s">
        <v>3220</v>
      </c>
    </row>
    <row r="209" spans="1:65" s="13" customFormat="1" ht="22.5">
      <c r="B209" s="207"/>
      <c r="C209" s="208"/>
      <c r="D209" s="209" t="s">
        <v>236</v>
      </c>
      <c r="E209" s="210" t="s">
        <v>1</v>
      </c>
      <c r="F209" s="211" t="s">
        <v>3221</v>
      </c>
      <c r="G209" s="208"/>
      <c r="H209" s="212">
        <v>200</v>
      </c>
      <c r="I209" s="213"/>
      <c r="J209" s="208"/>
      <c r="K209" s="208"/>
      <c r="L209" s="214"/>
      <c r="M209" s="215"/>
      <c r="N209" s="216"/>
      <c r="O209" s="216"/>
      <c r="P209" s="216"/>
      <c r="Q209" s="216"/>
      <c r="R209" s="216"/>
      <c r="S209" s="216"/>
      <c r="T209" s="217"/>
      <c r="AT209" s="218" t="s">
        <v>236</v>
      </c>
      <c r="AU209" s="218" t="s">
        <v>88</v>
      </c>
      <c r="AV209" s="13" t="s">
        <v>88</v>
      </c>
      <c r="AW209" s="13" t="s">
        <v>32</v>
      </c>
      <c r="AX209" s="13" t="s">
        <v>77</v>
      </c>
      <c r="AY209" s="218" t="s">
        <v>227</v>
      </c>
    </row>
    <row r="210" spans="1:65" s="16" customFormat="1" ht="11.25">
      <c r="B210" s="240"/>
      <c r="C210" s="241"/>
      <c r="D210" s="209" t="s">
        <v>236</v>
      </c>
      <c r="E210" s="242" t="s">
        <v>3044</v>
      </c>
      <c r="F210" s="243" t="s">
        <v>290</v>
      </c>
      <c r="G210" s="241"/>
      <c r="H210" s="244">
        <v>200</v>
      </c>
      <c r="I210" s="245"/>
      <c r="J210" s="241"/>
      <c r="K210" s="241"/>
      <c r="L210" s="246"/>
      <c r="M210" s="247"/>
      <c r="N210" s="248"/>
      <c r="O210" s="248"/>
      <c r="P210" s="248"/>
      <c r="Q210" s="248"/>
      <c r="R210" s="248"/>
      <c r="S210" s="248"/>
      <c r="T210" s="249"/>
      <c r="AT210" s="250" t="s">
        <v>236</v>
      </c>
      <c r="AU210" s="250" t="s">
        <v>88</v>
      </c>
      <c r="AV210" s="16" t="s">
        <v>245</v>
      </c>
      <c r="AW210" s="16" t="s">
        <v>32</v>
      </c>
      <c r="AX210" s="16" t="s">
        <v>85</v>
      </c>
      <c r="AY210" s="250" t="s">
        <v>227</v>
      </c>
    </row>
    <row r="211" spans="1:65" s="2" customFormat="1" ht="24.2" customHeight="1">
      <c r="A211" s="35"/>
      <c r="B211" s="36"/>
      <c r="C211" s="194" t="s">
        <v>303</v>
      </c>
      <c r="D211" s="194" t="s">
        <v>229</v>
      </c>
      <c r="E211" s="195" t="s">
        <v>3222</v>
      </c>
      <c r="F211" s="196" t="s">
        <v>3223</v>
      </c>
      <c r="G211" s="197" t="s">
        <v>402</v>
      </c>
      <c r="H211" s="198">
        <v>15.374000000000001</v>
      </c>
      <c r="I211" s="199"/>
      <c r="J211" s="200">
        <f>ROUND(I211*H211,2)</f>
        <v>0</v>
      </c>
      <c r="K211" s="196" t="s">
        <v>233</v>
      </c>
      <c r="L211" s="40"/>
      <c r="M211" s="201" t="s">
        <v>1</v>
      </c>
      <c r="N211" s="202" t="s">
        <v>42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234</v>
      </c>
      <c r="AT211" s="205" t="s">
        <v>229</v>
      </c>
      <c r="AU211" s="205" t="s">
        <v>88</v>
      </c>
      <c r="AY211" s="18" t="s">
        <v>227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85</v>
      </c>
      <c r="BK211" s="206">
        <f>ROUND(I211*H211,2)</f>
        <v>0</v>
      </c>
      <c r="BL211" s="18" t="s">
        <v>234</v>
      </c>
      <c r="BM211" s="205" t="s">
        <v>3224</v>
      </c>
    </row>
    <row r="212" spans="1:65" s="14" customFormat="1" ht="11.25">
      <c r="B212" s="219"/>
      <c r="C212" s="220"/>
      <c r="D212" s="209" t="s">
        <v>236</v>
      </c>
      <c r="E212" s="221" t="s">
        <v>1</v>
      </c>
      <c r="F212" s="222" t="s">
        <v>3225</v>
      </c>
      <c r="G212" s="220"/>
      <c r="H212" s="221" t="s">
        <v>1</v>
      </c>
      <c r="I212" s="223"/>
      <c r="J212" s="220"/>
      <c r="K212" s="220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236</v>
      </c>
      <c r="AU212" s="228" t="s">
        <v>88</v>
      </c>
      <c r="AV212" s="14" t="s">
        <v>85</v>
      </c>
      <c r="AW212" s="14" t="s">
        <v>32</v>
      </c>
      <c r="AX212" s="14" t="s">
        <v>77</v>
      </c>
      <c r="AY212" s="228" t="s">
        <v>227</v>
      </c>
    </row>
    <row r="213" spans="1:65" s="14" customFormat="1" ht="11.25">
      <c r="B213" s="219"/>
      <c r="C213" s="220"/>
      <c r="D213" s="209" t="s">
        <v>236</v>
      </c>
      <c r="E213" s="221" t="s">
        <v>1</v>
      </c>
      <c r="F213" s="222" t="s">
        <v>3226</v>
      </c>
      <c r="G213" s="220"/>
      <c r="H213" s="221" t="s">
        <v>1</v>
      </c>
      <c r="I213" s="223"/>
      <c r="J213" s="220"/>
      <c r="K213" s="220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236</v>
      </c>
      <c r="AU213" s="228" t="s">
        <v>88</v>
      </c>
      <c r="AV213" s="14" t="s">
        <v>85</v>
      </c>
      <c r="AW213" s="14" t="s">
        <v>32</v>
      </c>
      <c r="AX213" s="14" t="s">
        <v>77</v>
      </c>
      <c r="AY213" s="228" t="s">
        <v>227</v>
      </c>
    </row>
    <row r="214" spans="1:65" s="14" customFormat="1" ht="11.25">
      <c r="B214" s="219"/>
      <c r="C214" s="220"/>
      <c r="D214" s="209" t="s">
        <v>236</v>
      </c>
      <c r="E214" s="221" t="s">
        <v>1</v>
      </c>
      <c r="F214" s="222" t="s">
        <v>3227</v>
      </c>
      <c r="G214" s="220"/>
      <c r="H214" s="221" t="s">
        <v>1</v>
      </c>
      <c r="I214" s="223"/>
      <c r="J214" s="220"/>
      <c r="K214" s="220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236</v>
      </c>
      <c r="AU214" s="228" t="s">
        <v>88</v>
      </c>
      <c r="AV214" s="14" t="s">
        <v>85</v>
      </c>
      <c r="AW214" s="14" t="s">
        <v>32</v>
      </c>
      <c r="AX214" s="14" t="s">
        <v>77</v>
      </c>
      <c r="AY214" s="228" t="s">
        <v>227</v>
      </c>
    </row>
    <row r="215" spans="1:65" s="14" customFormat="1" ht="11.25">
      <c r="B215" s="219"/>
      <c r="C215" s="220"/>
      <c r="D215" s="209" t="s">
        <v>236</v>
      </c>
      <c r="E215" s="221" t="s">
        <v>1</v>
      </c>
      <c r="F215" s="222" t="s">
        <v>3228</v>
      </c>
      <c r="G215" s="220"/>
      <c r="H215" s="221" t="s">
        <v>1</v>
      </c>
      <c r="I215" s="223"/>
      <c r="J215" s="220"/>
      <c r="K215" s="220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236</v>
      </c>
      <c r="AU215" s="228" t="s">
        <v>88</v>
      </c>
      <c r="AV215" s="14" t="s">
        <v>85</v>
      </c>
      <c r="AW215" s="14" t="s">
        <v>32</v>
      </c>
      <c r="AX215" s="14" t="s">
        <v>77</v>
      </c>
      <c r="AY215" s="228" t="s">
        <v>227</v>
      </c>
    </row>
    <row r="216" spans="1:65" s="14" customFormat="1" ht="11.25">
      <c r="B216" s="219"/>
      <c r="C216" s="220"/>
      <c r="D216" s="209" t="s">
        <v>236</v>
      </c>
      <c r="E216" s="221" t="s">
        <v>1</v>
      </c>
      <c r="F216" s="222" t="s">
        <v>3229</v>
      </c>
      <c r="G216" s="220"/>
      <c r="H216" s="221" t="s">
        <v>1</v>
      </c>
      <c r="I216" s="223"/>
      <c r="J216" s="220"/>
      <c r="K216" s="220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236</v>
      </c>
      <c r="AU216" s="228" t="s">
        <v>88</v>
      </c>
      <c r="AV216" s="14" t="s">
        <v>85</v>
      </c>
      <c r="AW216" s="14" t="s">
        <v>32</v>
      </c>
      <c r="AX216" s="14" t="s">
        <v>77</v>
      </c>
      <c r="AY216" s="228" t="s">
        <v>227</v>
      </c>
    </row>
    <row r="217" spans="1:65" s="13" customFormat="1" ht="11.25">
      <c r="B217" s="207"/>
      <c r="C217" s="208"/>
      <c r="D217" s="209" t="s">
        <v>236</v>
      </c>
      <c r="E217" s="210" t="s">
        <v>1</v>
      </c>
      <c r="F217" s="211" t="s">
        <v>3230</v>
      </c>
      <c r="G217" s="208"/>
      <c r="H217" s="212">
        <v>15.374000000000001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1:65" s="15" customFormat="1" ht="11.25">
      <c r="B218" s="229"/>
      <c r="C218" s="230"/>
      <c r="D218" s="209" t="s">
        <v>236</v>
      </c>
      <c r="E218" s="231" t="s">
        <v>3087</v>
      </c>
      <c r="F218" s="232" t="s">
        <v>3231</v>
      </c>
      <c r="G218" s="230"/>
      <c r="H218" s="233">
        <v>15.374000000000001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236</v>
      </c>
      <c r="AU218" s="239" t="s">
        <v>88</v>
      </c>
      <c r="AV218" s="15" t="s">
        <v>234</v>
      </c>
      <c r="AW218" s="15" t="s">
        <v>32</v>
      </c>
      <c r="AX218" s="15" t="s">
        <v>85</v>
      </c>
      <c r="AY218" s="239" t="s">
        <v>227</v>
      </c>
    </row>
    <row r="219" spans="1:65" s="2" customFormat="1" ht="37.9" customHeight="1">
      <c r="A219" s="35"/>
      <c r="B219" s="36"/>
      <c r="C219" s="194" t="s">
        <v>307</v>
      </c>
      <c r="D219" s="194" t="s">
        <v>229</v>
      </c>
      <c r="E219" s="195" t="s">
        <v>3232</v>
      </c>
      <c r="F219" s="196" t="s">
        <v>3233</v>
      </c>
      <c r="G219" s="197" t="s">
        <v>402</v>
      </c>
      <c r="H219" s="198">
        <v>77.025999999999996</v>
      </c>
      <c r="I219" s="199"/>
      <c r="J219" s="200">
        <f>ROUND(I219*H219,2)</f>
        <v>0</v>
      </c>
      <c r="K219" s="196" t="s">
        <v>233</v>
      </c>
      <c r="L219" s="40"/>
      <c r="M219" s="201" t="s">
        <v>1</v>
      </c>
      <c r="N219" s="202" t="s">
        <v>42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234</v>
      </c>
      <c r="AT219" s="205" t="s">
        <v>229</v>
      </c>
      <c r="AU219" s="205" t="s">
        <v>88</v>
      </c>
      <c r="AY219" s="18" t="s">
        <v>227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85</v>
      </c>
      <c r="BK219" s="206">
        <f>ROUND(I219*H219,2)</f>
        <v>0</v>
      </c>
      <c r="BL219" s="18" t="s">
        <v>234</v>
      </c>
      <c r="BM219" s="205" t="s">
        <v>3234</v>
      </c>
    </row>
    <row r="220" spans="1:65" s="14" customFormat="1" ht="11.25">
      <c r="B220" s="219"/>
      <c r="C220" s="220"/>
      <c r="D220" s="209" t="s">
        <v>236</v>
      </c>
      <c r="E220" s="221" t="s">
        <v>1</v>
      </c>
      <c r="F220" s="222" t="s">
        <v>3226</v>
      </c>
      <c r="G220" s="220"/>
      <c r="H220" s="221" t="s">
        <v>1</v>
      </c>
      <c r="I220" s="223"/>
      <c r="J220" s="220"/>
      <c r="K220" s="220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236</v>
      </c>
      <c r="AU220" s="228" t="s">
        <v>88</v>
      </c>
      <c r="AV220" s="14" t="s">
        <v>85</v>
      </c>
      <c r="AW220" s="14" t="s">
        <v>32</v>
      </c>
      <c r="AX220" s="14" t="s">
        <v>77</v>
      </c>
      <c r="AY220" s="228" t="s">
        <v>227</v>
      </c>
    </row>
    <row r="221" spans="1:65" s="13" customFormat="1" ht="11.25">
      <c r="B221" s="207"/>
      <c r="C221" s="208"/>
      <c r="D221" s="209" t="s">
        <v>236</v>
      </c>
      <c r="E221" s="210" t="s">
        <v>1</v>
      </c>
      <c r="F221" s="211" t="s">
        <v>3235</v>
      </c>
      <c r="G221" s="208"/>
      <c r="H221" s="212">
        <v>92.4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1:65" s="16" customFormat="1" ht="11.25">
      <c r="B222" s="240"/>
      <c r="C222" s="241"/>
      <c r="D222" s="209" t="s">
        <v>236</v>
      </c>
      <c r="E222" s="242" t="s">
        <v>1</v>
      </c>
      <c r="F222" s="243" t="s">
        <v>290</v>
      </c>
      <c r="G222" s="241"/>
      <c r="H222" s="244">
        <v>92.4</v>
      </c>
      <c r="I222" s="245"/>
      <c r="J222" s="241"/>
      <c r="K222" s="241"/>
      <c r="L222" s="246"/>
      <c r="M222" s="247"/>
      <c r="N222" s="248"/>
      <c r="O222" s="248"/>
      <c r="P222" s="248"/>
      <c r="Q222" s="248"/>
      <c r="R222" s="248"/>
      <c r="S222" s="248"/>
      <c r="T222" s="249"/>
      <c r="AT222" s="250" t="s">
        <v>236</v>
      </c>
      <c r="AU222" s="250" t="s">
        <v>88</v>
      </c>
      <c r="AV222" s="16" t="s">
        <v>245</v>
      </c>
      <c r="AW222" s="16" t="s">
        <v>32</v>
      </c>
      <c r="AX222" s="16" t="s">
        <v>77</v>
      </c>
      <c r="AY222" s="250" t="s">
        <v>227</v>
      </c>
    </row>
    <row r="223" spans="1:65" s="14" customFormat="1" ht="11.25">
      <c r="B223" s="219"/>
      <c r="C223" s="220"/>
      <c r="D223" s="209" t="s">
        <v>236</v>
      </c>
      <c r="E223" s="221" t="s">
        <v>1</v>
      </c>
      <c r="F223" s="222" t="s">
        <v>3236</v>
      </c>
      <c r="G223" s="220"/>
      <c r="H223" s="221" t="s">
        <v>1</v>
      </c>
      <c r="I223" s="223"/>
      <c r="J223" s="220"/>
      <c r="K223" s="220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236</v>
      </c>
      <c r="AU223" s="228" t="s">
        <v>88</v>
      </c>
      <c r="AV223" s="14" t="s">
        <v>85</v>
      </c>
      <c r="AW223" s="14" t="s">
        <v>32</v>
      </c>
      <c r="AX223" s="14" t="s">
        <v>77</v>
      </c>
      <c r="AY223" s="228" t="s">
        <v>227</v>
      </c>
    </row>
    <row r="224" spans="1:65" s="13" customFormat="1" ht="11.25">
      <c r="B224" s="207"/>
      <c r="C224" s="208"/>
      <c r="D224" s="209" t="s">
        <v>236</v>
      </c>
      <c r="E224" s="210" t="s">
        <v>1</v>
      </c>
      <c r="F224" s="211" t="s">
        <v>3237</v>
      </c>
      <c r="G224" s="208"/>
      <c r="H224" s="212">
        <v>-15.374000000000001</v>
      </c>
      <c r="I224" s="213"/>
      <c r="J224" s="208"/>
      <c r="K224" s="208"/>
      <c r="L224" s="214"/>
      <c r="M224" s="215"/>
      <c r="N224" s="216"/>
      <c r="O224" s="216"/>
      <c r="P224" s="216"/>
      <c r="Q224" s="216"/>
      <c r="R224" s="216"/>
      <c r="S224" s="216"/>
      <c r="T224" s="217"/>
      <c r="AT224" s="218" t="s">
        <v>236</v>
      </c>
      <c r="AU224" s="218" t="s">
        <v>88</v>
      </c>
      <c r="AV224" s="13" t="s">
        <v>88</v>
      </c>
      <c r="AW224" s="13" t="s">
        <v>32</v>
      </c>
      <c r="AX224" s="13" t="s">
        <v>77</v>
      </c>
      <c r="AY224" s="218" t="s">
        <v>227</v>
      </c>
    </row>
    <row r="225" spans="1:65" s="15" customFormat="1" ht="11.25">
      <c r="B225" s="229"/>
      <c r="C225" s="230"/>
      <c r="D225" s="209" t="s">
        <v>236</v>
      </c>
      <c r="E225" s="231" t="s">
        <v>3100</v>
      </c>
      <c r="F225" s="232" t="s">
        <v>3238</v>
      </c>
      <c r="G225" s="230"/>
      <c r="H225" s="233">
        <v>77.025999999999996</v>
      </c>
      <c r="I225" s="234"/>
      <c r="J225" s="230"/>
      <c r="K225" s="230"/>
      <c r="L225" s="235"/>
      <c r="M225" s="236"/>
      <c r="N225" s="237"/>
      <c r="O225" s="237"/>
      <c r="P225" s="237"/>
      <c r="Q225" s="237"/>
      <c r="R225" s="237"/>
      <c r="S225" s="237"/>
      <c r="T225" s="238"/>
      <c r="AT225" s="239" t="s">
        <v>236</v>
      </c>
      <c r="AU225" s="239" t="s">
        <v>88</v>
      </c>
      <c r="AV225" s="15" t="s">
        <v>234</v>
      </c>
      <c r="AW225" s="15" t="s">
        <v>32</v>
      </c>
      <c r="AX225" s="15" t="s">
        <v>85</v>
      </c>
      <c r="AY225" s="239" t="s">
        <v>227</v>
      </c>
    </row>
    <row r="226" spans="1:65" s="2" customFormat="1" ht="24.2" customHeight="1">
      <c r="A226" s="35"/>
      <c r="B226" s="36"/>
      <c r="C226" s="194" t="s">
        <v>321</v>
      </c>
      <c r="D226" s="194" t="s">
        <v>229</v>
      </c>
      <c r="E226" s="195" t="s">
        <v>3239</v>
      </c>
      <c r="F226" s="196" t="s">
        <v>3240</v>
      </c>
      <c r="G226" s="197" t="s">
        <v>402</v>
      </c>
      <c r="H226" s="198">
        <v>41.685000000000002</v>
      </c>
      <c r="I226" s="199"/>
      <c r="J226" s="200">
        <f>ROUND(I226*H226,2)</f>
        <v>0</v>
      </c>
      <c r="K226" s="196" t="s">
        <v>233</v>
      </c>
      <c r="L226" s="40"/>
      <c r="M226" s="201" t="s">
        <v>1</v>
      </c>
      <c r="N226" s="202" t="s">
        <v>42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234</v>
      </c>
      <c r="AT226" s="205" t="s">
        <v>229</v>
      </c>
      <c r="AU226" s="205" t="s">
        <v>88</v>
      </c>
      <c r="AY226" s="18" t="s">
        <v>227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85</v>
      </c>
      <c r="BK226" s="206">
        <f>ROUND(I226*H226,2)</f>
        <v>0</v>
      </c>
      <c r="BL226" s="18" t="s">
        <v>234</v>
      </c>
      <c r="BM226" s="205" t="s">
        <v>3241</v>
      </c>
    </row>
    <row r="227" spans="1:65" s="14" customFormat="1" ht="22.5">
      <c r="B227" s="219"/>
      <c r="C227" s="220"/>
      <c r="D227" s="209" t="s">
        <v>236</v>
      </c>
      <c r="E227" s="221" t="s">
        <v>1</v>
      </c>
      <c r="F227" s="222" t="s">
        <v>3242</v>
      </c>
      <c r="G227" s="220"/>
      <c r="H227" s="221" t="s">
        <v>1</v>
      </c>
      <c r="I227" s="223"/>
      <c r="J227" s="220"/>
      <c r="K227" s="220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236</v>
      </c>
      <c r="AU227" s="228" t="s">
        <v>88</v>
      </c>
      <c r="AV227" s="14" t="s">
        <v>85</v>
      </c>
      <c r="AW227" s="14" t="s">
        <v>32</v>
      </c>
      <c r="AX227" s="14" t="s">
        <v>77</v>
      </c>
      <c r="AY227" s="228" t="s">
        <v>227</v>
      </c>
    </row>
    <row r="228" spans="1:65" s="14" customFormat="1" ht="22.5">
      <c r="B228" s="219"/>
      <c r="C228" s="220"/>
      <c r="D228" s="209" t="s">
        <v>236</v>
      </c>
      <c r="E228" s="221" t="s">
        <v>1</v>
      </c>
      <c r="F228" s="222" t="s">
        <v>3243</v>
      </c>
      <c r="G228" s="220"/>
      <c r="H228" s="221" t="s">
        <v>1</v>
      </c>
      <c r="I228" s="223"/>
      <c r="J228" s="220"/>
      <c r="K228" s="220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236</v>
      </c>
      <c r="AU228" s="228" t="s">
        <v>88</v>
      </c>
      <c r="AV228" s="14" t="s">
        <v>85</v>
      </c>
      <c r="AW228" s="14" t="s">
        <v>32</v>
      </c>
      <c r="AX228" s="14" t="s">
        <v>77</v>
      </c>
      <c r="AY228" s="228" t="s">
        <v>227</v>
      </c>
    </row>
    <row r="229" spans="1:65" s="13" customFormat="1" ht="11.25">
      <c r="B229" s="207"/>
      <c r="C229" s="208"/>
      <c r="D229" s="209" t="s">
        <v>236</v>
      </c>
      <c r="E229" s="210" t="s">
        <v>1</v>
      </c>
      <c r="F229" s="211" t="s">
        <v>3244</v>
      </c>
      <c r="G229" s="208"/>
      <c r="H229" s="212">
        <v>3.25</v>
      </c>
      <c r="I229" s="213"/>
      <c r="J229" s="208"/>
      <c r="K229" s="208"/>
      <c r="L229" s="214"/>
      <c r="M229" s="215"/>
      <c r="N229" s="216"/>
      <c r="O229" s="216"/>
      <c r="P229" s="216"/>
      <c r="Q229" s="216"/>
      <c r="R229" s="216"/>
      <c r="S229" s="216"/>
      <c r="T229" s="217"/>
      <c r="AT229" s="218" t="s">
        <v>236</v>
      </c>
      <c r="AU229" s="218" t="s">
        <v>88</v>
      </c>
      <c r="AV229" s="13" t="s">
        <v>88</v>
      </c>
      <c r="AW229" s="13" t="s">
        <v>32</v>
      </c>
      <c r="AX229" s="13" t="s">
        <v>77</v>
      </c>
      <c r="AY229" s="218" t="s">
        <v>227</v>
      </c>
    </row>
    <row r="230" spans="1:65" s="14" customFormat="1" ht="22.5">
      <c r="B230" s="219"/>
      <c r="C230" s="220"/>
      <c r="D230" s="209" t="s">
        <v>236</v>
      </c>
      <c r="E230" s="221" t="s">
        <v>1</v>
      </c>
      <c r="F230" s="222" t="s">
        <v>3245</v>
      </c>
      <c r="G230" s="220"/>
      <c r="H230" s="221" t="s">
        <v>1</v>
      </c>
      <c r="I230" s="223"/>
      <c r="J230" s="220"/>
      <c r="K230" s="220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236</v>
      </c>
      <c r="AU230" s="228" t="s">
        <v>88</v>
      </c>
      <c r="AV230" s="14" t="s">
        <v>85</v>
      </c>
      <c r="AW230" s="14" t="s">
        <v>32</v>
      </c>
      <c r="AX230" s="14" t="s">
        <v>77</v>
      </c>
      <c r="AY230" s="228" t="s">
        <v>227</v>
      </c>
    </row>
    <row r="231" spans="1:65" s="14" customFormat="1" ht="22.5">
      <c r="B231" s="219"/>
      <c r="C231" s="220"/>
      <c r="D231" s="209" t="s">
        <v>236</v>
      </c>
      <c r="E231" s="221" t="s">
        <v>1</v>
      </c>
      <c r="F231" s="222" t="s">
        <v>3246</v>
      </c>
      <c r="G231" s="220"/>
      <c r="H231" s="221" t="s">
        <v>1</v>
      </c>
      <c r="I231" s="223"/>
      <c r="J231" s="220"/>
      <c r="K231" s="220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236</v>
      </c>
      <c r="AU231" s="228" t="s">
        <v>88</v>
      </c>
      <c r="AV231" s="14" t="s">
        <v>85</v>
      </c>
      <c r="AW231" s="14" t="s">
        <v>32</v>
      </c>
      <c r="AX231" s="14" t="s">
        <v>77</v>
      </c>
      <c r="AY231" s="228" t="s">
        <v>227</v>
      </c>
    </row>
    <row r="232" spans="1:65" s="14" customFormat="1" ht="11.25">
      <c r="B232" s="219"/>
      <c r="C232" s="220"/>
      <c r="D232" s="209" t="s">
        <v>236</v>
      </c>
      <c r="E232" s="221" t="s">
        <v>1</v>
      </c>
      <c r="F232" s="222" t="s">
        <v>3229</v>
      </c>
      <c r="G232" s="220"/>
      <c r="H232" s="221" t="s">
        <v>1</v>
      </c>
      <c r="I232" s="223"/>
      <c r="J232" s="220"/>
      <c r="K232" s="220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236</v>
      </c>
      <c r="AU232" s="228" t="s">
        <v>88</v>
      </c>
      <c r="AV232" s="14" t="s">
        <v>85</v>
      </c>
      <c r="AW232" s="14" t="s">
        <v>32</v>
      </c>
      <c r="AX232" s="14" t="s">
        <v>77</v>
      </c>
      <c r="AY232" s="228" t="s">
        <v>227</v>
      </c>
    </row>
    <row r="233" spans="1:65" s="13" customFormat="1" ht="11.25">
      <c r="B233" s="207"/>
      <c r="C233" s="208"/>
      <c r="D233" s="209" t="s">
        <v>236</v>
      </c>
      <c r="E233" s="210" t="s">
        <v>1</v>
      </c>
      <c r="F233" s="211" t="s">
        <v>3247</v>
      </c>
      <c r="G233" s="208"/>
      <c r="H233" s="212">
        <v>38.435000000000002</v>
      </c>
      <c r="I233" s="213"/>
      <c r="J233" s="208"/>
      <c r="K233" s="208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236</v>
      </c>
      <c r="AU233" s="218" t="s">
        <v>88</v>
      </c>
      <c r="AV233" s="13" t="s">
        <v>88</v>
      </c>
      <c r="AW233" s="13" t="s">
        <v>32</v>
      </c>
      <c r="AX233" s="13" t="s">
        <v>77</v>
      </c>
      <c r="AY233" s="218" t="s">
        <v>227</v>
      </c>
    </row>
    <row r="234" spans="1:65" s="15" customFormat="1" ht="11.25">
      <c r="B234" s="229"/>
      <c r="C234" s="230"/>
      <c r="D234" s="209" t="s">
        <v>236</v>
      </c>
      <c r="E234" s="231" t="s">
        <v>3085</v>
      </c>
      <c r="F234" s="232" t="s">
        <v>244</v>
      </c>
      <c r="G234" s="230"/>
      <c r="H234" s="233">
        <v>41.685000000000002</v>
      </c>
      <c r="I234" s="234"/>
      <c r="J234" s="230"/>
      <c r="K234" s="230"/>
      <c r="L234" s="235"/>
      <c r="M234" s="236"/>
      <c r="N234" s="237"/>
      <c r="O234" s="237"/>
      <c r="P234" s="237"/>
      <c r="Q234" s="237"/>
      <c r="R234" s="237"/>
      <c r="S234" s="237"/>
      <c r="T234" s="238"/>
      <c r="AT234" s="239" t="s">
        <v>236</v>
      </c>
      <c r="AU234" s="239" t="s">
        <v>88</v>
      </c>
      <c r="AV234" s="15" t="s">
        <v>234</v>
      </c>
      <c r="AW234" s="15" t="s">
        <v>32</v>
      </c>
      <c r="AX234" s="15" t="s">
        <v>85</v>
      </c>
      <c r="AY234" s="239" t="s">
        <v>227</v>
      </c>
    </row>
    <row r="235" spans="1:65" s="2" customFormat="1" ht="24.2" customHeight="1">
      <c r="A235" s="35"/>
      <c r="B235" s="36"/>
      <c r="C235" s="194" t="s">
        <v>330</v>
      </c>
      <c r="D235" s="194" t="s">
        <v>229</v>
      </c>
      <c r="E235" s="195" t="s">
        <v>3248</v>
      </c>
      <c r="F235" s="196" t="s">
        <v>3249</v>
      </c>
      <c r="G235" s="197" t="s">
        <v>402</v>
      </c>
      <c r="H235" s="198">
        <v>29.561</v>
      </c>
      <c r="I235" s="199"/>
      <c r="J235" s="200">
        <f>ROUND(I235*H235,2)</f>
        <v>0</v>
      </c>
      <c r="K235" s="196" t="s">
        <v>233</v>
      </c>
      <c r="L235" s="40"/>
      <c r="M235" s="201" t="s">
        <v>1</v>
      </c>
      <c r="N235" s="202" t="s">
        <v>42</v>
      </c>
      <c r="O235" s="72"/>
      <c r="P235" s="203">
        <f>O235*H235</f>
        <v>0</v>
      </c>
      <c r="Q235" s="203">
        <v>0</v>
      </c>
      <c r="R235" s="203">
        <f>Q235*H235</f>
        <v>0</v>
      </c>
      <c r="S235" s="203">
        <v>0</v>
      </c>
      <c r="T235" s="204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234</v>
      </c>
      <c r="AT235" s="205" t="s">
        <v>229</v>
      </c>
      <c r="AU235" s="205" t="s">
        <v>88</v>
      </c>
      <c r="AY235" s="18" t="s">
        <v>227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8" t="s">
        <v>85</v>
      </c>
      <c r="BK235" s="206">
        <f>ROUND(I235*H235,2)</f>
        <v>0</v>
      </c>
      <c r="BL235" s="18" t="s">
        <v>234</v>
      </c>
      <c r="BM235" s="205" t="s">
        <v>3250</v>
      </c>
    </row>
    <row r="236" spans="1:65" s="14" customFormat="1" ht="22.5">
      <c r="B236" s="219"/>
      <c r="C236" s="220"/>
      <c r="D236" s="209" t="s">
        <v>236</v>
      </c>
      <c r="E236" s="221" t="s">
        <v>1</v>
      </c>
      <c r="F236" s="222" t="s">
        <v>3251</v>
      </c>
      <c r="G236" s="220"/>
      <c r="H236" s="221" t="s">
        <v>1</v>
      </c>
      <c r="I236" s="223"/>
      <c r="J236" s="220"/>
      <c r="K236" s="220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236</v>
      </c>
      <c r="AU236" s="228" t="s">
        <v>88</v>
      </c>
      <c r="AV236" s="14" t="s">
        <v>85</v>
      </c>
      <c r="AW236" s="14" t="s">
        <v>32</v>
      </c>
      <c r="AX236" s="14" t="s">
        <v>77</v>
      </c>
      <c r="AY236" s="228" t="s">
        <v>227</v>
      </c>
    </row>
    <row r="237" spans="1:65" s="14" customFormat="1" ht="22.5">
      <c r="B237" s="219"/>
      <c r="C237" s="220"/>
      <c r="D237" s="209" t="s">
        <v>236</v>
      </c>
      <c r="E237" s="221" t="s">
        <v>1</v>
      </c>
      <c r="F237" s="222" t="s">
        <v>3252</v>
      </c>
      <c r="G237" s="220"/>
      <c r="H237" s="221" t="s">
        <v>1</v>
      </c>
      <c r="I237" s="223"/>
      <c r="J237" s="220"/>
      <c r="K237" s="220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236</v>
      </c>
      <c r="AU237" s="228" t="s">
        <v>88</v>
      </c>
      <c r="AV237" s="14" t="s">
        <v>85</v>
      </c>
      <c r="AW237" s="14" t="s">
        <v>32</v>
      </c>
      <c r="AX237" s="14" t="s">
        <v>77</v>
      </c>
      <c r="AY237" s="228" t="s">
        <v>227</v>
      </c>
    </row>
    <row r="238" spans="1:65" s="13" customFormat="1" ht="11.25">
      <c r="B238" s="207"/>
      <c r="C238" s="208"/>
      <c r="D238" s="209" t="s">
        <v>236</v>
      </c>
      <c r="E238" s="210" t="s">
        <v>1</v>
      </c>
      <c r="F238" s="211" t="s">
        <v>3253</v>
      </c>
      <c r="G238" s="208"/>
      <c r="H238" s="212">
        <v>6.5</v>
      </c>
      <c r="I238" s="213"/>
      <c r="J238" s="208"/>
      <c r="K238" s="208"/>
      <c r="L238" s="214"/>
      <c r="M238" s="215"/>
      <c r="N238" s="216"/>
      <c r="O238" s="216"/>
      <c r="P238" s="216"/>
      <c r="Q238" s="216"/>
      <c r="R238" s="216"/>
      <c r="S238" s="216"/>
      <c r="T238" s="217"/>
      <c r="AT238" s="218" t="s">
        <v>236</v>
      </c>
      <c r="AU238" s="218" t="s">
        <v>88</v>
      </c>
      <c r="AV238" s="13" t="s">
        <v>88</v>
      </c>
      <c r="AW238" s="13" t="s">
        <v>32</v>
      </c>
      <c r="AX238" s="13" t="s">
        <v>77</v>
      </c>
      <c r="AY238" s="218" t="s">
        <v>227</v>
      </c>
    </row>
    <row r="239" spans="1:65" s="14" customFormat="1" ht="11.25">
      <c r="B239" s="219"/>
      <c r="C239" s="220"/>
      <c r="D239" s="209" t="s">
        <v>236</v>
      </c>
      <c r="E239" s="221" t="s">
        <v>1</v>
      </c>
      <c r="F239" s="222" t="s">
        <v>3254</v>
      </c>
      <c r="G239" s="220"/>
      <c r="H239" s="221" t="s">
        <v>1</v>
      </c>
      <c r="I239" s="223"/>
      <c r="J239" s="220"/>
      <c r="K239" s="220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236</v>
      </c>
      <c r="AU239" s="228" t="s">
        <v>88</v>
      </c>
      <c r="AV239" s="14" t="s">
        <v>85</v>
      </c>
      <c r="AW239" s="14" t="s">
        <v>32</v>
      </c>
      <c r="AX239" s="14" t="s">
        <v>77</v>
      </c>
      <c r="AY239" s="228" t="s">
        <v>227</v>
      </c>
    </row>
    <row r="240" spans="1:65" s="14" customFormat="1" ht="22.5">
      <c r="B240" s="219"/>
      <c r="C240" s="220"/>
      <c r="D240" s="209" t="s">
        <v>236</v>
      </c>
      <c r="E240" s="221" t="s">
        <v>1</v>
      </c>
      <c r="F240" s="222" t="s">
        <v>3246</v>
      </c>
      <c r="G240" s="220"/>
      <c r="H240" s="221" t="s">
        <v>1</v>
      </c>
      <c r="I240" s="223"/>
      <c r="J240" s="220"/>
      <c r="K240" s="220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236</v>
      </c>
      <c r="AU240" s="228" t="s">
        <v>88</v>
      </c>
      <c r="AV240" s="14" t="s">
        <v>85</v>
      </c>
      <c r="AW240" s="14" t="s">
        <v>32</v>
      </c>
      <c r="AX240" s="14" t="s">
        <v>77</v>
      </c>
      <c r="AY240" s="228" t="s">
        <v>227</v>
      </c>
    </row>
    <row r="241" spans="1:65" s="14" customFormat="1" ht="11.25">
      <c r="B241" s="219"/>
      <c r="C241" s="220"/>
      <c r="D241" s="209" t="s">
        <v>236</v>
      </c>
      <c r="E241" s="221" t="s">
        <v>1</v>
      </c>
      <c r="F241" s="222" t="s">
        <v>3229</v>
      </c>
      <c r="G241" s="220"/>
      <c r="H241" s="221" t="s">
        <v>1</v>
      </c>
      <c r="I241" s="223"/>
      <c r="J241" s="220"/>
      <c r="K241" s="220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236</v>
      </c>
      <c r="AU241" s="228" t="s">
        <v>88</v>
      </c>
      <c r="AV241" s="14" t="s">
        <v>85</v>
      </c>
      <c r="AW241" s="14" t="s">
        <v>32</v>
      </c>
      <c r="AX241" s="14" t="s">
        <v>77</v>
      </c>
      <c r="AY241" s="228" t="s">
        <v>227</v>
      </c>
    </row>
    <row r="242" spans="1:65" s="13" customFormat="1" ht="11.25">
      <c r="B242" s="207"/>
      <c r="C242" s="208"/>
      <c r="D242" s="209" t="s">
        <v>236</v>
      </c>
      <c r="E242" s="210" t="s">
        <v>1</v>
      </c>
      <c r="F242" s="211" t="s">
        <v>3255</v>
      </c>
      <c r="G242" s="208"/>
      <c r="H242" s="212">
        <v>23.061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5" customFormat="1" ht="11.25">
      <c r="B243" s="229"/>
      <c r="C243" s="230"/>
      <c r="D243" s="209" t="s">
        <v>236</v>
      </c>
      <c r="E243" s="231" t="s">
        <v>3081</v>
      </c>
      <c r="F243" s="232" t="s">
        <v>244</v>
      </c>
      <c r="G243" s="230"/>
      <c r="H243" s="233">
        <v>29.561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236</v>
      </c>
      <c r="AU243" s="239" t="s">
        <v>88</v>
      </c>
      <c r="AV243" s="15" t="s">
        <v>234</v>
      </c>
      <c r="AW243" s="15" t="s">
        <v>32</v>
      </c>
      <c r="AX243" s="15" t="s">
        <v>85</v>
      </c>
      <c r="AY243" s="239" t="s">
        <v>227</v>
      </c>
    </row>
    <row r="244" spans="1:65" s="2" customFormat="1" ht="37.9" customHeight="1">
      <c r="A244" s="35"/>
      <c r="B244" s="36"/>
      <c r="C244" s="194" t="s">
        <v>332</v>
      </c>
      <c r="D244" s="194" t="s">
        <v>229</v>
      </c>
      <c r="E244" s="195" t="s">
        <v>3256</v>
      </c>
      <c r="F244" s="196" t="s">
        <v>3257</v>
      </c>
      <c r="G244" s="197" t="s">
        <v>402</v>
      </c>
      <c r="H244" s="198">
        <v>230.76499999999999</v>
      </c>
      <c r="I244" s="199"/>
      <c r="J244" s="200">
        <f>ROUND(I244*H244,2)</f>
        <v>0</v>
      </c>
      <c r="K244" s="196" t="s">
        <v>3195</v>
      </c>
      <c r="L244" s="40"/>
      <c r="M244" s="201" t="s">
        <v>1</v>
      </c>
      <c r="N244" s="202" t="s">
        <v>42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234</v>
      </c>
      <c r="AT244" s="205" t="s">
        <v>229</v>
      </c>
      <c r="AU244" s="205" t="s">
        <v>88</v>
      </c>
      <c r="AY244" s="18" t="s">
        <v>227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85</v>
      </c>
      <c r="BK244" s="206">
        <f>ROUND(I244*H244,2)</f>
        <v>0</v>
      </c>
      <c r="BL244" s="18" t="s">
        <v>234</v>
      </c>
      <c r="BM244" s="205" t="s">
        <v>3258</v>
      </c>
    </row>
    <row r="245" spans="1:65" s="14" customFormat="1" ht="22.5">
      <c r="B245" s="219"/>
      <c r="C245" s="220"/>
      <c r="D245" s="209" t="s">
        <v>236</v>
      </c>
      <c r="E245" s="221" t="s">
        <v>1</v>
      </c>
      <c r="F245" s="222" t="s">
        <v>3259</v>
      </c>
      <c r="G245" s="220"/>
      <c r="H245" s="221" t="s">
        <v>1</v>
      </c>
      <c r="I245" s="223"/>
      <c r="J245" s="220"/>
      <c r="K245" s="220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236</v>
      </c>
      <c r="AU245" s="228" t="s">
        <v>88</v>
      </c>
      <c r="AV245" s="14" t="s">
        <v>85</v>
      </c>
      <c r="AW245" s="14" t="s">
        <v>32</v>
      </c>
      <c r="AX245" s="14" t="s">
        <v>77</v>
      </c>
      <c r="AY245" s="228" t="s">
        <v>227</v>
      </c>
    </row>
    <row r="246" spans="1:65" s="14" customFormat="1" ht="22.5">
      <c r="B246" s="219"/>
      <c r="C246" s="220"/>
      <c r="D246" s="209" t="s">
        <v>236</v>
      </c>
      <c r="E246" s="221" t="s">
        <v>1</v>
      </c>
      <c r="F246" s="222" t="s">
        <v>3260</v>
      </c>
      <c r="G246" s="220"/>
      <c r="H246" s="221" t="s">
        <v>1</v>
      </c>
      <c r="I246" s="223"/>
      <c r="J246" s="220"/>
      <c r="K246" s="220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236</v>
      </c>
      <c r="AU246" s="228" t="s">
        <v>88</v>
      </c>
      <c r="AV246" s="14" t="s">
        <v>85</v>
      </c>
      <c r="AW246" s="14" t="s">
        <v>32</v>
      </c>
      <c r="AX246" s="14" t="s">
        <v>77</v>
      </c>
      <c r="AY246" s="228" t="s">
        <v>227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3261</v>
      </c>
      <c r="G247" s="208"/>
      <c r="H247" s="212">
        <v>123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1:65" s="13" customFormat="1" ht="11.25">
      <c r="B248" s="207"/>
      <c r="C248" s="208"/>
      <c r="D248" s="209" t="s">
        <v>236</v>
      </c>
      <c r="E248" s="210" t="s">
        <v>1</v>
      </c>
      <c r="F248" s="211" t="s">
        <v>3262</v>
      </c>
      <c r="G248" s="208"/>
      <c r="H248" s="212">
        <v>93.2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1:65" s="13" customFormat="1" ht="11.25">
      <c r="B249" s="207"/>
      <c r="C249" s="208"/>
      <c r="D249" s="209" t="s">
        <v>236</v>
      </c>
      <c r="E249" s="210" t="s">
        <v>1</v>
      </c>
      <c r="F249" s="211" t="s">
        <v>3263</v>
      </c>
      <c r="G249" s="208"/>
      <c r="H249" s="212">
        <v>21.75</v>
      </c>
      <c r="I249" s="213"/>
      <c r="J249" s="208"/>
      <c r="K249" s="208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236</v>
      </c>
      <c r="AU249" s="218" t="s">
        <v>88</v>
      </c>
      <c r="AV249" s="13" t="s">
        <v>88</v>
      </c>
      <c r="AW249" s="13" t="s">
        <v>32</v>
      </c>
      <c r="AX249" s="13" t="s">
        <v>77</v>
      </c>
      <c r="AY249" s="218" t="s">
        <v>227</v>
      </c>
    </row>
    <row r="250" spans="1:65" s="13" customFormat="1" ht="11.25">
      <c r="B250" s="207"/>
      <c r="C250" s="208"/>
      <c r="D250" s="209" t="s">
        <v>236</v>
      </c>
      <c r="E250" s="210" t="s">
        <v>1</v>
      </c>
      <c r="F250" s="211" t="s">
        <v>3264</v>
      </c>
      <c r="G250" s="208"/>
      <c r="H250" s="212">
        <v>12</v>
      </c>
      <c r="I250" s="213"/>
      <c r="J250" s="208"/>
      <c r="K250" s="208"/>
      <c r="L250" s="214"/>
      <c r="M250" s="215"/>
      <c r="N250" s="216"/>
      <c r="O250" s="216"/>
      <c r="P250" s="216"/>
      <c r="Q250" s="216"/>
      <c r="R250" s="216"/>
      <c r="S250" s="216"/>
      <c r="T250" s="217"/>
      <c r="AT250" s="218" t="s">
        <v>236</v>
      </c>
      <c r="AU250" s="218" t="s">
        <v>88</v>
      </c>
      <c r="AV250" s="13" t="s">
        <v>88</v>
      </c>
      <c r="AW250" s="13" t="s">
        <v>32</v>
      </c>
      <c r="AX250" s="13" t="s">
        <v>77</v>
      </c>
      <c r="AY250" s="218" t="s">
        <v>227</v>
      </c>
    </row>
    <row r="251" spans="1:65" s="13" customFormat="1" ht="11.25">
      <c r="B251" s="207"/>
      <c r="C251" s="208"/>
      <c r="D251" s="209" t="s">
        <v>236</v>
      </c>
      <c r="E251" s="210" t="s">
        <v>1</v>
      </c>
      <c r="F251" s="211" t="s">
        <v>3265</v>
      </c>
      <c r="G251" s="208"/>
      <c r="H251" s="212">
        <v>22.5</v>
      </c>
      <c r="I251" s="213"/>
      <c r="J251" s="208"/>
      <c r="K251" s="208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236</v>
      </c>
      <c r="AU251" s="218" t="s">
        <v>88</v>
      </c>
      <c r="AV251" s="13" t="s">
        <v>88</v>
      </c>
      <c r="AW251" s="13" t="s">
        <v>32</v>
      </c>
      <c r="AX251" s="13" t="s">
        <v>77</v>
      </c>
      <c r="AY251" s="218" t="s">
        <v>227</v>
      </c>
    </row>
    <row r="252" spans="1:65" s="16" customFormat="1" ht="11.25">
      <c r="B252" s="240"/>
      <c r="C252" s="241"/>
      <c r="D252" s="209" t="s">
        <v>236</v>
      </c>
      <c r="E252" s="242" t="s">
        <v>1</v>
      </c>
      <c r="F252" s="243" t="s">
        <v>3266</v>
      </c>
      <c r="G252" s="241"/>
      <c r="H252" s="244">
        <v>272.45</v>
      </c>
      <c r="I252" s="245"/>
      <c r="J252" s="241"/>
      <c r="K252" s="241"/>
      <c r="L252" s="246"/>
      <c r="M252" s="247"/>
      <c r="N252" s="248"/>
      <c r="O252" s="248"/>
      <c r="P252" s="248"/>
      <c r="Q252" s="248"/>
      <c r="R252" s="248"/>
      <c r="S252" s="248"/>
      <c r="T252" s="249"/>
      <c r="AT252" s="250" t="s">
        <v>236</v>
      </c>
      <c r="AU252" s="250" t="s">
        <v>88</v>
      </c>
      <c r="AV252" s="16" t="s">
        <v>245</v>
      </c>
      <c r="AW252" s="16" t="s">
        <v>32</v>
      </c>
      <c r="AX252" s="16" t="s">
        <v>77</v>
      </c>
      <c r="AY252" s="250" t="s">
        <v>227</v>
      </c>
    </row>
    <row r="253" spans="1:65" s="14" customFormat="1" ht="22.5">
      <c r="B253" s="219"/>
      <c r="C253" s="220"/>
      <c r="D253" s="209" t="s">
        <v>236</v>
      </c>
      <c r="E253" s="221" t="s">
        <v>1</v>
      </c>
      <c r="F253" s="222" t="s">
        <v>3267</v>
      </c>
      <c r="G253" s="220"/>
      <c r="H253" s="221" t="s">
        <v>1</v>
      </c>
      <c r="I253" s="223"/>
      <c r="J253" s="220"/>
      <c r="K253" s="220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236</v>
      </c>
      <c r="AU253" s="228" t="s">
        <v>88</v>
      </c>
      <c r="AV253" s="14" t="s">
        <v>85</v>
      </c>
      <c r="AW253" s="14" t="s">
        <v>32</v>
      </c>
      <c r="AX253" s="14" t="s">
        <v>77</v>
      </c>
      <c r="AY253" s="228" t="s">
        <v>227</v>
      </c>
    </row>
    <row r="254" spans="1:65" s="13" customFormat="1" ht="11.25">
      <c r="B254" s="207"/>
      <c r="C254" s="208"/>
      <c r="D254" s="209" t="s">
        <v>236</v>
      </c>
      <c r="E254" s="210" t="s">
        <v>1</v>
      </c>
      <c r="F254" s="211" t="s">
        <v>3268</v>
      </c>
      <c r="G254" s="208"/>
      <c r="H254" s="212">
        <v>-41.685000000000002</v>
      </c>
      <c r="I254" s="213"/>
      <c r="J254" s="208"/>
      <c r="K254" s="208"/>
      <c r="L254" s="214"/>
      <c r="M254" s="215"/>
      <c r="N254" s="216"/>
      <c r="O254" s="216"/>
      <c r="P254" s="216"/>
      <c r="Q254" s="216"/>
      <c r="R254" s="216"/>
      <c r="S254" s="216"/>
      <c r="T254" s="217"/>
      <c r="AT254" s="218" t="s">
        <v>236</v>
      </c>
      <c r="AU254" s="218" t="s">
        <v>88</v>
      </c>
      <c r="AV254" s="13" t="s">
        <v>88</v>
      </c>
      <c r="AW254" s="13" t="s">
        <v>32</v>
      </c>
      <c r="AX254" s="13" t="s">
        <v>77</v>
      </c>
      <c r="AY254" s="218" t="s">
        <v>227</v>
      </c>
    </row>
    <row r="255" spans="1:65" s="15" customFormat="1" ht="11.25">
      <c r="B255" s="229"/>
      <c r="C255" s="230"/>
      <c r="D255" s="209" t="s">
        <v>236</v>
      </c>
      <c r="E255" s="231" t="s">
        <v>3098</v>
      </c>
      <c r="F255" s="232" t="s">
        <v>3231</v>
      </c>
      <c r="G255" s="230"/>
      <c r="H255" s="233">
        <v>230.76499999999999</v>
      </c>
      <c r="I255" s="234"/>
      <c r="J255" s="230"/>
      <c r="K255" s="230"/>
      <c r="L255" s="235"/>
      <c r="M255" s="236"/>
      <c r="N255" s="237"/>
      <c r="O255" s="237"/>
      <c r="P255" s="237"/>
      <c r="Q255" s="237"/>
      <c r="R255" s="237"/>
      <c r="S255" s="237"/>
      <c r="T255" s="238"/>
      <c r="AT255" s="239" t="s">
        <v>236</v>
      </c>
      <c r="AU255" s="239" t="s">
        <v>88</v>
      </c>
      <c r="AV255" s="15" t="s">
        <v>234</v>
      </c>
      <c r="AW255" s="15" t="s">
        <v>32</v>
      </c>
      <c r="AX255" s="15" t="s">
        <v>85</v>
      </c>
      <c r="AY255" s="239" t="s">
        <v>227</v>
      </c>
    </row>
    <row r="256" spans="1:65" s="2" customFormat="1" ht="37.9" customHeight="1">
      <c r="A256" s="35"/>
      <c r="B256" s="36"/>
      <c r="C256" s="194" t="s">
        <v>335</v>
      </c>
      <c r="D256" s="194" t="s">
        <v>229</v>
      </c>
      <c r="E256" s="195" t="s">
        <v>3269</v>
      </c>
      <c r="F256" s="196" t="s">
        <v>3270</v>
      </c>
      <c r="G256" s="197" t="s">
        <v>402</v>
      </c>
      <c r="H256" s="198">
        <v>303.85899999999998</v>
      </c>
      <c r="I256" s="199"/>
      <c r="J256" s="200">
        <f>ROUND(I256*H256,2)</f>
        <v>0</v>
      </c>
      <c r="K256" s="196" t="s">
        <v>3195</v>
      </c>
      <c r="L256" s="40"/>
      <c r="M256" s="201" t="s">
        <v>1</v>
      </c>
      <c r="N256" s="202" t="s">
        <v>42</v>
      </c>
      <c r="O256" s="72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234</v>
      </c>
      <c r="AT256" s="205" t="s">
        <v>229</v>
      </c>
      <c r="AU256" s="205" t="s">
        <v>88</v>
      </c>
      <c r="AY256" s="18" t="s">
        <v>227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85</v>
      </c>
      <c r="BK256" s="206">
        <f>ROUND(I256*H256,2)</f>
        <v>0</v>
      </c>
      <c r="BL256" s="18" t="s">
        <v>234</v>
      </c>
      <c r="BM256" s="205" t="s">
        <v>3271</v>
      </c>
    </row>
    <row r="257" spans="1:65" s="14" customFormat="1" ht="22.5">
      <c r="B257" s="219"/>
      <c r="C257" s="220"/>
      <c r="D257" s="209" t="s">
        <v>236</v>
      </c>
      <c r="E257" s="221" t="s">
        <v>1</v>
      </c>
      <c r="F257" s="222" t="s">
        <v>3272</v>
      </c>
      <c r="G257" s="220"/>
      <c r="H257" s="221" t="s">
        <v>1</v>
      </c>
      <c r="I257" s="223"/>
      <c r="J257" s="220"/>
      <c r="K257" s="220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236</v>
      </c>
      <c r="AU257" s="228" t="s">
        <v>88</v>
      </c>
      <c r="AV257" s="14" t="s">
        <v>85</v>
      </c>
      <c r="AW257" s="14" t="s">
        <v>32</v>
      </c>
      <c r="AX257" s="14" t="s">
        <v>77</v>
      </c>
      <c r="AY257" s="228" t="s">
        <v>227</v>
      </c>
    </row>
    <row r="258" spans="1:65" s="14" customFormat="1" ht="22.5">
      <c r="B258" s="219"/>
      <c r="C258" s="220"/>
      <c r="D258" s="209" t="s">
        <v>236</v>
      </c>
      <c r="E258" s="221" t="s">
        <v>1</v>
      </c>
      <c r="F258" s="222" t="s">
        <v>3273</v>
      </c>
      <c r="G258" s="220"/>
      <c r="H258" s="221" t="s">
        <v>1</v>
      </c>
      <c r="I258" s="223"/>
      <c r="J258" s="220"/>
      <c r="K258" s="220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236</v>
      </c>
      <c r="AU258" s="228" t="s">
        <v>88</v>
      </c>
      <c r="AV258" s="14" t="s">
        <v>85</v>
      </c>
      <c r="AW258" s="14" t="s">
        <v>32</v>
      </c>
      <c r="AX258" s="14" t="s">
        <v>77</v>
      </c>
      <c r="AY258" s="228" t="s">
        <v>227</v>
      </c>
    </row>
    <row r="259" spans="1:65" s="13" customFormat="1" ht="11.25">
      <c r="B259" s="207"/>
      <c r="C259" s="208"/>
      <c r="D259" s="209" t="s">
        <v>236</v>
      </c>
      <c r="E259" s="210" t="s">
        <v>1</v>
      </c>
      <c r="F259" s="211" t="s">
        <v>3274</v>
      </c>
      <c r="G259" s="208"/>
      <c r="H259" s="212">
        <v>246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77</v>
      </c>
      <c r="AY259" s="218" t="s">
        <v>227</v>
      </c>
    </row>
    <row r="260" spans="1:65" s="13" customFormat="1" ht="11.25">
      <c r="B260" s="207"/>
      <c r="C260" s="208"/>
      <c r="D260" s="209" t="s">
        <v>236</v>
      </c>
      <c r="E260" s="210" t="s">
        <v>1</v>
      </c>
      <c r="F260" s="211" t="s">
        <v>3275</v>
      </c>
      <c r="G260" s="208"/>
      <c r="H260" s="212">
        <v>55.92</v>
      </c>
      <c r="I260" s="213"/>
      <c r="J260" s="208"/>
      <c r="K260" s="208"/>
      <c r="L260" s="214"/>
      <c r="M260" s="215"/>
      <c r="N260" s="216"/>
      <c r="O260" s="216"/>
      <c r="P260" s="216"/>
      <c r="Q260" s="216"/>
      <c r="R260" s="216"/>
      <c r="S260" s="216"/>
      <c r="T260" s="217"/>
      <c r="AT260" s="218" t="s">
        <v>236</v>
      </c>
      <c r="AU260" s="218" t="s">
        <v>88</v>
      </c>
      <c r="AV260" s="13" t="s">
        <v>88</v>
      </c>
      <c r="AW260" s="13" t="s">
        <v>32</v>
      </c>
      <c r="AX260" s="13" t="s">
        <v>77</v>
      </c>
      <c r="AY260" s="218" t="s">
        <v>227</v>
      </c>
    </row>
    <row r="261" spans="1:65" s="13" customFormat="1" ht="11.25">
      <c r="B261" s="207"/>
      <c r="C261" s="208"/>
      <c r="D261" s="209" t="s">
        <v>236</v>
      </c>
      <c r="E261" s="210" t="s">
        <v>1</v>
      </c>
      <c r="F261" s="211" t="s">
        <v>3276</v>
      </c>
      <c r="G261" s="208"/>
      <c r="H261" s="212">
        <v>0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1:65" s="13" customFormat="1" ht="11.25">
      <c r="B262" s="207"/>
      <c r="C262" s="208"/>
      <c r="D262" s="209" t="s">
        <v>236</v>
      </c>
      <c r="E262" s="210" t="s">
        <v>1</v>
      </c>
      <c r="F262" s="211" t="s">
        <v>3277</v>
      </c>
      <c r="G262" s="208"/>
      <c r="H262" s="212">
        <v>9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77</v>
      </c>
      <c r="AY262" s="218" t="s">
        <v>227</v>
      </c>
    </row>
    <row r="263" spans="1:65" s="13" customFormat="1" ht="11.25">
      <c r="B263" s="207"/>
      <c r="C263" s="208"/>
      <c r="D263" s="209" t="s">
        <v>236</v>
      </c>
      <c r="E263" s="210" t="s">
        <v>1</v>
      </c>
      <c r="F263" s="211" t="s">
        <v>3265</v>
      </c>
      <c r="G263" s="208"/>
      <c r="H263" s="212">
        <v>22.5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1:65" s="16" customFormat="1" ht="11.25">
      <c r="B264" s="240"/>
      <c r="C264" s="241"/>
      <c r="D264" s="209" t="s">
        <v>236</v>
      </c>
      <c r="E264" s="242" t="s">
        <v>1</v>
      </c>
      <c r="F264" s="243" t="s">
        <v>3278</v>
      </c>
      <c r="G264" s="241"/>
      <c r="H264" s="244">
        <v>333.42</v>
      </c>
      <c r="I264" s="245"/>
      <c r="J264" s="241"/>
      <c r="K264" s="241"/>
      <c r="L264" s="246"/>
      <c r="M264" s="247"/>
      <c r="N264" s="248"/>
      <c r="O264" s="248"/>
      <c r="P264" s="248"/>
      <c r="Q264" s="248"/>
      <c r="R264" s="248"/>
      <c r="S264" s="248"/>
      <c r="T264" s="249"/>
      <c r="AT264" s="250" t="s">
        <v>236</v>
      </c>
      <c r="AU264" s="250" t="s">
        <v>88</v>
      </c>
      <c r="AV264" s="16" t="s">
        <v>245</v>
      </c>
      <c r="AW264" s="16" t="s">
        <v>32</v>
      </c>
      <c r="AX264" s="16" t="s">
        <v>77</v>
      </c>
      <c r="AY264" s="250" t="s">
        <v>227</v>
      </c>
    </row>
    <row r="265" spans="1:65" s="14" customFormat="1" ht="22.5">
      <c r="B265" s="219"/>
      <c r="C265" s="220"/>
      <c r="D265" s="209" t="s">
        <v>236</v>
      </c>
      <c r="E265" s="221" t="s">
        <v>1</v>
      </c>
      <c r="F265" s="222" t="s">
        <v>3279</v>
      </c>
      <c r="G265" s="220"/>
      <c r="H265" s="221" t="s">
        <v>1</v>
      </c>
      <c r="I265" s="223"/>
      <c r="J265" s="220"/>
      <c r="K265" s="220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236</v>
      </c>
      <c r="AU265" s="228" t="s">
        <v>88</v>
      </c>
      <c r="AV265" s="14" t="s">
        <v>85</v>
      </c>
      <c r="AW265" s="14" t="s">
        <v>32</v>
      </c>
      <c r="AX265" s="14" t="s">
        <v>77</v>
      </c>
      <c r="AY265" s="228" t="s">
        <v>227</v>
      </c>
    </row>
    <row r="266" spans="1:65" s="13" customFormat="1" ht="11.25">
      <c r="B266" s="207"/>
      <c r="C266" s="208"/>
      <c r="D266" s="209" t="s">
        <v>236</v>
      </c>
      <c r="E266" s="210" t="s">
        <v>1</v>
      </c>
      <c r="F266" s="211" t="s">
        <v>3280</v>
      </c>
      <c r="G266" s="208"/>
      <c r="H266" s="212">
        <v>-29.561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1:65" s="15" customFormat="1" ht="11.25">
      <c r="B267" s="229"/>
      <c r="C267" s="230"/>
      <c r="D267" s="209" t="s">
        <v>236</v>
      </c>
      <c r="E267" s="231" t="s">
        <v>3094</v>
      </c>
      <c r="F267" s="232" t="s">
        <v>244</v>
      </c>
      <c r="G267" s="230"/>
      <c r="H267" s="233">
        <v>303.85899999999998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236</v>
      </c>
      <c r="AU267" s="239" t="s">
        <v>88</v>
      </c>
      <c r="AV267" s="15" t="s">
        <v>234</v>
      </c>
      <c r="AW267" s="15" t="s">
        <v>32</v>
      </c>
      <c r="AX267" s="15" t="s">
        <v>85</v>
      </c>
      <c r="AY267" s="239" t="s">
        <v>227</v>
      </c>
    </row>
    <row r="268" spans="1:65" s="2" customFormat="1" ht="24.2" customHeight="1">
      <c r="A268" s="35"/>
      <c r="B268" s="36"/>
      <c r="C268" s="194" t="s">
        <v>339</v>
      </c>
      <c r="D268" s="194" t="s">
        <v>229</v>
      </c>
      <c r="E268" s="195" t="s">
        <v>3281</v>
      </c>
      <c r="F268" s="196" t="s">
        <v>3282</v>
      </c>
      <c r="G268" s="197" t="s">
        <v>402</v>
      </c>
      <c r="H268" s="198">
        <v>0.85299999999999998</v>
      </c>
      <c r="I268" s="199"/>
      <c r="J268" s="200">
        <f>ROUND(I268*H268,2)</f>
        <v>0</v>
      </c>
      <c r="K268" s="196" t="s">
        <v>233</v>
      </c>
      <c r="L268" s="40"/>
      <c r="M268" s="201" t="s">
        <v>1</v>
      </c>
      <c r="N268" s="202" t="s">
        <v>42</v>
      </c>
      <c r="O268" s="72"/>
      <c r="P268" s="203">
        <f>O268*H268</f>
        <v>0</v>
      </c>
      <c r="Q268" s="203">
        <v>0</v>
      </c>
      <c r="R268" s="203">
        <f>Q268*H268</f>
        <v>0</v>
      </c>
      <c r="S268" s="203">
        <v>0</v>
      </c>
      <c r="T268" s="204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234</v>
      </c>
      <c r="AT268" s="205" t="s">
        <v>229</v>
      </c>
      <c r="AU268" s="205" t="s">
        <v>88</v>
      </c>
      <c r="AY268" s="18" t="s">
        <v>227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8" t="s">
        <v>85</v>
      </c>
      <c r="BK268" s="206">
        <f>ROUND(I268*H268,2)</f>
        <v>0</v>
      </c>
      <c r="BL268" s="18" t="s">
        <v>234</v>
      </c>
      <c r="BM268" s="205" t="s">
        <v>3283</v>
      </c>
    </row>
    <row r="269" spans="1:65" s="14" customFormat="1" ht="11.25">
      <c r="B269" s="219"/>
      <c r="C269" s="220"/>
      <c r="D269" s="209" t="s">
        <v>236</v>
      </c>
      <c r="E269" s="221" t="s">
        <v>1</v>
      </c>
      <c r="F269" s="222" t="s">
        <v>3284</v>
      </c>
      <c r="G269" s="220"/>
      <c r="H269" s="221" t="s">
        <v>1</v>
      </c>
      <c r="I269" s="223"/>
      <c r="J269" s="220"/>
      <c r="K269" s="220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236</v>
      </c>
      <c r="AU269" s="228" t="s">
        <v>88</v>
      </c>
      <c r="AV269" s="14" t="s">
        <v>85</v>
      </c>
      <c r="AW269" s="14" t="s">
        <v>32</v>
      </c>
      <c r="AX269" s="14" t="s">
        <v>77</v>
      </c>
      <c r="AY269" s="228" t="s">
        <v>227</v>
      </c>
    </row>
    <row r="270" spans="1:65" s="14" customFormat="1" ht="22.5">
      <c r="B270" s="219"/>
      <c r="C270" s="220"/>
      <c r="D270" s="209" t="s">
        <v>236</v>
      </c>
      <c r="E270" s="221" t="s">
        <v>1</v>
      </c>
      <c r="F270" s="222" t="s">
        <v>3285</v>
      </c>
      <c r="G270" s="220"/>
      <c r="H270" s="221" t="s">
        <v>1</v>
      </c>
      <c r="I270" s="223"/>
      <c r="J270" s="220"/>
      <c r="K270" s="220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236</v>
      </c>
      <c r="AU270" s="228" t="s">
        <v>88</v>
      </c>
      <c r="AV270" s="14" t="s">
        <v>85</v>
      </c>
      <c r="AW270" s="14" t="s">
        <v>32</v>
      </c>
      <c r="AX270" s="14" t="s">
        <v>77</v>
      </c>
      <c r="AY270" s="228" t="s">
        <v>227</v>
      </c>
    </row>
    <row r="271" spans="1:65" s="13" customFormat="1" ht="11.25">
      <c r="B271" s="207"/>
      <c r="C271" s="208"/>
      <c r="D271" s="209" t="s">
        <v>236</v>
      </c>
      <c r="E271" s="210" t="s">
        <v>1</v>
      </c>
      <c r="F271" s="211" t="s">
        <v>3286</v>
      </c>
      <c r="G271" s="208"/>
      <c r="H271" s="212">
        <v>0.51500000000000001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77</v>
      </c>
      <c r="AY271" s="218" t="s">
        <v>227</v>
      </c>
    </row>
    <row r="272" spans="1:65" s="16" customFormat="1" ht="11.25">
      <c r="B272" s="240"/>
      <c r="C272" s="241"/>
      <c r="D272" s="209" t="s">
        <v>236</v>
      </c>
      <c r="E272" s="242" t="s">
        <v>1</v>
      </c>
      <c r="F272" s="243" t="s">
        <v>3287</v>
      </c>
      <c r="G272" s="241"/>
      <c r="H272" s="244">
        <v>0.51500000000000001</v>
      </c>
      <c r="I272" s="245"/>
      <c r="J272" s="241"/>
      <c r="K272" s="241"/>
      <c r="L272" s="246"/>
      <c r="M272" s="247"/>
      <c r="N272" s="248"/>
      <c r="O272" s="248"/>
      <c r="P272" s="248"/>
      <c r="Q272" s="248"/>
      <c r="R272" s="248"/>
      <c r="S272" s="248"/>
      <c r="T272" s="249"/>
      <c r="AT272" s="250" t="s">
        <v>236</v>
      </c>
      <c r="AU272" s="250" t="s">
        <v>88</v>
      </c>
      <c r="AV272" s="16" t="s">
        <v>245</v>
      </c>
      <c r="AW272" s="16" t="s">
        <v>32</v>
      </c>
      <c r="AX272" s="16" t="s">
        <v>77</v>
      </c>
      <c r="AY272" s="250" t="s">
        <v>227</v>
      </c>
    </row>
    <row r="273" spans="1:65" s="14" customFormat="1" ht="11.25">
      <c r="B273" s="219"/>
      <c r="C273" s="220"/>
      <c r="D273" s="209" t="s">
        <v>236</v>
      </c>
      <c r="E273" s="221" t="s">
        <v>1</v>
      </c>
      <c r="F273" s="222" t="s">
        <v>3288</v>
      </c>
      <c r="G273" s="220"/>
      <c r="H273" s="221" t="s">
        <v>1</v>
      </c>
      <c r="I273" s="223"/>
      <c r="J273" s="220"/>
      <c r="K273" s="220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236</v>
      </c>
      <c r="AU273" s="228" t="s">
        <v>88</v>
      </c>
      <c r="AV273" s="14" t="s">
        <v>85</v>
      </c>
      <c r="AW273" s="14" t="s">
        <v>32</v>
      </c>
      <c r="AX273" s="14" t="s">
        <v>77</v>
      </c>
      <c r="AY273" s="228" t="s">
        <v>227</v>
      </c>
    </row>
    <row r="274" spans="1:65" s="14" customFormat="1" ht="22.5">
      <c r="B274" s="219"/>
      <c r="C274" s="220"/>
      <c r="D274" s="209" t="s">
        <v>236</v>
      </c>
      <c r="E274" s="221" t="s">
        <v>1</v>
      </c>
      <c r="F274" s="222" t="s">
        <v>3289</v>
      </c>
      <c r="G274" s="220"/>
      <c r="H274" s="221" t="s">
        <v>1</v>
      </c>
      <c r="I274" s="223"/>
      <c r="J274" s="220"/>
      <c r="K274" s="220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236</v>
      </c>
      <c r="AU274" s="228" t="s">
        <v>88</v>
      </c>
      <c r="AV274" s="14" t="s">
        <v>85</v>
      </c>
      <c r="AW274" s="14" t="s">
        <v>32</v>
      </c>
      <c r="AX274" s="14" t="s">
        <v>77</v>
      </c>
      <c r="AY274" s="228" t="s">
        <v>227</v>
      </c>
    </row>
    <row r="275" spans="1:65" s="13" customFormat="1" ht="11.25">
      <c r="B275" s="207"/>
      <c r="C275" s="208"/>
      <c r="D275" s="209" t="s">
        <v>236</v>
      </c>
      <c r="E275" s="210" t="s">
        <v>1</v>
      </c>
      <c r="F275" s="211" t="s">
        <v>3290</v>
      </c>
      <c r="G275" s="208"/>
      <c r="H275" s="212">
        <v>0.32200000000000001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77</v>
      </c>
      <c r="AY275" s="218" t="s">
        <v>227</v>
      </c>
    </row>
    <row r="276" spans="1:65" s="13" customFormat="1" ht="11.25">
      <c r="B276" s="207"/>
      <c r="C276" s="208"/>
      <c r="D276" s="209" t="s">
        <v>236</v>
      </c>
      <c r="E276" s="210" t="s">
        <v>1</v>
      </c>
      <c r="F276" s="211" t="s">
        <v>3291</v>
      </c>
      <c r="G276" s="208"/>
      <c r="H276" s="212">
        <v>1.6E-2</v>
      </c>
      <c r="I276" s="213"/>
      <c r="J276" s="208"/>
      <c r="K276" s="208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236</v>
      </c>
      <c r="AU276" s="218" t="s">
        <v>88</v>
      </c>
      <c r="AV276" s="13" t="s">
        <v>88</v>
      </c>
      <c r="AW276" s="13" t="s">
        <v>32</v>
      </c>
      <c r="AX276" s="13" t="s">
        <v>77</v>
      </c>
      <c r="AY276" s="218" t="s">
        <v>227</v>
      </c>
    </row>
    <row r="277" spans="1:65" s="16" customFormat="1" ht="11.25">
      <c r="B277" s="240"/>
      <c r="C277" s="241"/>
      <c r="D277" s="209" t="s">
        <v>236</v>
      </c>
      <c r="E277" s="242" t="s">
        <v>1</v>
      </c>
      <c r="F277" s="243" t="s">
        <v>3292</v>
      </c>
      <c r="G277" s="241"/>
      <c r="H277" s="244">
        <v>0.33800000000000002</v>
      </c>
      <c r="I277" s="245"/>
      <c r="J277" s="241"/>
      <c r="K277" s="241"/>
      <c r="L277" s="246"/>
      <c r="M277" s="247"/>
      <c r="N277" s="248"/>
      <c r="O277" s="248"/>
      <c r="P277" s="248"/>
      <c r="Q277" s="248"/>
      <c r="R277" s="248"/>
      <c r="S277" s="248"/>
      <c r="T277" s="249"/>
      <c r="AT277" s="250" t="s">
        <v>236</v>
      </c>
      <c r="AU277" s="250" t="s">
        <v>88</v>
      </c>
      <c r="AV277" s="16" t="s">
        <v>245</v>
      </c>
      <c r="AW277" s="16" t="s">
        <v>32</v>
      </c>
      <c r="AX277" s="16" t="s">
        <v>77</v>
      </c>
      <c r="AY277" s="250" t="s">
        <v>227</v>
      </c>
    </row>
    <row r="278" spans="1:65" s="15" customFormat="1" ht="11.25">
      <c r="B278" s="229"/>
      <c r="C278" s="230"/>
      <c r="D278" s="209" t="s">
        <v>236</v>
      </c>
      <c r="E278" s="231" t="s">
        <v>3047</v>
      </c>
      <c r="F278" s="232" t="s">
        <v>244</v>
      </c>
      <c r="G278" s="230"/>
      <c r="H278" s="233">
        <v>0.85299999999999998</v>
      </c>
      <c r="I278" s="234"/>
      <c r="J278" s="230"/>
      <c r="K278" s="230"/>
      <c r="L278" s="235"/>
      <c r="M278" s="236"/>
      <c r="N278" s="237"/>
      <c r="O278" s="237"/>
      <c r="P278" s="237"/>
      <c r="Q278" s="237"/>
      <c r="R278" s="237"/>
      <c r="S278" s="237"/>
      <c r="T278" s="238"/>
      <c r="AT278" s="239" t="s">
        <v>236</v>
      </c>
      <c r="AU278" s="239" t="s">
        <v>88</v>
      </c>
      <c r="AV278" s="15" t="s">
        <v>234</v>
      </c>
      <c r="AW278" s="15" t="s">
        <v>32</v>
      </c>
      <c r="AX278" s="15" t="s">
        <v>85</v>
      </c>
      <c r="AY278" s="239" t="s">
        <v>227</v>
      </c>
    </row>
    <row r="279" spans="1:65" s="2" customFormat="1" ht="24.2" customHeight="1">
      <c r="A279" s="35"/>
      <c r="B279" s="36"/>
      <c r="C279" s="194" t="s">
        <v>7</v>
      </c>
      <c r="D279" s="194" t="s">
        <v>229</v>
      </c>
      <c r="E279" s="195" t="s">
        <v>3293</v>
      </c>
      <c r="F279" s="196" t="s">
        <v>3294</v>
      </c>
      <c r="G279" s="197" t="s">
        <v>402</v>
      </c>
      <c r="H279" s="198">
        <v>256.23</v>
      </c>
      <c r="I279" s="199"/>
      <c r="J279" s="200">
        <f>ROUND(I279*H279,2)</f>
        <v>0</v>
      </c>
      <c r="K279" s="196" t="s">
        <v>233</v>
      </c>
      <c r="L279" s="40"/>
      <c r="M279" s="201" t="s">
        <v>1</v>
      </c>
      <c r="N279" s="202" t="s">
        <v>42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234</v>
      </c>
      <c r="AT279" s="205" t="s">
        <v>229</v>
      </c>
      <c r="AU279" s="205" t="s">
        <v>88</v>
      </c>
      <c r="AY279" s="18" t="s">
        <v>227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85</v>
      </c>
      <c r="BK279" s="206">
        <f>ROUND(I279*H279,2)</f>
        <v>0</v>
      </c>
      <c r="BL279" s="18" t="s">
        <v>234</v>
      </c>
      <c r="BM279" s="205" t="s">
        <v>3295</v>
      </c>
    </row>
    <row r="280" spans="1:65" s="14" customFormat="1" ht="22.5">
      <c r="B280" s="219"/>
      <c r="C280" s="220"/>
      <c r="D280" s="209" t="s">
        <v>236</v>
      </c>
      <c r="E280" s="221" t="s">
        <v>1</v>
      </c>
      <c r="F280" s="222" t="s">
        <v>3296</v>
      </c>
      <c r="G280" s="220"/>
      <c r="H280" s="221" t="s">
        <v>1</v>
      </c>
      <c r="I280" s="223"/>
      <c r="J280" s="220"/>
      <c r="K280" s="220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236</v>
      </c>
      <c r="AU280" s="228" t="s">
        <v>88</v>
      </c>
      <c r="AV280" s="14" t="s">
        <v>85</v>
      </c>
      <c r="AW280" s="14" t="s">
        <v>32</v>
      </c>
      <c r="AX280" s="14" t="s">
        <v>77</v>
      </c>
      <c r="AY280" s="228" t="s">
        <v>227</v>
      </c>
    </row>
    <row r="281" spans="1:65" s="14" customFormat="1" ht="22.5">
      <c r="B281" s="219"/>
      <c r="C281" s="220"/>
      <c r="D281" s="209" t="s">
        <v>236</v>
      </c>
      <c r="E281" s="221" t="s">
        <v>1</v>
      </c>
      <c r="F281" s="222" t="s">
        <v>3297</v>
      </c>
      <c r="G281" s="220"/>
      <c r="H281" s="221" t="s">
        <v>1</v>
      </c>
      <c r="I281" s="223"/>
      <c r="J281" s="220"/>
      <c r="K281" s="220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236</v>
      </c>
      <c r="AU281" s="228" t="s">
        <v>88</v>
      </c>
      <c r="AV281" s="14" t="s">
        <v>85</v>
      </c>
      <c r="AW281" s="14" t="s">
        <v>32</v>
      </c>
      <c r="AX281" s="14" t="s">
        <v>77</v>
      </c>
      <c r="AY281" s="228" t="s">
        <v>227</v>
      </c>
    </row>
    <row r="282" spans="1:65" s="14" customFormat="1" ht="22.5">
      <c r="B282" s="219"/>
      <c r="C282" s="220"/>
      <c r="D282" s="209" t="s">
        <v>236</v>
      </c>
      <c r="E282" s="221" t="s">
        <v>1</v>
      </c>
      <c r="F282" s="222" t="s">
        <v>3298</v>
      </c>
      <c r="G282" s="220"/>
      <c r="H282" s="221" t="s">
        <v>1</v>
      </c>
      <c r="I282" s="223"/>
      <c r="J282" s="220"/>
      <c r="K282" s="220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236</v>
      </c>
      <c r="AU282" s="228" t="s">
        <v>88</v>
      </c>
      <c r="AV282" s="14" t="s">
        <v>85</v>
      </c>
      <c r="AW282" s="14" t="s">
        <v>32</v>
      </c>
      <c r="AX282" s="14" t="s">
        <v>77</v>
      </c>
      <c r="AY282" s="228" t="s">
        <v>227</v>
      </c>
    </row>
    <row r="283" spans="1:65" s="13" customFormat="1" ht="11.25">
      <c r="B283" s="207"/>
      <c r="C283" s="208"/>
      <c r="D283" s="209" t="s">
        <v>236</v>
      </c>
      <c r="E283" s="210" t="s">
        <v>1</v>
      </c>
      <c r="F283" s="211" t="s">
        <v>3299</v>
      </c>
      <c r="G283" s="208"/>
      <c r="H283" s="212">
        <v>137.85599999999999</v>
      </c>
      <c r="I283" s="213"/>
      <c r="J283" s="208"/>
      <c r="K283" s="208"/>
      <c r="L283" s="214"/>
      <c r="M283" s="215"/>
      <c r="N283" s="216"/>
      <c r="O283" s="216"/>
      <c r="P283" s="216"/>
      <c r="Q283" s="216"/>
      <c r="R283" s="216"/>
      <c r="S283" s="216"/>
      <c r="T283" s="217"/>
      <c r="AT283" s="218" t="s">
        <v>236</v>
      </c>
      <c r="AU283" s="218" t="s">
        <v>88</v>
      </c>
      <c r="AV283" s="13" t="s">
        <v>88</v>
      </c>
      <c r="AW283" s="13" t="s">
        <v>32</v>
      </c>
      <c r="AX283" s="13" t="s">
        <v>77</v>
      </c>
      <c r="AY283" s="218" t="s">
        <v>227</v>
      </c>
    </row>
    <row r="284" spans="1:65" s="13" customFormat="1" ht="11.25">
      <c r="B284" s="207"/>
      <c r="C284" s="208"/>
      <c r="D284" s="209" t="s">
        <v>236</v>
      </c>
      <c r="E284" s="210" t="s">
        <v>1</v>
      </c>
      <c r="F284" s="211" t="s">
        <v>3300</v>
      </c>
      <c r="G284" s="208"/>
      <c r="H284" s="212">
        <v>19.84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77</v>
      </c>
      <c r="AY284" s="218" t="s">
        <v>227</v>
      </c>
    </row>
    <row r="285" spans="1:65" s="13" customFormat="1" ht="11.25">
      <c r="B285" s="207"/>
      <c r="C285" s="208"/>
      <c r="D285" s="209" t="s">
        <v>236</v>
      </c>
      <c r="E285" s="210" t="s">
        <v>1</v>
      </c>
      <c r="F285" s="211" t="s">
        <v>3301</v>
      </c>
      <c r="G285" s="208"/>
      <c r="H285" s="212">
        <v>45</v>
      </c>
      <c r="I285" s="213"/>
      <c r="J285" s="208"/>
      <c r="K285" s="208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236</v>
      </c>
      <c r="AU285" s="218" t="s">
        <v>88</v>
      </c>
      <c r="AV285" s="13" t="s">
        <v>88</v>
      </c>
      <c r="AW285" s="13" t="s">
        <v>32</v>
      </c>
      <c r="AX285" s="13" t="s">
        <v>77</v>
      </c>
      <c r="AY285" s="218" t="s">
        <v>227</v>
      </c>
    </row>
    <row r="286" spans="1:65" s="14" customFormat="1" ht="22.5">
      <c r="B286" s="219"/>
      <c r="C286" s="220"/>
      <c r="D286" s="209" t="s">
        <v>236</v>
      </c>
      <c r="E286" s="221" t="s">
        <v>1</v>
      </c>
      <c r="F286" s="222" t="s">
        <v>3302</v>
      </c>
      <c r="G286" s="220"/>
      <c r="H286" s="221" t="s">
        <v>1</v>
      </c>
      <c r="I286" s="223"/>
      <c r="J286" s="220"/>
      <c r="K286" s="220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236</v>
      </c>
      <c r="AU286" s="228" t="s">
        <v>88</v>
      </c>
      <c r="AV286" s="14" t="s">
        <v>85</v>
      </c>
      <c r="AW286" s="14" t="s">
        <v>32</v>
      </c>
      <c r="AX286" s="14" t="s">
        <v>77</v>
      </c>
      <c r="AY286" s="228" t="s">
        <v>227</v>
      </c>
    </row>
    <row r="287" spans="1:65" s="13" customFormat="1" ht="22.5">
      <c r="B287" s="207"/>
      <c r="C287" s="208"/>
      <c r="D287" s="209" t="s">
        <v>236</v>
      </c>
      <c r="E287" s="210" t="s">
        <v>1</v>
      </c>
      <c r="F287" s="211" t="s">
        <v>3303</v>
      </c>
      <c r="G287" s="208"/>
      <c r="H287" s="212">
        <v>3.36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1:65" s="14" customFormat="1" ht="33.75">
      <c r="B288" s="219"/>
      <c r="C288" s="220"/>
      <c r="D288" s="209" t="s">
        <v>236</v>
      </c>
      <c r="E288" s="221" t="s">
        <v>1</v>
      </c>
      <c r="F288" s="222" t="s">
        <v>3304</v>
      </c>
      <c r="G288" s="220"/>
      <c r="H288" s="221" t="s">
        <v>1</v>
      </c>
      <c r="I288" s="223"/>
      <c r="J288" s="220"/>
      <c r="K288" s="220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236</v>
      </c>
      <c r="AU288" s="228" t="s">
        <v>88</v>
      </c>
      <c r="AV288" s="14" t="s">
        <v>85</v>
      </c>
      <c r="AW288" s="14" t="s">
        <v>32</v>
      </c>
      <c r="AX288" s="14" t="s">
        <v>77</v>
      </c>
      <c r="AY288" s="228" t="s">
        <v>227</v>
      </c>
    </row>
    <row r="289" spans="1:65" s="14" customFormat="1" ht="33.75">
      <c r="B289" s="219"/>
      <c r="C289" s="220"/>
      <c r="D289" s="209" t="s">
        <v>236</v>
      </c>
      <c r="E289" s="221" t="s">
        <v>1</v>
      </c>
      <c r="F289" s="222" t="s">
        <v>3305</v>
      </c>
      <c r="G289" s="220"/>
      <c r="H289" s="221" t="s">
        <v>1</v>
      </c>
      <c r="I289" s="223"/>
      <c r="J289" s="220"/>
      <c r="K289" s="220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236</v>
      </c>
      <c r="AU289" s="228" t="s">
        <v>88</v>
      </c>
      <c r="AV289" s="14" t="s">
        <v>85</v>
      </c>
      <c r="AW289" s="14" t="s">
        <v>32</v>
      </c>
      <c r="AX289" s="14" t="s">
        <v>77</v>
      </c>
      <c r="AY289" s="228" t="s">
        <v>227</v>
      </c>
    </row>
    <row r="290" spans="1:65" s="13" customFormat="1" ht="11.25">
      <c r="B290" s="207"/>
      <c r="C290" s="208"/>
      <c r="D290" s="209" t="s">
        <v>236</v>
      </c>
      <c r="E290" s="210" t="s">
        <v>1</v>
      </c>
      <c r="F290" s="211" t="s">
        <v>3306</v>
      </c>
      <c r="G290" s="208"/>
      <c r="H290" s="212">
        <v>5.9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77</v>
      </c>
      <c r="AY290" s="218" t="s">
        <v>227</v>
      </c>
    </row>
    <row r="291" spans="1:65" s="13" customFormat="1" ht="22.5">
      <c r="B291" s="207"/>
      <c r="C291" s="208"/>
      <c r="D291" s="209" t="s">
        <v>236</v>
      </c>
      <c r="E291" s="210" t="s">
        <v>1</v>
      </c>
      <c r="F291" s="211" t="s">
        <v>3307</v>
      </c>
      <c r="G291" s="208"/>
      <c r="H291" s="212">
        <v>13.484999999999999</v>
      </c>
      <c r="I291" s="213"/>
      <c r="J291" s="208"/>
      <c r="K291" s="208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236</v>
      </c>
      <c r="AU291" s="218" t="s">
        <v>88</v>
      </c>
      <c r="AV291" s="13" t="s">
        <v>88</v>
      </c>
      <c r="AW291" s="13" t="s">
        <v>32</v>
      </c>
      <c r="AX291" s="13" t="s">
        <v>77</v>
      </c>
      <c r="AY291" s="218" t="s">
        <v>227</v>
      </c>
    </row>
    <row r="292" spans="1:65" s="13" customFormat="1" ht="22.5">
      <c r="B292" s="207"/>
      <c r="C292" s="208"/>
      <c r="D292" s="209" t="s">
        <v>236</v>
      </c>
      <c r="E292" s="210" t="s">
        <v>1</v>
      </c>
      <c r="F292" s="211" t="s">
        <v>3308</v>
      </c>
      <c r="G292" s="208"/>
      <c r="H292" s="212">
        <v>2.25</v>
      </c>
      <c r="I292" s="213"/>
      <c r="J292" s="208"/>
      <c r="K292" s="208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236</v>
      </c>
      <c r="AU292" s="218" t="s">
        <v>88</v>
      </c>
      <c r="AV292" s="13" t="s">
        <v>88</v>
      </c>
      <c r="AW292" s="13" t="s">
        <v>32</v>
      </c>
      <c r="AX292" s="13" t="s">
        <v>77</v>
      </c>
      <c r="AY292" s="218" t="s">
        <v>227</v>
      </c>
    </row>
    <row r="293" spans="1:65" s="13" customFormat="1" ht="22.5">
      <c r="B293" s="207"/>
      <c r="C293" s="208"/>
      <c r="D293" s="209" t="s">
        <v>236</v>
      </c>
      <c r="E293" s="210" t="s">
        <v>1</v>
      </c>
      <c r="F293" s="211" t="s">
        <v>3309</v>
      </c>
      <c r="G293" s="208"/>
      <c r="H293" s="212">
        <v>1.0349999999999999</v>
      </c>
      <c r="I293" s="213"/>
      <c r="J293" s="208"/>
      <c r="K293" s="208"/>
      <c r="L293" s="214"/>
      <c r="M293" s="215"/>
      <c r="N293" s="216"/>
      <c r="O293" s="216"/>
      <c r="P293" s="216"/>
      <c r="Q293" s="216"/>
      <c r="R293" s="216"/>
      <c r="S293" s="216"/>
      <c r="T293" s="217"/>
      <c r="AT293" s="218" t="s">
        <v>236</v>
      </c>
      <c r="AU293" s="218" t="s">
        <v>88</v>
      </c>
      <c r="AV293" s="13" t="s">
        <v>88</v>
      </c>
      <c r="AW293" s="13" t="s">
        <v>32</v>
      </c>
      <c r="AX293" s="13" t="s">
        <v>77</v>
      </c>
      <c r="AY293" s="218" t="s">
        <v>227</v>
      </c>
    </row>
    <row r="294" spans="1:65" s="13" customFormat="1" ht="11.25">
      <c r="B294" s="207"/>
      <c r="C294" s="208"/>
      <c r="D294" s="209" t="s">
        <v>236</v>
      </c>
      <c r="E294" s="210" t="s">
        <v>1</v>
      </c>
      <c r="F294" s="211" t="s">
        <v>3310</v>
      </c>
      <c r="G294" s="208"/>
      <c r="H294" s="212">
        <v>1.76</v>
      </c>
      <c r="I294" s="213"/>
      <c r="J294" s="208"/>
      <c r="K294" s="208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236</v>
      </c>
      <c r="AU294" s="218" t="s">
        <v>88</v>
      </c>
      <c r="AV294" s="13" t="s">
        <v>88</v>
      </c>
      <c r="AW294" s="13" t="s">
        <v>32</v>
      </c>
      <c r="AX294" s="13" t="s">
        <v>77</v>
      </c>
      <c r="AY294" s="218" t="s">
        <v>227</v>
      </c>
    </row>
    <row r="295" spans="1:65" s="14" customFormat="1" ht="22.5">
      <c r="B295" s="219"/>
      <c r="C295" s="220"/>
      <c r="D295" s="209" t="s">
        <v>236</v>
      </c>
      <c r="E295" s="221" t="s">
        <v>1</v>
      </c>
      <c r="F295" s="222" t="s">
        <v>3311</v>
      </c>
      <c r="G295" s="220"/>
      <c r="H295" s="221" t="s">
        <v>1</v>
      </c>
      <c r="I295" s="223"/>
      <c r="J295" s="220"/>
      <c r="K295" s="220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236</v>
      </c>
      <c r="AU295" s="228" t="s">
        <v>88</v>
      </c>
      <c r="AV295" s="14" t="s">
        <v>85</v>
      </c>
      <c r="AW295" s="14" t="s">
        <v>32</v>
      </c>
      <c r="AX295" s="14" t="s">
        <v>77</v>
      </c>
      <c r="AY295" s="228" t="s">
        <v>227</v>
      </c>
    </row>
    <row r="296" spans="1:65" s="13" customFormat="1" ht="11.25">
      <c r="B296" s="207"/>
      <c r="C296" s="208"/>
      <c r="D296" s="209" t="s">
        <v>236</v>
      </c>
      <c r="E296" s="210" t="s">
        <v>1</v>
      </c>
      <c r="F296" s="211" t="s">
        <v>3312</v>
      </c>
      <c r="G296" s="208"/>
      <c r="H296" s="212">
        <v>2.2000000000000002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77</v>
      </c>
      <c r="AY296" s="218" t="s">
        <v>227</v>
      </c>
    </row>
    <row r="297" spans="1:65" s="13" customFormat="1" ht="22.5">
      <c r="B297" s="207"/>
      <c r="C297" s="208"/>
      <c r="D297" s="209" t="s">
        <v>236</v>
      </c>
      <c r="E297" s="210" t="s">
        <v>1</v>
      </c>
      <c r="F297" s="211" t="s">
        <v>3313</v>
      </c>
      <c r="G297" s="208"/>
      <c r="H297" s="212">
        <v>0.25</v>
      </c>
      <c r="I297" s="213"/>
      <c r="J297" s="208"/>
      <c r="K297" s="208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236</v>
      </c>
      <c r="AU297" s="218" t="s">
        <v>88</v>
      </c>
      <c r="AV297" s="13" t="s">
        <v>88</v>
      </c>
      <c r="AW297" s="13" t="s">
        <v>32</v>
      </c>
      <c r="AX297" s="13" t="s">
        <v>77</v>
      </c>
      <c r="AY297" s="218" t="s">
        <v>227</v>
      </c>
    </row>
    <row r="298" spans="1:65" s="16" customFormat="1" ht="11.25">
      <c r="B298" s="240"/>
      <c r="C298" s="241"/>
      <c r="D298" s="209" t="s">
        <v>236</v>
      </c>
      <c r="E298" s="242" t="s">
        <v>3066</v>
      </c>
      <c r="F298" s="243" t="s">
        <v>3314</v>
      </c>
      <c r="G298" s="241"/>
      <c r="H298" s="244">
        <v>232.93600000000001</v>
      </c>
      <c r="I298" s="245"/>
      <c r="J298" s="241"/>
      <c r="K298" s="241"/>
      <c r="L298" s="246"/>
      <c r="M298" s="247"/>
      <c r="N298" s="248"/>
      <c r="O298" s="248"/>
      <c r="P298" s="248"/>
      <c r="Q298" s="248"/>
      <c r="R298" s="248"/>
      <c r="S298" s="248"/>
      <c r="T298" s="249"/>
      <c r="AT298" s="250" t="s">
        <v>236</v>
      </c>
      <c r="AU298" s="250" t="s">
        <v>88</v>
      </c>
      <c r="AV298" s="16" t="s">
        <v>245</v>
      </c>
      <c r="AW298" s="16" t="s">
        <v>32</v>
      </c>
      <c r="AX298" s="16" t="s">
        <v>77</v>
      </c>
      <c r="AY298" s="250" t="s">
        <v>227</v>
      </c>
    </row>
    <row r="299" spans="1:65" s="13" customFormat="1" ht="11.25">
      <c r="B299" s="207"/>
      <c r="C299" s="208"/>
      <c r="D299" s="209" t="s">
        <v>236</v>
      </c>
      <c r="E299" s="210" t="s">
        <v>1</v>
      </c>
      <c r="F299" s="211" t="s">
        <v>3315</v>
      </c>
      <c r="G299" s="208"/>
      <c r="H299" s="212">
        <v>23.294</v>
      </c>
      <c r="I299" s="213"/>
      <c r="J299" s="208"/>
      <c r="K299" s="208"/>
      <c r="L299" s="214"/>
      <c r="M299" s="215"/>
      <c r="N299" s="216"/>
      <c r="O299" s="216"/>
      <c r="P299" s="216"/>
      <c r="Q299" s="216"/>
      <c r="R299" s="216"/>
      <c r="S299" s="216"/>
      <c r="T299" s="217"/>
      <c r="AT299" s="218" t="s">
        <v>236</v>
      </c>
      <c r="AU299" s="218" t="s">
        <v>88</v>
      </c>
      <c r="AV299" s="13" t="s">
        <v>88</v>
      </c>
      <c r="AW299" s="13" t="s">
        <v>32</v>
      </c>
      <c r="AX299" s="13" t="s">
        <v>77</v>
      </c>
      <c r="AY299" s="218" t="s">
        <v>227</v>
      </c>
    </row>
    <row r="300" spans="1:65" s="15" customFormat="1" ht="11.25">
      <c r="B300" s="229"/>
      <c r="C300" s="230"/>
      <c r="D300" s="209" t="s">
        <v>236</v>
      </c>
      <c r="E300" s="231" t="s">
        <v>3034</v>
      </c>
      <c r="F300" s="232" t="s">
        <v>3316</v>
      </c>
      <c r="G300" s="230"/>
      <c r="H300" s="233">
        <v>256.23</v>
      </c>
      <c r="I300" s="234"/>
      <c r="J300" s="230"/>
      <c r="K300" s="230"/>
      <c r="L300" s="235"/>
      <c r="M300" s="236"/>
      <c r="N300" s="237"/>
      <c r="O300" s="237"/>
      <c r="P300" s="237"/>
      <c r="Q300" s="237"/>
      <c r="R300" s="237"/>
      <c r="S300" s="237"/>
      <c r="T300" s="238"/>
      <c r="AT300" s="239" t="s">
        <v>236</v>
      </c>
      <c r="AU300" s="239" t="s">
        <v>88</v>
      </c>
      <c r="AV300" s="15" t="s">
        <v>234</v>
      </c>
      <c r="AW300" s="15" t="s">
        <v>32</v>
      </c>
      <c r="AX300" s="15" t="s">
        <v>85</v>
      </c>
      <c r="AY300" s="239" t="s">
        <v>227</v>
      </c>
    </row>
    <row r="301" spans="1:65" s="2" customFormat="1" ht="24.2" customHeight="1">
      <c r="A301" s="35"/>
      <c r="B301" s="36"/>
      <c r="C301" s="194" t="s">
        <v>349</v>
      </c>
      <c r="D301" s="194" t="s">
        <v>229</v>
      </c>
      <c r="E301" s="195" t="s">
        <v>3317</v>
      </c>
      <c r="F301" s="196" t="s">
        <v>3318</v>
      </c>
      <c r="G301" s="197" t="s">
        <v>402</v>
      </c>
      <c r="H301" s="198">
        <v>31.274999999999999</v>
      </c>
      <c r="I301" s="199"/>
      <c r="J301" s="200">
        <f>ROUND(I301*H301,2)</f>
        <v>0</v>
      </c>
      <c r="K301" s="196" t="s">
        <v>233</v>
      </c>
      <c r="L301" s="40"/>
      <c r="M301" s="201" t="s">
        <v>1</v>
      </c>
      <c r="N301" s="202" t="s">
        <v>42</v>
      </c>
      <c r="O301" s="72"/>
      <c r="P301" s="203">
        <f>O301*H301</f>
        <v>0</v>
      </c>
      <c r="Q301" s="203">
        <v>0</v>
      </c>
      <c r="R301" s="203">
        <f>Q301*H301</f>
        <v>0</v>
      </c>
      <c r="S301" s="203">
        <v>0</v>
      </c>
      <c r="T301" s="20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234</v>
      </c>
      <c r="AT301" s="205" t="s">
        <v>229</v>
      </c>
      <c r="AU301" s="205" t="s">
        <v>88</v>
      </c>
      <c r="AY301" s="18" t="s">
        <v>227</v>
      </c>
      <c r="BE301" s="206">
        <f>IF(N301="základní",J301,0)</f>
        <v>0</v>
      </c>
      <c r="BF301" s="206">
        <f>IF(N301="snížená",J301,0)</f>
        <v>0</v>
      </c>
      <c r="BG301" s="206">
        <f>IF(N301="zákl. přenesená",J301,0)</f>
        <v>0</v>
      </c>
      <c r="BH301" s="206">
        <f>IF(N301="sníž. přenesená",J301,0)</f>
        <v>0</v>
      </c>
      <c r="BI301" s="206">
        <f>IF(N301="nulová",J301,0)</f>
        <v>0</v>
      </c>
      <c r="BJ301" s="18" t="s">
        <v>85</v>
      </c>
      <c r="BK301" s="206">
        <f>ROUND(I301*H301,2)</f>
        <v>0</v>
      </c>
      <c r="BL301" s="18" t="s">
        <v>234</v>
      </c>
      <c r="BM301" s="205" t="s">
        <v>3319</v>
      </c>
    </row>
    <row r="302" spans="1:65" s="14" customFormat="1" ht="22.5">
      <c r="B302" s="219"/>
      <c r="C302" s="220"/>
      <c r="D302" s="209" t="s">
        <v>236</v>
      </c>
      <c r="E302" s="221" t="s">
        <v>1</v>
      </c>
      <c r="F302" s="222" t="s">
        <v>3320</v>
      </c>
      <c r="G302" s="220"/>
      <c r="H302" s="221" t="s">
        <v>1</v>
      </c>
      <c r="I302" s="223"/>
      <c r="J302" s="220"/>
      <c r="K302" s="220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236</v>
      </c>
      <c r="AU302" s="228" t="s">
        <v>88</v>
      </c>
      <c r="AV302" s="14" t="s">
        <v>85</v>
      </c>
      <c r="AW302" s="14" t="s">
        <v>32</v>
      </c>
      <c r="AX302" s="14" t="s">
        <v>77</v>
      </c>
      <c r="AY302" s="228" t="s">
        <v>227</v>
      </c>
    </row>
    <row r="303" spans="1:65" s="14" customFormat="1" ht="22.5">
      <c r="B303" s="219"/>
      <c r="C303" s="220"/>
      <c r="D303" s="209" t="s">
        <v>236</v>
      </c>
      <c r="E303" s="221" t="s">
        <v>1</v>
      </c>
      <c r="F303" s="222" t="s">
        <v>3321</v>
      </c>
      <c r="G303" s="220"/>
      <c r="H303" s="221" t="s">
        <v>1</v>
      </c>
      <c r="I303" s="223"/>
      <c r="J303" s="220"/>
      <c r="K303" s="220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236</v>
      </c>
      <c r="AU303" s="228" t="s">
        <v>88</v>
      </c>
      <c r="AV303" s="14" t="s">
        <v>85</v>
      </c>
      <c r="AW303" s="14" t="s">
        <v>32</v>
      </c>
      <c r="AX303" s="14" t="s">
        <v>77</v>
      </c>
      <c r="AY303" s="228" t="s">
        <v>227</v>
      </c>
    </row>
    <row r="304" spans="1:65" s="13" customFormat="1" ht="11.25">
      <c r="B304" s="207"/>
      <c r="C304" s="208"/>
      <c r="D304" s="209" t="s">
        <v>236</v>
      </c>
      <c r="E304" s="210" t="s">
        <v>1</v>
      </c>
      <c r="F304" s="211" t="s">
        <v>3322</v>
      </c>
      <c r="G304" s="208"/>
      <c r="H304" s="212">
        <v>31.274999999999999</v>
      </c>
      <c r="I304" s="213"/>
      <c r="J304" s="208"/>
      <c r="K304" s="208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236</v>
      </c>
      <c r="AU304" s="218" t="s">
        <v>88</v>
      </c>
      <c r="AV304" s="13" t="s">
        <v>88</v>
      </c>
      <c r="AW304" s="13" t="s">
        <v>32</v>
      </c>
      <c r="AX304" s="13" t="s">
        <v>77</v>
      </c>
      <c r="AY304" s="218" t="s">
        <v>227</v>
      </c>
    </row>
    <row r="305" spans="1:65" s="15" customFormat="1" ht="11.25">
      <c r="B305" s="229"/>
      <c r="C305" s="230"/>
      <c r="D305" s="209" t="s">
        <v>236</v>
      </c>
      <c r="E305" s="231" t="s">
        <v>3090</v>
      </c>
      <c r="F305" s="232" t="s">
        <v>3231</v>
      </c>
      <c r="G305" s="230"/>
      <c r="H305" s="233">
        <v>31.274999999999999</v>
      </c>
      <c r="I305" s="234"/>
      <c r="J305" s="230"/>
      <c r="K305" s="230"/>
      <c r="L305" s="235"/>
      <c r="M305" s="236"/>
      <c r="N305" s="237"/>
      <c r="O305" s="237"/>
      <c r="P305" s="237"/>
      <c r="Q305" s="237"/>
      <c r="R305" s="237"/>
      <c r="S305" s="237"/>
      <c r="T305" s="238"/>
      <c r="AT305" s="239" t="s">
        <v>236</v>
      </c>
      <c r="AU305" s="239" t="s">
        <v>88</v>
      </c>
      <c r="AV305" s="15" t="s">
        <v>234</v>
      </c>
      <c r="AW305" s="15" t="s">
        <v>32</v>
      </c>
      <c r="AX305" s="15" t="s">
        <v>85</v>
      </c>
      <c r="AY305" s="239" t="s">
        <v>227</v>
      </c>
    </row>
    <row r="306" spans="1:65" s="2" customFormat="1" ht="24.2" customHeight="1">
      <c r="A306" s="35"/>
      <c r="B306" s="36"/>
      <c r="C306" s="194" t="s">
        <v>356</v>
      </c>
      <c r="D306" s="194" t="s">
        <v>229</v>
      </c>
      <c r="E306" s="195" t="s">
        <v>3323</v>
      </c>
      <c r="F306" s="196" t="s">
        <v>3324</v>
      </c>
      <c r="G306" s="197" t="s">
        <v>402</v>
      </c>
      <c r="H306" s="198">
        <v>38.225000000000001</v>
      </c>
      <c r="I306" s="199"/>
      <c r="J306" s="200">
        <f>ROUND(I306*H306,2)</f>
        <v>0</v>
      </c>
      <c r="K306" s="196" t="s">
        <v>233</v>
      </c>
      <c r="L306" s="40"/>
      <c r="M306" s="201" t="s">
        <v>1</v>
      </c>
      <c r="N306" s="202" t="s">
        <v>42</v>
      </c>
      <c r="O306" s="72"/>
      <c r="P306" s="203">
        <f>O306*H306</f>
        <v>0</v>
      </c>
      <c r="Q306" s="203">
        <v>0</v>
      </c>
      <c r="R306" s="203">
        <f>Q306*H306</f>
        <v>0</v>
      </c>
      <c r="S306" s="203">
        <v>0</v>
      </c>
      <c r="T306" s="204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234</v>
      </c>
      <c r="AT306" s="205" t="s">
        <v>229</v>
      </c>
      <c r="AU306" s="205" t="s">
        <v>88</v>
      </c>
      <c r="AY306" s="18" t="s">
        <v>227</v>
      </c>
      <c r="BE306" s="206">
        <f>IF(N306="základní",J306,0)</f>
        <v>0</v>
      </c>
      <c r="BF306" s="206">
        <f>IF(N306="snížená",J306,0)</f>
        <v>0</v>
      </c>
      <c r="BG306" s="206">
        <f>IF(N306="zákl. přenesená",J306,0)</f>
        <v>0</v>
      </c>
      <c r="BH306" s="206">
        <f>IF(N306="sníž. přenesená",J306,0)</f>
        <v>0</v>
      </c>
      <c r="BI306" s="206">
        <f>IF(N306="nulová",J306,0)</f>
        <v>0</v>
      </c>
      <c r="BJ306" s="18" t="s">
        <v>85</v>
      </c>
      <c r="BK306" s="206">
        <f>ROUND(I306*H306,2)</f>
        <v>0</v>
      </c>
      <c r="BL306" s="18" t="s">
        <v>234</v>
      </c>
      <c r="BM306" s="205" t="s">
        <v>3325</v>
      </c>
    </row>
    <row r="307" spans="1:65" s="14" customFormat="1" ht="11.25">
      <c r="B307" s="219"/>
      <c r="C307" s="220"/>
      <c r="D307" s="209" t="s">
        <v>236</v>
      </c>
      <c r="E307" s="221" t="s">
        <v>1</v>
      </c>
      <c r="F307" s="222" t="s">
        <v>3326</v>
      </c>
      <c r="G307" s="220"/>
      <c r="H307" s="221" t="s">
        <v>1</v>
      </c>
      <c r="I307" s="223"/>
      <c r="J307" s="220"/>
      <c r="K307" s="220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236</v>
      </c>
      <c r="AU307" s="228" t="s">
        <v>88</v>
      </c>
      <c r="AV307" s="14" t="s">
        <v>85</v>
      </c>
      <c r="AW307" s="14" t="s">
        <v>32</v>
      </c>
      <c r="AX307" s="14" t="s">
        <v>77</v>
      </c>
      <c r="AY307" s="228" t="s">
        <v>227</v>
      </c>
    </row>
    <row r="308" spans="1:65" s="13" customFormat="1" ht="11.25">
      <c r="B308" s="207"/>
      <c r="C308" s="208"/>
      <c r="D308" s="209" t="s">
        <v>236</v>
      </c>
      <c r="E308" s="210" t="s">
        <v>1</v>
      </c>
      <c r="F308" s="211" t="s">
        <v>3327</v>
      </c>
      <c r="G308" s="208"/>
      <c r="H308" s="212">
        <v>69.5</v>
      </c>
      <c r="I308" s="213"/>
      <c r="J308" s="208"/>
      <c r="K308" s="208"/>
      <c r="L308" s="214"/>
      <c r="M308" s="215"/>
      <c r="N308" s="216"/>
      <c r="O308" s="216"/>
      <c r="P308" s="216"/>
      <c r="Q308" s="216"/>
      <c r="R308" s="216"/>
      <c r="S308" s="216"/>
      <c r="T308" s="217"/>
      <c r="AT308" s="218" t="s">
        <v>236</v>
      </c>
      <c r="AU308" s="218" t="s">
        <v>88</v>
      </c>
      <c r="AV308" s="13" t="s">
        <v>88</v>
      </c>
      <c r="AW308" s="13" t="s">
        <v>32</v>
      </c>
      <c r="AX308" s="13" t="s">
        <v>77</v>
      </c>
      <c r="AY308" s="218" t="s">
        <v>227</v>
      </c>
    </row>
    <row r="309" spans="1:65" s="14" customFormat="1" ht="22.5">
      <c r="B309" s="219"/>
      <c r="C309" s="220"/>
      <c r="D309" s="209" t="s">
        <v>236</v>
      </c>
      <c r="E309" s="221" t="s">
        <v>1</v>
      </c>
      <c r="F309" s="222" t="s">
        <v>3328</v>
      </c>
      <c r="G309" s="220"/>
      <c r="H309" s="221" t="s">
        <v>1</v>
      </c>
      <c r="I309" s="223"/>
      <c r="J309" s="220"/>
      <c r="K309" s="220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236</v>
      </c>
      <c r="AU309" s="228" t="s">
        <v>88</v>
      </c>
      <c r="AV309" s="14" t="s">
        <v>85</v>
      </c>
      <c r="AW309" s="14" t="s">
        <v>32</v>
      </c>
      <c r="AX309" s="14" t="s">
        <v>77</v>
      </c>
      <c r="AY309" s="228" t="s">
        <v>227</v>
      </c>
    </row>
    <row r="310" spans="1:65" s="13" customFormat="1" ht="11.25">
      <c r="B310" s="207"/>
      <c r="C310" s="208"/>
      <c r="D310" s="209" t="s">
        <v>236</v>
      </c>
      <c r="E310" s="210" t="s">
        <v>1</v>
      </c>
      <c r="F310" s="211" t="s">
        <v>3329</v>
      </c>
      <c r="G310" s="208"/>
      <c r="H310" s="212">
        <v>-31.274999999999999</v>
      </c>
      <c r="I310" s="213"/>
      <c r="J310" s="208"/>
      <c r="K310" s="208"/>
      <c r="L310" s="214"/>
      <c r="M310" s="215"/>
      <c r="N310" s="216"/>
      <c r="O310" s="216"/>
      <c r="P310" s="216"/>
      <c r="Q310" s="216"/>
      <c r="R310" s="216"/>
      <c r="S310" s="216"/>
      <c r="T310" s="217"/>
      <c r="AT310" s="218" t="s">
        <v>236</v>
      </c>
      <c r="AU310" s="218" t="s">
        <v>88</v>
      </c>
      <c r="AV310" s="13" t="s">
        <v>88</v>
      </c>
      <c r="AW310" s="13" t="s">
        <v>32</v>
      </c>
      <c r="AX310" s="13" t="s">
        <v>77</v>
      </c>
      <c r="AY310" s="218" t="s">
        <v>227</v>
      </c>
    </row>
    <row r="311" spans="1:65" s="15" customFormat="1" ht="11.25">
      <c r="B311" s="229"/>
      <c r="C311" s="230"/>
      <c r="D311" s="209" t="s">
        <v>236</v>
      </c>
      <c r="E311" s="231" t="s">
        <v>3105</v>
      </c>
      <c r="F311" s="232" t="s">
        <v>244</v>
      </c>
      <c r="G311" s="230"/>
      <c r="H311" s="233">
        <v>38.225000000000001</v>
      </c>
      <c r="I311" s="234"/>
      <c r="J311" s="230"/>
      <c r="K311" s="230"/>
      <c r="L311" s="235"/>
      <c r="M311" s="236"/>
      <c r="N311" s="237"/>
      <c r="O311" s="237"/>
      <c r="P311" s="237"/>
      <c r="Q311" s="237"/>
      <c r="R311" s="237"/>
      <c r="S311" s="237"/>
      <c r="T311" s="238"/>
      <c r="AT311" s="239" t="s">
        <v>236</v>
      </c>
      <c r="AU311" s="239" t="s">
        <v>88</v>
      </c>
      <c r="AV311" s="15" t="s">
        <v>234</v>
      </c>
      <c r="AW311" s="15" t="s">
        <v>32</v>
      </c>
      <c r="AX311" s="15" t="s">
        <v>85</v>
      </c>
      <c r="AY311" s="239" t="s">
        <v>227</v>
      </c>
    </row>
    <row r="312" spans="1:65" s="2" customFormat="1" ht="24.2" customHeight="1">
      <c r="A312" s="35"/>
      <c r="B312" s="36"/>
      <c r="C312" s="194" t="s">
        <v>363</v>
      </c>
      <c r="D312" s="194" t="s">
        <v>229</v>
      </c>
      <c r="E312" s="195" t="s">
        <v>3330</v>
      </c>
      <c r="F312" s="196" t="s">
        <v>3331</v>
      </c>
      <c r="G312" s="197" t="s">
        <v>402</v>
      </c>
      <c r="H312" s="198">
        <v>4.8639999999999999</v>
      </c>
      <c r="I312" s="199"/>
      <c r="J312" s="200">
        <f>ROUND(I312*H312,2)</f>
        <v>0</v>
      </c>
      <c r="K312" s="196" t="s">
        <v>233</v>
      </c>
      <c r="L312" s="40"/>
      <c r="M312" s="201" t="s">
        <v>1</v>
      </c>
      <c r="N312" s="202" t="s">
        <v>42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234</v>
      </c>
      <c r="AT312" s="205" t="s">
        <v>229</v>
      </c>
      <c r="AU312" s="205" t="s">
        <v>88</v>
      </c>
      <c r="AY312" s="18" t="s">
        <v>227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85</v>
      </c>
      <c r="BK312" s="206">
        <f>ROUND(I312*H312,2)</f>
        <v>0</v>
      </c>
      <c r="BL312" s="18" t="s">
        <v>234</v>
      </c>
      <c r="BM312" s="205" t="s">
        <v>3332</v>
      </c>
    </row>
    <row r="313" spans="1:65" s="14" customFormat="1" ht="22.5">
      <c r="B313" s="219"/>
      <c r="C313" s="220"/>
      <c r="D313" s="209" t="s">
        <v>236</v>
      </c>
      <c r="E313" s="221" t="s">
        <v>1</v>
      </c>
      <c r="F313" s="222" t="s">
        <v>3333</v>
      </c>
      <c r="G313" s="220"/>
      <c r="H313" s="221" t="s">
        <v>1</v>
      </c>
      <c r="I313" s="223"/>
      <c r="J313" s="220"/>
      <c r="K313" s="220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236</v>
      </c>
      <c r="AU313" s="228" t="s">
        <v>88</v>
      </c>
      <c r="AV313" s="14" t="s">
        <v>85</v>
      </c>
      <c r="AW313" s="14" t="s">
        <v>32</v>
      </c>
      <c r="AX313" s="14" t="s">
        <v>77</v>
      </c>
      <c r="AY313" s="228" t="s">
        <v>227</v>
      </c>
    </row>
    <row r="314" spans="1:65" s="13" customFormat="1" ht="11.25">
      <c r="B314" s="207"/>
      <c r="C314" s="208"/>
      <c r="D314" s="209" t="s">
        <v>236</v>
      </c>
      <c r="E314" s="210" t="s">
        <v>1</v>
      </c>
      <c r="F314" s="211" t="s">
        <v>3334</v>
      </c>
      <c r="G314" s="208"/>
      <c r="H314" s="212">
        <v>4.32</v>
      </c>
      <c r="I314" s="213"/>
      <c r="J314" s="208"/>
      <c r="K314" s="208"/>
      <c r="L314" s="214"/>
      <c r="M314" s="215"/>
      <c r="N314" s="216"/>
      <c r="O314" s="216"/>
      <c r="P314" s="216"/>
      <c r="Q314" s="216"/>
      <c r="R314" s="216"/>
      <c r="S314" s="216"/>
      <c r="T314" s="217"/>
      <c r="AT314" s="218" t="s">
        <v>236</v>
      </c>
      <c r="AU314" s="218" t="s">
        <v>88</v>
      </c>
      <c r="AV314" s="13" t="s">
        <v>88</v>
      </c>
      <c r="AW314" s="13" t="s">
        <v>32</v>
      </c>
      <c r="AX314" s="13" t="s">
        <v>77</v>
      </c>
      <c r="AY314" s="218" t="s">
        <v>227</v>
      </c>
    </row>
    <row r="315" spans="1:65" s="13" customFormat="1" ht="11.25">
      <c r="B315" s="207"/>
      <c r="C315" s="208"/>
      <c r="D315" s="209" t="s">
        <v>236</v>
      </c>
      <c r="E315" s="210" t="s">
        <v>1</v>
      </c>
      <c r="F315" s="211" t="s">
        <v>3335</v>
      </c>
      <c r="G315" s="208"/>
      <c r="H315" s="212">
        <v>1.76</v>
      </c>
      <c r="I315" s="213"/>
      <c r="J315" s="208"/>
      <c r="K315" s="208"/>
      <c r="L315" s="214"/>
      <c r="M315" s="215"/>
      <c r="N315" s="216"/>
      <c r="O315" s="216"/>
      <c r="P315" s="216"/>
      <c r="Q315" s="216"/>
      <c r="R315" s="216"/>
      <c r="S315" s="216"/>
      <c r="T315" s="217"/>
      <c r="AT315" s="218" t="s">
        <v>236</v>
      </c>
      <c r="AU315" s="218" t="s">
        <v>88</v>
      </c>
      <c r="AV315" s="13" t="s">
        <v>88</v>
      </c>
      <c r="AW315" s="13" t="s">
        <v>32</v>
      </c>
      <c r="AX315" s="13" t="s">
        <v>77</v>
      </c>
      <c r="AY315" s="218" t="s">
        <v>227</v>
      </c>
    </row>
    <row r="316" spans="1:65" s="16" customFormat="1" ht="11.25">
      <c r="B316" s="240"/>
      <c r="C316" s="241"/>
      <c r="D316" s="209" t="s">
        <v>236</v>
      </c>
      <c r="E316" s="242" t="s">
        <v>3092</v>
      </c>
      <c r="F316" s="243" t="s">
        <v>290</v>
      </c>
      <c r="G316" s="241"/>
      <c r="H316" s="244">
        <v>6.08</v>
      </c>
      <c r="I316" s="245"/>
      <c r="J316" s="241"/>
      <c r="K316" s="241"/>
      <c r="L316" s="246"/>
      <c r="M316" s="247"/>
      <c r="N316" s="248"/>
      <c r="O316" s="248"/>
      <c r="P316" s="248"/>
      <c r="Q316" s="248"/>
      <c r="R316" s="248"/>
      <c r="S316" s="248"/>
      <c r="T316" s="249"/>
      <c r="AT316" s="250" t="s">
        <v>236</v>
      </c>
      <c r="AU316" s="250" t="s">
        <v>88</v>
      </c>
      <c r="AV316" s="16" t="s">
        <v>245</v>
      </c>
      <c r="AW316" s="16" t="s">
        <v>32</v>
      </c>
      <c r="AX316" s="16" t="s">
        <v>77</v>
      </c>
      <c r="AY316" s="250" t="s">
        <v>227</v>
      </c>
    </row>
    <row r="317" spans="1:65" s="14" customFormat="1" ht="22.5">
      <c r="B317" s="219"/>
      <c r="C317" s="220"/>
      <c r="D317" s="209" t="s">
        <v>236</v>
      </c>
      <c r="E317" s="221" t="s">
        <v>1</v>
      </c>
      <c r="F317" s="222" t="s">
        <v>3336</v>
      </c>
      <c r="G317" s="220"/>
      <c r="H317" s="221" t="s">
        <v>1</v>
      </c>
      <c r="I317" s="223"/>
      <c r="J317" s="220"/>
      <c r="K317" s="220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236</v>
      </c>
      <c r="AU317" s="228" t="s">
        <v>88</v>
      </c>
      <c r="AV317" s="14" t="s">
        <v>85</v>
      </c>
      <c r="AW317" s="14" t="s">
        <v>32</v>
      </c>
      <c r="AX317" s="14" t="s">
        <v>77</v>
      </c>
      <c r="AY317" s="228" t="s">
        <v>227</v>
      </c>
    </row>
    <row r="318" spans="1:65" s="13" customFormat="1" ht="11.25">
      <c r="B318" s="207"/>
      <c r="C318" s="208"/>
      <c r="D318" s="209" t="s">
        <v>236</v>
      </c>
      <c r="E318" s="210" t="s">
        <v>1</v>
      </c>
      <c r="F318" s="211" t="s">
        <v>3337</v>
      </c>
      <c r="G318" s="208"/>
      <c r="H318" s="212">
        <v>-1.216</v>
      </c>
      <c r="I318" s="213"/>
      <c r="J318" s="208"/>
      <c r="K318" s="208"/>
      <c r="L318" s="214"/>
      <c r="M318" s="215"/>
      <c r="N318" s="216"/>
      <c r="O318" s="216"/>
      <c r="P318" s="216"/>
      <c r="Q318" s="216"/>
      <c r="R318" s="216"/>
      <c r="S318" s="216"/>
      <c r="T318" s="217"/>
      <c r="AT318" s="218" t="s">
        <v>236</v>
      </c>
      <c r="AU318" s="218" t="s">
        <v>88</v>
      </c>
      <c r="AV318" s="13" t="s">
        <v>88</v>
      </c>
      <c r="AW318" s="13" t="s">
        <v>32</v>
      </c>
      <c r="AX318" s="13" t="s">
        <v>77</v>
      </c>
      <c r="AY318" s="218" t="s">
        <v>227</v>
      </c>
    </row>
    <row r="319" spans="1:65" s="15" customFormat="1" ht="11.25">
      <c r="B319" s="229"/>
      <c r="C319" s="230"/>
      <c r="D319" s="209" t="s">
        <v>236</v>
      </c>
      <c r="E319" s="231" t="s">
        <v>3102</v>
      </c>
      <c r="F319" s="232" t="s">
        <v>244</v>
      </c>
      <c r="G319" s="230"/>
      <c r="H319" s="233">
        <v>4.8639999999999999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236</v>
      </c>
      <c r="AU319" s="239" t="s">
        <v>88</v>
      </c>
      <c r="AV319" s="15" t="s">
        <v>234</v>
      </c>
      <c r="AW319" s="15" t="s">
        <v>32</v>
      </c>
      <c r="AX319" s="15" t="s">
        <v>85</v>
      </c>
      <c r="AY319" s="239" t="s">
        <v>227</v>
      </c>
    </row>
    <row r="320" spans="1:65" s="2" customFormat="1" ht="24.2" customHeight="1">
      <c r="A320" s="35"/>
      <c r="B320" s="36"/>
      <c r="C320" s="194" t="s">
        <v>371</v>
      </c>
      <c r="D320" s="194" t="s">
        <v>229</v>
      </c>
      <c r="E320" s="195" t="s">
        <v>3338</v>
      </c>
      <c r="F320" s="196" t="s">
        <v>3339</v>
      </c>
      <c r="G320" s="197" t="s">
        <v>402</v>
      </c>
      <c r="H320" s="198">
        <v>365.04</v>
      </c>
      <c r="I320" s="199"/>
      <c r="J320" s="200">
        <f>ROUND(I320*H320,2)</f>
        <v>0</v>
      </c>
      <c r="K320" s="196" t="s">
        <v>233</v>
      </c>
      <c r="L320" s="40"/>
      <c r="M320" s="201" t="s">
        <v>1</v>
      </c>
      <c r="N320" s="202" t="s">
        <v>42</v>
      </c>
      <c r="O320" s="72"/>
      <c r="P320" s="203">
        <f>O320*H320</f>
        <v>0</v>
      </c>
      <c r="Q320" s="203">
        <v>0</v>
      </c>
      <c r="R320" s="203">
        <f>Q320*H320</f>
        <v>0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234</v>
      </c>
      <c r="AT320" s="205" t="s">
        <v>229</v>
      </c>
      <c r="AU320" s="205" t="s">
        <v>88</v>
      </c>
      <c r="AY320" s="18" t="s">
        <v>227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85</v>
      </c>
      <c r="BK320" s="206">
        <f>ROUND(I320*H320,2)</f>
        <v>0</v>
      </c>
      <c r="BL320" s="18" t="s">
        <v>234</v>
      </c>
      <c r="BM320" s="205" t="s">
        <v>3340</v>
      </c>
    </row>
    <row r="321" spans="1:65" s="14" customFormat="1" ht="22.5">
      <c r="B321" s="219"/>
      <c r="C321" s="220"/>
      <c r="D321" s="209" t="s">
        <v>236</v>
      </c>
      <c r="E321" s="221" t="s">
        <v>1</v>
      </c>
      <c r="F321" s="222" t="s">
        <v>3341</v>
      </c>
      <c r="G321" s="220"/>
      <c r="H321" s="221" t="s">
        <v>1</v>
      </c>
      <c r="I321" s="223"/>
      <c r="J321" s="220"/>
      <c r="K321" s="220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236</v>
      </c>
      <c r="AU321" s="228" t="s">
        <v>88</v>
      </c>
      <c r="AV321" s="14" t="s">
        <v>85</v>
      </c>
      <c r="AW321" s="14" t="s">
        <v>32</v>
      </c>
      <c r="AX321" s="14" t="s">
        <v>77</v>
      </c>
      <c r="AY321" s="228" t="s">
        <v>227</v>
      </c>
    </row>
    <row r="322" spans="1:65" s="14" customFormat="1" ht="22.5">
      <c r="B322" s="219"/>
      <c r="C322" s="220"/>
      <c r="D322" s="209" t="s">
        <v>236</v>
      </c>
      <c r="E322" s="221" t="s">
        <v>1</v>
      </c>
      <c r="F322" s="222" t="s">
        <v>3342</v>
      </c>
      <c r="G322" s="220"/>
      <c r="H322" s="221" t="s">
        <v>1</v>
      </c>
      <c r="I322" s="223"/>
      <c r="J322" s="220"/>
      <c r="K322" s="220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236</v>
      </c>
      <c r="AU322" s="228" t="s">
        <v>88</v>
      </c>
      <c r="AV322" s="14" t="s">
        <v>85</v>
      </c>
      <c r="AW322" s="14" t="s">
        <v>32</v>
      </c>
      <c r="AX322" s="14" t="s">
        <v>77</v>
      </c>
      <c r="AY322" s="228" t="s">
        <v>227</v>
      </c>
    </row>
    <row r="323" spans="1:65" s="13" customFormat="1" ht="11.25">
      <c r="B323" s="207"/>
      <c r="C323" s="208"/>
      <c r="D323" s="209" t="s">
        <v>236</v>
      </c>
      <c r="E323" s="210" t="s">
        <v>1</v>
      </c>
      <c r="F323" s="211" t="s">
        <v>3057</v>
      </c>
      <c r="G323" s="208"/>
      <c r="H323" s="212">
        <v>365.04</v>
      </c>
      <c r="I323" s="213"/>
      <c r="J323" s="208"/>
      <c r="K323" s="208"/>
      <c r="L323" s="214"/>
      <c r="M323" s="215"/>
      <c r="N323" s="216"/>
      <c r="O323" s="216"/>
      <c r="P323" s="216"/>
      <c r="Q323" s="216"/>
      <c r="R323" s="216"/>
      <c r="S323" s="216"/>
      <c r="T323" s="217"/>
      <c r="AT323" s="218" t="s">
        <v>236</v>
      </c>
      <c r="AU323" s="218" t="s">
        <v>88</v>
      </c>
      <c r="AV323" s="13" t="s">
        <v>88</v>
      </c>
      <c r="AW323" s="13" t="s">
        <v>32</v>
      </c>
      <c r="AX323" s="13" t="s">
        <v>77</v>
      </c>
      <c r="AY323" s="218" t="s">
        <v>227</v>
      </c>
    </row>
    <row r="324" spans="1:65" s="15" customFormat="1" ht="11.25">
      <c r="B324" s="229"/>
      <c r="C324" s="230"/>
      <c r="D324" s="209" t="s">
        <v>236</v>
      </c>
      <c r="E324" s="231" t="s">
        <v>3104</v>
      </c>
      <c r="F324" s="232" t="s">
        <v>244</v>
      </c>
      <c r="G324" s="230"/>
      <c r="H324" s="233">
        <v>365.04</v>
      </c>
      <c r="I324" s="234"/>
      <c r="J324" s="230"/>
      <c r="K324" s="230"/>
      <c r="L324" s="235"/>
      <c r="M324" s="236"/>
      <c r="N324" s="237"/>
      <c r="O324" s="237"/>
      <c r="P324" s="237"/>
      <c r="Q324" s="237"/>
      <c r="R324" s="237"/>
      <c r="S324" s="237"/>
      <c r="T324" s="238"/>
      <c r="AT324" s="239" t="s">
        <v>236</v>
      </c>
      <c r="AU324" s="239" t="s">
        <v>88</v>
      </c>
      <c r="AV324" s="15" t="s">
        <v>234</v>
      </c>
      <c r="AW324" s="15" t="s">
        <v>32</v>
      </c>
      <c r="AX324" s="15" t="s">
        <v>85</v>
      </c>
      <c r="AY324" s="239" t="s">
        <v>227</v>
      </c>
    </row>
    <row r="325" spans="1:65" s="2" customFormat="1" ht="24.2" customHeight="1">
      <c r="A325" s="35"/>
      <c r="B325" s="36"/>
      <c r="C325" s="194" t="s">
        <v>383</v>
      </c>
      <c r="D325" s="194" t="s">
        <v>229</v>
      </c>
      <c r="E325" s="195" t="s">
        <v>1208</v>
      </c>
      <c r="F325" s="196" t="s">
        <v>1209</v>
      </c>
      <c r="G325" s="197" t="s">
        <v>402</v>
      </c>
      <c r="H325" s="198">
        <v>1.216</v>
      </c>
      <c r="I325" s="199"/>
      <c r="J325" s="200">
        <f>ROUND(I325*H325,2)</f>
        <v>0</v>
      </c>
      <c r="K325" s="196" t="s">
        <v>233</v>
      </c>
      <c r="L325" s="40"/>
      <c r="M325" s="201" t="s">
        <v>1</v>
      </c>
      <c r="N325" s="202" t="s">
        <v>42</v>
      </c>
      <c r="O325" s="72"/>
      <c r="P325" s="203">
        <f>O325*H325</f>
        <v>0</v>
      </c>
      <c r="Q325" s="203">
        <v>0</v>
      </c>
      <c r="R325" s="203">
        <f>Q325*H325</f>
        <v>0</v>
      </c>
      <c r="S325" s="203">
        <v>0</v>
      </c>
      <c r="T325" s="204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234</v>
      </c>
      <c r="AT325" s="205" t="s">
        <v>229</v>
      </c>
      <c r="AU325" s="205" t="s">
        <v>88</v>
      </c>
      <c r="AY325" s="18" t="s">
        <v>227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85</v>
      </c>
      <c r="BK325" s="206">
        <f>ROUND(I325*H325,2)</f>
        <v>0</v>
      </c>
      <c r="BL325" s="18" t="s">
        <v>234</v>
      </c>
      <c r="BM325" s="205" t="s">
        <v>3343</v>
      </c>
    </row>
    <row r="326" spans="1:65" s="14" customFormat="1" ht="22.5">
      <c r="B326" s="219"/>
      <c r="C326" s="220"/>
      <c r="D326" s="209" t="s">
        <v>236</v>
      </c>
      <c r="E326" s="221" t="s">
        <v>1</v>
      </c>
      <c r="F326" s="222" t="s">
        <v>3344</v>
      </c>
      <c r="G326" s="220"/>
      <c r="H326" s="221" t="s">
        <v>1</v>
      </c>
      <c r="I326" s="223"/>
      <c r="J326" s="220"/>
      <c r="K326" s="220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236</v>
      </c>
      <c r="AU326" s="228" t="s">
        <v>88</v>
      </c>
      <c r="AV326" s="14" t="s">
        <v>85</v>
      </c>
      <c r="AW326" s="14" t="s">
        <v>32</v>
      </c>
      <c r="AX326" s="14" t="s">
        <v>77</v>
      </c>
      <c r="AY326" s="228" t="s">
        <v>227</v>
      </c>
    </row>
    <row r="327" spans="1:65" s="13" customFormat="1" ht="11.25">
      <c r="B327" s="207"/>
      <c r="C327" s="208"/>
      <c r="D327" s="209" t="s">
        <v>236</v>
      </c>
      <c r="E327" s="210" t="s">
        <v>1</v>
      </c>
      <c r="F327" s="211" t="s">
        <v>3345</v>
      </c>
      <c r="G327" s="208"/>
      <c r="H327" s="212">
        <v>1.216</v>
      </c>
      <c r="I327" s="213"/>
      <c r="J327" s="208"/>
      <c r="K327" s="208"/>
      <c r="L327" s="214"/>
      <c r="M327" s="215"/>
      <c r="N327" s="216"/>
      <c r="O327" s="216"/>
      <c r="P327" s="216"/>
      <c r="Q327" s="216"/>
      <c r="R327" s="216"/>
      <c r="S327" s="216"/>
      <c r="T327" s="217"/>
      <c r="AT327" s="218" t="s">
        <v>236</v>
      </c>
      <c r="AU327" s="218" t="s">
        <v>88</v>
      </c>
      <c r="AV327" s="13" t="s">
        <v>88</v>
      </c>
      <c r="AW327" s="13" t="s">
        <v>32</v>
      </c>
      <c r="AX327" s="13" t="s">
        <v>77</v>
      </c>
      <c r="AY327" s="218" t="s">
        <v>227</v>
      </c>
    </row>
    <row r="328" spans="1:65" s="15" customFormat="1" ht="11.25">
      <c r="B328" s="229"/>
      <c r="C328" s="230"/>
      <c r="D328" s="209" t="s">
        <v>236</v>
      </c>
      <c r="E328" s="231" t="s">
        <v>3126</v>
      </c>
      <c r="F328" s="232" t="s">
        <v>3346</v>
      </c>
      <c r="G328" s="230"/>
      <c r="H328" s="233">
        <v>1.216</v>
      </c>
      <c r="I328" s="234"/>
      <c r="J328" s="230"/>
      <c r="K328" s="230"/>
      <c r="L328" s="235"/>
      <c r="M328" s="236"/>
      <c r="N328" s="237"/>
      <c r="O328" s="237"/>
      <c r="P328" s="237"/>
      <c r="Q328" s="237"/>
      <c r="R328" s="237"/>
      <c r="S328" s="237"/>
      <c r="T328" s="238"/>
      <c r="AT328" s="239" t="s">
        <v>236</v>
      </c>
      <c r="AU328" s="239" t="s">
        <v>88</v>
      </c>
      <c r="AV328" s="15" t="s">
        <v>234</v>
      </c>
      <c r="AW328" s="15" t="s">
        <v>32</v>
      </c>
      <c r="AX328" s="15" t="s">
        <v>85</v>
      </c>
      <c r="AY328" s="239" t="s">
        <v>227</v>
      </c>
    </row>
    <row r="329" spans="1:65" s="2" customFormat="1" ht="24.2" customHeight="1">
      <c r="A329" s="35"/>
      <c r="B329" s="36"/>
      <c r="C329" s="194" t="s">
        <v>388</v>
      </c>
      <c r="D329" s="194" t="s">
        <v>229</v>
      </c>
      <c r="E329" s="195" t="s">
        <v>400</v>
      </c>
      <c r="F329" s="196" t="s">
        <v>401</v>
      </c>
      <c r="G329" s="197" t="s">
        <v>402</v>
      </c>
      <c r="H329" s="198">
        <v>62.55</v>
      </c>
      <c r="I329" s="199"/>
      <c r="J329" s="200">
        <f>ROUND(I329*H329,2)</f>
        <v>0</v>
      </c>
      <c r="K329" s="196" t="s">
        <v>233</v>
      </c>
      <c r="L329" s="40"/>
      <c r="M329" s="201" t="s">
        <v>1</v>
      </c>
      <c r="N329" s="202" t="s">
        <v>42</v>
      </c>
      <c r="O329" s="72"/>
      <c r="P329" s="203">
        <f>O329*H329</f>
        <v>0</v>
      </c>
      <c r="Q329" s="203">
        <v>0</v>
      </c>
      <c r="R329" s="203">
        <f>Q329*H329</f>
        <v>0</v>
      </c>
      <c r="S329" s="203">
        <v>0</v>
      </c>
      <c r="T329" s="204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234</v>
      </c>
      <c r="AT329" s="205" t="s">
        <v>229</v>
      </c>
      <c r="AU329" s="205" t="s">
        <v>88</v>
      </c>
      <c r="AY329" s="18" t="s">
        <v>227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85</v>
      </c>
      <c r="BK329" s="206">
        <f>ROUND(I329*H329,2)</f>
        <v>0</v>
      </c>
      <c r="BL329" s="18" t="s">
        <v>234</v>
      </c>
      <c r="BM329" s="205" t="s">
        <v>3347</v>
      </c>
    </row>
    <row r="330" spans="1:65" s="14" customFormat="1" ht="11.25">
      <c r="B330" s="219"/>
      <c r="C330" s="220"/>
      <c r="D330" s="209" t="s">
        <v>236</v>
      </c>
      <c r="E330" s="221" t="s">
        <v>1</v>
      </c>
      <c r="F330" s="222" t="s">
        <v>3348</v>
      </c>
      <c r="G330" s="220"/>
      <c r="H330" s="221" t="s">
        <v>1</v>
      </c>
      <c r="I330" s="223"/>
      <c r="J330" s="220"/>
      <c r="K330" s="220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236</v>
      </c>
      <c r="AU330" s="228" t="s">
        <v>88</v>
      </c>
      <c r="AV330" s="14" t="s">
        <v>85</v>
      </c>
      <c r="AW330" s="14" t="s">
        <v>32</v>
      </c>
      <c r="AX330" s="14" t="s">
        <v>77</v>
      </c>
      <c r="AY330" s="228" t="s">
        <v>227</v>
      </c>
    </row>
    <row r="331" spans="1:65" s="14" customFormat="1" ht="11.25">
      <c r="B331" s="219"/>
      <c r="C331" s="220"/>
      <c r="D331" s="209" t="s">
        <v>236</v>
      </c>
      <c r="E331" s="221" t="s">
        <v>1</v>
      </c>
      <c r="F331" s="222" t="s">
        <v>3349</v>
      </c>
      <c r="G331" s="220"/>
      <c r="H331" s="221" t="s">
        <v>1</v>
      </c>
      <c r="I331" s="223"/>
      <c r="J331" s="220"/>
      <c r="K331" s="220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236</v>
      </c>
      <c r="AU331" s="228" t="s">
        <v>88</v>
      </c>
      <c r="AV331" s="14" t="s">
        <v>85</v>
      </c>
      <c r="AW331" s="14" t="s">
        <v>32</v>
      </c>
      <c r="AX331" s="14" t="s">
        <v>77</v>
      </c>
      <c r="AY331" s="228" t="s">
        <v>227</v>
      </c>
    </row>
    <row r="332" spans="1:65" s="14" customFormat="1" ht="22.5">
      <c r="B332" s="219"/>
      <c r="C332" s="220"/>
      <c r="D332" s="209" t="s">
        <v>236</v>
      </c>
      <c r="E332" s="221" t="s">
        <v>1</v>
      </c>
      <c r="F332" s="222" t="s">
        <v>3350</v>
      </c>
      <c r="G332" s="220"/>
      <c r="H332" s="221" t="s">
        <v>1</v>
      </c>
      <c r="I332" s="223"/>
      <c r="J332" s="220"/>
      <c r="K332" s="220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236</v>
      </c>
      <c r="AU332" s="228" t="s">
        <v>88</v>
      </c>
      <c r="AV332" s="14" t="s">
        <v>85</v>
      </c>
      <c r="AW332" s="14" t="s">
        <v>32</v>
      </c>
      <c r="AX332" s="14" t="s">
        <v>77</v>
      </c>
      <c r="AY332" s="228" t="s">
        <v>227</v>
      </c>
    </row>
    <row r="333" spans="1:65" s="13" customFormat="1" ht="11.25">
      <c r="B333" s="207"/>
      <c r="C333" s="208"/>
      <c r="D333" s="209" t="s">
        <v>236</v>
      </c>
      <c r="E333" s="210" t="s">
        <v>1</v>
      </c>
      <c r="F333" s="211" t="s">
        <v>3351</v>
      </c>
      <c r="G333" s="208"/>
      <c r="H333" s="212">
        <v>62.55</v>
      </c>
      <c r="I333" s="213"/>
      <c r="J333" s="208"/>
      <c r="K333" s="208"/>
      <c r="L333" s="214"/>
      <c r="M333" s="215"/>
      <c r="N333" s="216"/>
      <c r="O333" s="216"/>
      <c r="P333" s="216"/>
      <c r="Q333" s="216"/>
      <c r="R333" s="216"/>
      <c r="S333" s="216"/>
      <c r="T333" s="217"/>
      <c r="AT333" s="218" t="s">
        <v>236</v>
      </c>
      <c r="AU333" s="218" t="s">
        <v>88</v>
      </c>
      <c r="AV333" s="13" t="s">
        <v>88</v>
      </c>
      <c r="AW333" s="13" t="s">
        <v>32</v>
      </c>
      <c r="AX333" s="13" t="s">
        <v>77</v>
      </c>
      <c r="AY333" s="218" t="s">
        <v>227</v>
      </c>
    </row>
    <row r="334" spans="1:65" s="16" customFormat="1" ht="11.25">
      <c r="B334" s="240"/>
      <c r="C334" s="241"/>
      <c r="D334" s="209" t="s">
        <v>236</v>
      </c>
      <c r="E334" s="242" t="s">
        <v>3070</v>
      </c>
      <c r="F334" s="243" t="s">
        <v>3352</v>
      </c>
      <c r="G334" s="241"/>
      <c r="H334" s="244">
        <v>62.55</v>
      </c>
      <c r="I334" s="245"/>
      <c r="J334" s="241"/>
      <c r="K334" s="241"/>
      <c r="L334" s="246"/>
      <c r="M334" s="247"/>
      <c r="N334" s="248"/>
      <c r="O334" s="248"/>
      <c r="P334" s="248"/>
      <c r="Q334" s="248"/>
      <c r="R334" s="248"/>
      <c r="S334" s="248"/>
      <c r="T334" s="249"/>
      <c r="AT334" s="250" t="s">
        <v>236</v>
      </c>
      <c r="AU334" s="250" t="s">
        <v>88</v>
      </c>
      <c r="AV334" s="16" t="s">
        <v>245</v>
      </c>
      <c r="AW334" s="16" t="s">
        <v>32</v>
      </c>
      <c r="AX334" s="16" t="s">
        <v>85</v>
      </c>
      <c r="AY334" s="250" t="s">
        <v>227</v>
      </c>
    </row>
    <row r="335" spans="1:65" s="2" customFormat="1" ht="14.45" customHeight="1">
      <c r="A335" s="35"/>
      <c r="B335" s="36"/>
      <c r="C335" s="194" t="s">
        <v>399</v>
      </c>
      <c r="D335" s="194" t="s">
        <v>229</v>
      </c>
      <c r="E335" s="195" t="s">
        <v>1211</v>
      </c>
      <c r="F335" s="196" t="s">
        <v>1212</v>
      </c>
      <c r="G335" s="197" t="s">
        <v>248</v>
      </c>
      <c r="H335" s="198">
        <v>20</v>
      </c>
      <c r="I335" s="199"/>
      <c r="J335" s="200">
        <f>ROUND(I335*H335,2)</f>
        <v>0</v>
      </c>
      <c r="K335" s="196" t="s">
        <v>233</v>
      </c>
      <c r="L335" s="40"/>
      <c r="M335" s="201" t="s">
        <v>1</v>
      </c>
      <c r="N335" s="202" t="s">
        <v>42</v>
      </c>
      <c r="O335" s="72"/>
      <c r="P335" s="203">
        <f>O335*H335</f>
        <v>0</v>
      </c>
      <c r="Q335" s="203">
        <v>8.4999999999999995E-4</v>
      </c>
      <c r="R335" s="203">
        <f>Q335*H335</f>
        <v>1.6999999999999998E-2</v>
      </c>
      <c r="S335" s="203">
        <v>0</v>
      </c>
      <c r="T335" s="204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234</v>
      </c>
      <c r="AT335" s="205" t="s">
        <v>229</v>
      </c>
      <c r="AU335" s="205" t="s">
        <v>88</v>
      </c>
      <c r="AY335" s="18" t="s">
        <v>227</v>
      </c>
      <c r="BE335" s="206">
        <f>IF(N335="základní",J335,0)</f>
        <v>0</v>
      </c>
      <c r="BF335" s="206">
        <f>IF(N335="snížená",J335,0)</f>
        <v>0</v>
      </c>
      <c r="BG335" s="206">
        <f>IF(N335="zákl. přenesená",J335,0)</f>
        <v>0</v>
      </c>
      <c r="BH335" s="206">
        <f>IF(N335="sníž. přenesená",J335,0)</f>
        <v>0</v>
      </c>
      <c r="BI335" s="206">
        <f>IF(N335="nulová",J335,0)</f>
        <v>0</v>
      </c>
      <c r="BJ335" s="18" t="s">
        <v>85</v>
      </c>
      <c r="BK335" s="206">
        <f>ROUND(I335*H335,2)</f>
        <v>0</v>
      </c>
      <c r="BL335" s="18" t="s">
        <v>234</v>
      </c>
      <c r="BM335" s="205" t="s">
        <v>3353</v>
      </c>
    </row>
    <row r="336" spans="1:65" s="14" customFormat="1" ht="22.5">
      <c r="B336" s="219"/>
      <c r="C336" s="220"/>
      <c r="D336" s="209" t="s">
        <v>236</v>
      </c>
      <c r="E336" s="221" t="s">
        <v>1</v>
      </c>
      <c r="F336" s="222" t="s">
        <v>3333</v>
      </c>
      <c r="G336" s="220"/>
      <c r="H336" s="221" t="s">
        <v>1</v>
      </c>
      <c r="I336" s="223"/>
      <c r="J336" s="220"/>
      <c r="K336" s="220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236</v>
      </c>
      <c r="AU336" s="228" t="s">
        <v>88</v>
      </c>
      <c r="AV336" s="14" t="s">
        <v>85</v>
      </c>
      <c r="AW336" s="14" t="s">
        <v>32</v>
      </c>
      <c r="AX336" s="14" t="s">
        <v>77</v>
      </c>
      <c r="AY336" s="228" t="s">
        <v>227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3354</v>
      </c>
      <c r="G337" s="208"/>
      <c r="H337" s="212">
        <v>12.96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77</v>
      </c>
      <c r="AY337" s="218" t="s">
        <v>227</v>
      </c>
    </row>
    <row r="338" spans="1:65" s="13" customFormat="1" ht="11.25">
      <c r="B338" s="207"/>
      <c r="C338" s="208"/>
      <c r="D338" s="209" t="s">
        <v>236</v>
      </c>
      <c r="E338" s="210" t="s">
        <v>1</v>
      </c>
      <c r="F338" s="211" t="s">
        <v>3355</v>
      </c>
      <c r="G338" s="208"/>
      <c r="H338" s="212">
        <v>7.04</v>
      </c>
      <c r="I338" s="213"/>
      <c r="J338" s="208"/>
      <c r="K338" s="208"/>
      <c r="L338" s="214"/>
      <c r="M338" s="215"/>
      <c r="N338" s="216"/>
      <c r="O338" s="216"/>
      <c r="P338" s="216"/>
      <c r="Q338" s="216"/>
      <c r="R338" s="216"/>
      <c r="S338" s="216"/>
      <c r="T338" s="217"/>
      <c r="AT338" s="218" t="s">
        <v>236</v>
      </c>
      <c r="AU338" s="218" t="s">
        <v>88</v>
      </c>
      <c r="AV338" s="13" t="s">
        <v>88</v>
      </c>
      <c r="AW338" s="13" t="s">
        <v>32</v>
      </c>
      <c r="AX338" s="13" t="s">
        <v>77</v>
      </c>
      <c r="AY338" s="218" t="s">
        <v>227</v>
      </c>
    </row>
    <row r="339" spans="1:65" s="15" customFormat="1" ht="11.25">
      <c r="B339" s="229"/>
      <c r="C339" s="230"/>
      <c r="D339" s="209" t="s">
        <v>236</v>
      </c>
      <c r="E339" s="231" t="s">
        <v>1</v>
      </c>
      <c r="F339" s="232" t="s">
        <v>244</v>
      </c>
      <c r="G339" s="230"/>
      <c r="H339" s="233">
        <v>20</v>
      </c>
      <c r="I339" s="234"/>
      <c r="J339" s="230"/>
      <c r="K339" s="230"/>
      <c r="L339" s="235"/>
      <c r="M339" s="236"/>
      <c r="N339" s="237"/>
      <c r="O339" s="237"/>
      <c r="P339" s="237"/>
      <c r="Q339" s="237"/>
      <c r="R339" s="237"/>
      <c r="S339" s="237"/>
      <c r="T339" s="238"/>
      <c r="AT339" s="239" t="s">
        <v>236</v>
      </c>
      <c r="AU339" s="239" t="s">
        <v>88</v>
      </c>
      <c r="AV339" s="15" t="s">
        <v>234</v>
      </c>
      <c r="AW339" s="15" t="s">
        <v>32</v>
      </c>
      <c r="AX339" s="15" t="s">
        <v>85</v>
      </c>
      <c r="AY339" s="239" t="s">
        <v>227</v>
      </c>
    </row>
    <row r="340" spans="1:65" s="2" customFormat="1" ht="24.2" customHeight="1">
      <c r="A340" s="35"/>
      <c r="B340" s="36"/>
      <c r="C340" s="194" t="s">
        <v>408</v>
      </c>
      <c r="D340" s="194" t="s">
        <v>229</v>
      </c>
      <c r="E340" s="195" t="s">
        <v>1253</v>
      </c>
      <c r="F340" s="196" t="s">
        <v>1254</v>
      </c>
      <c r="G340" s="197" t="s">
        <v>248</v>
      </c>
      <c r="H340" s="198">
        <v>20</v>
      </c>
      <c r="I340" s="199"/>
      <c r="J340" s="200">
        <f>ROUND(I340*H340,2)</f>
        <v>0</v>
      </c>
      <c r="K340" s="196" t="s">
        <v>233</v>
      </c>
      <c r="L340" s="40"/>
      <c r="M340" s="201" t="s">
        <v>1</v>
      </c>
      <c r="N340" s="202" t="s">
        <v>42</v>
      </c>
      <c r="O340" s="72"/>
      <c r="P340" s="203">
        <f>O340*H340</f>
        <v>0</v>
      </c>
      <c r="Q340" s="203">
        <v>0</v>
      </c>
      <c r="R340" s="203">
        <f>Q340*H340</f>
        <v>0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234</v>
      </c>
      <c r="AT340" s="205" t="s">
        <v>229</v>
      </c>
      <c r="AU340" s="205" t="s">
        <v>88</v>
      </c>
      <c r="AY340" s="18" t="s">
        <v>227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85</v>
      </c>
      <c r="BK340" s="206">
        <f>ROUND(I340*H340,2)</f>
        <v>0</v>
      </c>
      <c r="BL340" s="18" t="s">
        <v>234</v>
      </c>
      <c r="BM340" s="205" t="s">
        <v>3356</v>
      </c>
    </row>
    <row r="341" spans="1:65" s="2" customFormat="1" ht="24.2" customHeight="1">
      <c r="A341" s="35"/>
      <c r="B341" s="36"/>
      <c r="C341" s="194" t="s">
        <v>414</v>
      </c>
      <c r="D341" s="194" t="s">
        <v>229</v>
      </c>
      <c r="E341" s="195" t="s">
        <v>494</v>
      </c>
      <c r="F341" s="196" t="s">
        <v>495</v>
      </c>
      <c r="G341" s="197" t="s">
        <v>402</v>
      </c>
      <c r="H341" s="198">
        <v>186.76400000000001</v>
      </c>
      <c r="I341" s="199"/>
      <c r="J341" s="200">
        <f>ROUND(I341*H341,2)</f>
        <v>0</v>
      </c>
      <c r="K341" s="196" t="s">
        <v>233</v>
      </c>
      <c r="L341" s="40"/>
      <c r="M341" s="201" t="s">
        <v>1</v>
      </c>
      <c r="N341" s="202" t="s">
        <v>42</v>
      </c>
      <c r="O341" s="72"/>
      <c r="P341" s="203">
        <f>O341*H341</f>
        <v>0</v>
      </c>
      <c r="Q341" s="203">
        <v>0</v>
      </c>
      <c r="R341" s="203">
        <f>Q341*H341</f>
        <v>0</v>
      </c>
      <c r="S341" s="203">
        <v>0</v>
      </c>
      <c r="T341" s="20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234</v>
      </c>
      <c r="AT341" s="205" t="s">
        <v>229</v>
      </c>
      <c r="AU341" s="205" t="s">
        <v>88</v>
      </c>
      <c r="AY341" s="18" t="s">
        <v>227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85</v>
      </c>
      <c r="BK341" s="206">
        <f>ROUND(I341*H341,2)</f>
        <v>0</v>
      </c>
      <c r="BL341" s="18" t="s">
        <v>234</v>
      </c>
      <c r="BM341" s="205" t="s">
        <v>3357</v>
      </c>
    </row>
    <row r="342" spans="1:65" s="14" customFormat="1" ht="11.25">
      <c r="B342" s="219"/>
      <c r="C342" s="220"/>
      <c r="D342" s="209" t="s">
        <v>236</v>
      </c>
      <c r="E342" s="221" t="s">
        <v>1</v>
      </c>
      <c r="F342" s="222" t="s">
        <v>3358</v>
      </c>
      <c r="G342" s="220"/>
      <c r="H342" s="221" t="s">
        <v>1</v>
      </c>
      <c r="I342" s="223"/>
      <c r="J342" s="220"/>
      <c r="K342" s="220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236</v>
      </c>
      <c r="AU342" s="228" t="s">
        <v>88</v>
      </c>
      <c r="AV342" s="14" t="s">
        <v>85</v>
      </c>
      <c r="AW342" s="14" t="s">
        <v>32</v>
      </c>
      <c r="AX342" s="14" t="s">
        <v>77</v>
      </c>
      <c r="AY342" s="228" t="s">
        <v>227</v>
      </c>
    </row>
    <row r="343" spans="1:65" s="13" customFormat="1" ht="11.25">
      <c r="B343" s="207"/>
      <c r="C343" s="208"/>
      <c r="D343" s="209" t="s">
        <v>236</v>
      </c>
      <c r="E343" s="210" t="s">
        <v>1</v>
      </c>
      <c r="F343" s="211" t="s">
        <v>3359</v>
      </c>
      <c r="G343" s="208"/>
      <c r="H343" s="212">
        <v>20</v>
      </c>
      <c r="I343" s="213"/>
      <c r="J343" s="208"/>
      <c r="K343" s="208"/>
      <c r="L343" s="214"/>
      <c r="M343" s="215"/>
      <c r="N343" s="216"/>
      <c r="O343" s="216"/>
      <c r="P343" s="216"/>
      <c r="Q343" s="216"/>
      <c r="R343" s="216"/>
      <c r="S343" s="216"/>
      <c r="T343" s="217"/>
      <c r="AT343" s="218" t="s">
        <v>236</v>
      </c>
      <c r="AU343" s="218" t="s">
        <v>88</v>
      </c>
      <c r="AV343" s="13" t="s">
        <v>88</v>
      </c>
      <c r="AW343" s="13" t="s">
        <v>32</v>
      </c>
      <c r="AX343" s="13" t="s">
        <v>77</v>
      </c>
      <c r="AY343" s="218" t="s">
        <v>227</v>
      </c>
    </row>
    <row r="344" spans="1:65" s="16" customFormat="1" ht="11.25">
      <c r="B344" s="240"/>
      <c r="C344" s="241"/>
      <c r="D344" s="209" t="s">
        <v>236</v>
      </c>
      <c r="E344" s="242" t="s">
        <v>3058</v>
      </c>
      <c r="F344" s="243" t="s">
        <v>3360</v>
      </c>
      <c r="G344" s="241"/>
      <c r="H344" s="244">
        <v>20</v>
      </c>
      <c r="I344" s="245"/>
      <c r="J344" s="241"/>
      <c r="K344" s="241"/>
      <c r="L344" s="246"/>
      <c r="M344" s="247"/>
      <c r="N344" s="248"/>
      <c r="O344" s="248"/>
      <c r="P344" s="248"/>
      <c r="Q344" s="248"/>
      <c r="R344" s="248"/>
      <c r="S344" s="248"/>
      <c r="T344" s="249"/>
      <c r="AT344" s="250" t="s">
        <v>236</v>
      </c>
      <c r="AU344" s="250" t="s">
        <v>88</v>
      </c>
      <c r="AV344" s="16" t="s">
        <v>245</v>
      </c>
      <c r="AW344" s="16" t="s">
        <v>32</v>
      </c>
      <c r="AX344" s="16" t="s">
        <v>77</v>
      </c>
      <c r="AY344" s="250" t="s">
        <v>227</v>
      </c>
    </row>
    <row r="345" spans="1:65" s="14" customFormat="1" ht="11.25">
      <c r="B345" s="219"/>
      <c r="C345" s="220"/>
      <c r="D345" s="209" t="s">
        <v>236</v>
      </c>
      <c r="E345" s="221" t="s">
        <v>1</v>
      </c>
      <c r="F345" s="222" t="s">
        <v>3361</v>
      </c>
      <c r="G345" s="220"/>
      <c r="H345" s="221" t="s">
        <v>1</v>
      </c>
      <c r="I345" s="223"/>
      <c r="J345" s="220"/>
      <c r="K345" s="220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236</v>
      </c>
      <c r="AU345" s="228" t="s">
        <v>88</v>
      </c>
      <c r="AV345" s="14" t="s">
        <v>85</v>
      </c>
      <c r="AW345" s="14" t="s">
        <v>32</v>
      </c>
      <c r="AX345" s="14" t="s">
        <v>77</v>
      </c>
      <c r="AY345" s="228" t="s">
        <v>227</v>
      </c>
    </row>
    <row r="346" spans="1:65" s="14" customFormat="1" ht="11.25">
      <c r="B346" s="219"/>
      <c r="C346" s="220"/>
      <c r="D346" s="209" t="s">
        <v>236</v>
      </c>
      <c r="E346" s="221" t="s">
        <v>1</v>
      </c>
      <c r="F346" s="222" t="s">
        <v>3362</v>
      </c>
      <c r="G346" s="220"/>
      <c r="H346" s="221" t="s">
        <v>1</v>
      </c>
      <c r="I346" s="223"/>
      <c r="J346" s="220"/>
      <c r="K346" s="220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236</v>
      </c>
      <c r="AU346" s="228" t="s">
        <v>88</v>
      </c>
      <c r="AV346" s="14" t="s">
        <v>85</v>
      </c>
      <c r="AW346" s="14" t="s">
        <v>32</v>
      </c>
      <c r="AX346" s="14" t="s">
        <v>77</v>
      </c>
      <c r="AY346" s="228" t="s">
        <v>227</v>
      </c>
    </row>
    <row r="347" spans="1:65" s="13" customFormat="1" ht="11.25">
      <c r="B347" s="207"/>
      <c r="C347" s="208"/>
      <c r="D347" s="209" t="s">
        <v>236</v>
      </c>
      <c r="E347" s="210" t="s">
        <v>1</v>
      </c>
      <c r="F347" s="211" t="s">
        <v>3087</v>
      </c>
      <c r="G347" s="208"/>
      <c r="H347" s="212">
        <v>15.374000000000001</v>
      </c>
      <c r="I347" s="213"/>
      <c r="J347" s="208"/>
      <c r="K347" s="208"/>
      <c r="L347" s="214"/>
      <c r="M347" s="215"/>
      <c r="N347" s="216"/>
      <c r="O347" s="216"/>
      <c r="P347" s="216"/>
      <c r="Q347" s="216"/>
      <c r="R347" s="216"/>
      <c r="S347" s="216"/>
      <c r="T347" s="217"/>
      <c r="AT347" s="218" t="s">
        <v>236</v>
      </c>
      <c r="AU347" s="218" t="s">
        <v>88</v>
      </c>
      <c r="AV347" s="13" t="s">
        <v>88</v>
      </c>
      <c r="AW347" s="13" t="s">
        <v>32</v>
      </c>
      <c r="AX347" s="13" t="s">
        <v>77</v>
      </c>
      <c r="AY347" s="218" t="s">
        <v>227</v>
      </c>
    </row>
    <row r="348" spans="1:65" s="13" customFormat="1" ht="11.25">
      <c r="B348" s="207"/>
      <c r="C348" s="208"/>
      <c r="D348" s="209" t="s">
        <v>236</v>
      </c>
      <c r="E348" s="210" t="s">
        <v>1</v>
      </c>
      <c r="F348" s="211" t="s">
        <v>3100</v>
      </c>
      <c r="G348" s="208"/>
      <c r="H348" s="212">
        <v>77.025999999999996</v>
      </c>
      <c r="I348" s="213"/>
      <c r="J348" s="208"/>
      <c r="K348" s="208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236</v>
      </c>
      <c r="AU348" s="218" t="s">
        <v>88</v>
      </c>
      <c r="AV348" s="13" t="s">
        <v>88</v>
      </c>
      <c r="AW348" s="13" t="s">
        <v>32</v>
      </c>
      <c r="AX348" s="13" t="s">
        <v>77</v>
      </c>
      <c r="AY348" s="218" t="s">
        <v>227</v>
      </c>
    </row>
    <row r="349" spans="1:65" s="14" customFormat="1" ht="11.25">
      <c r="B349" s="219"/>
      <c r="C349" s="220"/>
      <c r="D349" s="209" t="s">
        <v>236</v>
      </c>
      <c r="E349" s="221" t="s">
        <v>1</v>
      </c>
      <c r="F349" s="222" t="s">
        <v>3363</v>
      </c>
      <c r="G349" s="220"/>
      <c r="H349" s="221" t="s">
        <v>1</v>
      </c>
      <c r="I349" s="223"/>
      <c r="J349" s="220"/>
      <c r="K349" s="220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236</v>
      </c>
      <c r="AU349" s="228" t="s">
        <v>88</v>
      </c>
      <c r="AV349" s="14" t="s">
        <v>85</v>
      </c>
      <c r="AW349" s="14" t="s">
        <v>32</v>
      </c>
      <c r="AX349" s="14" t="s">
        <v>77</v>
      </c>
      <c r="AY349" s="228" t="s">
        <v>227</v>
      </c>
    </row>
    <row r="350" spans="1:65" s="13" customFormat="1" ht="11.25">
      <c r="B350" s="207"/>
      <c r="C350" s="208"/>
      <c r="D350" s="209" t="s">
        <v>236</v>
      </c>
      <c r="E350" s="210" t="s">
        <v>1</v>
      </c>
      <c r="F350" s="211" t="s">
        <v>3090</v>
      </c>
      <c r="G350" s="208"/>
      <c r="H350" s="212">
        <v>31.274999999999999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77</v>
      </c>
      <c r="AY350" s="218" t="s">
        <v>227</v>
      </c>
    </row>
    <row r="351" spans="1:65" s="13" customFormat="1" ht="11.25">
      <c r="B351" s="207"/>
      <c r="C351" s="208"/>
      <c r="D351" s="209" t="s">
        <v>236</v>
      </c>
      <c r="E351" s="210" t="s">
        <v>1</v>
      </c>
      <c r="F351" s="211" t="s">
        <v>3105</v>
      </c>
      <c r="G351" s="208"/>
      <c r="H351" s="212">
        <v>38.225000000000001</v>
      </c>
      <c r="I351" s="213"/>
      <c r="J351" s="208"/>
      <c r="K351" s="208"/>
      <c r="L351" s="214"/>
      <c r="M351" s="215"/>
      <c r="N351" s="216"/>
      <c r="O351" s="216"/>
      <c r="P351" s="216"/>
      <c r="Q351" s="216"/>
      <c r="R351" s="216"/>
      <c r="S351" s="216"/>
      <c r="T351" s="217"/>
      <c r="AT351" s="218" t="s">
        <v>236</v>
      </c>
      <c r="AU351" s="218" t="s">
        <v>88</v>
      </c>
      <c r="AV351" s="13" t="s">
        <v>88</v>
      </c>
      <c r="AW351" s="13" t="s">
        <v>32</v>
      </c>
      <c r="AX351" s="13" t="s">
        <v>77</v>
      </c>
      <c r="AY351" s="218" t="s">
        <v>227</v>
      </c>
    </row>
    <row r="352" spans="1:65" s="14" customFormat="1" ht="22.5">
      <c r="B352" s="219"/>
      <c r="C352" s="220"/>
      <c r="D352" s="209" t="s">
        <v>236</v>
      </c>
      <c r="E352" s="221" t="s">
        <v>1</v>
      </c>
      <c r="F352" s="222" t="s">
        <v>3364</v>
      </c>
      <c r="G352" s="220"/>
      <c r="H352" s="221" t="s">
        <v>1</v>
      </c>
      <c r="I352" s="223"/>
      <c r="J352" s="220"/>
      <c r="K352" s="220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236</v>
      </c>
      <c r="AU352" s="228" t="s">
        <v>88</v>
      </c>
      <c r="AV352" s="14" t="s">
        <v>85</v>
      </c>
      <c r="AW352" s="14" t="s">
        <v>32</v>
      </c>
      <c r="AX352" s="14" t="s">
        <v>77</v>
      </c>
      <c r="AY352" s="228" t="s">
        <v>227</v>
      </c>
    </row>
    <row r="353" spans="1:65" s="13" customFormat="1" ht="11.25">
      <c r="B353" s="207"/>
      <c r="C353" s="208"/>
      <c r="D353" s="209" t="s">
        <v>236</v>
      </c>
      <c r="E353" s="210" t="s">
        <v>1</v>
      </c>
      <c r="F353" s="211" t="s">
        <v>3102</v>
      </c>
      <c r="G353" s="208"/>
      <c r="H353" s="212">
        <v>4.8639999999999999</v>
      </c>
      <c r="I353" s="213"/>
      <c r="J353" s="208"/>
      <c r="K353" s="208"/>
      <c r="L353" s="214"/>
      <c r="M353" s="215"/>
      <c r="N353" s="216"/>
      <c r="O353" s="216"/>
      <c r="P353" s="216"/>
      <c r="Q353" s="216"/>
      <c r="R353" s="216"/>
      <c r="S353" s="216"/>
      <c r="T353" s="217"/>
      <c r="AT353" s="218" t="s">
        <v>236</v>
      </c>
      <c r="AU353" s="218" t="s">
        <v>88</v>
      </c>
      <c r="AV353" s="13" t="s">
        <v>88</v>
      </c>
      <c r="AW353" s="13" t="s">
        <v>32</v>
      </c>
      <c r="AX353" s="13" t="s">
        <v>77</v>
      </c>
      <c r="AY353" s="218" t="s">
        <v>227</v>
      </c>
    </row>
    <row r="354" spans="1:65" s="16" customFormat="1" ht="11.25">
      <c r="B354" s="240"/>
      <c r="C354" s="241"/>
      <c r="D354" s="209" t="s">
        <v>236</v>
      </c>
      <c r="E354" s="242" t="s">
        <v>3064</v>
      </c>
      <c r="F354" s="243" t="s">
        <v>3365</v>
      </c>
      <c r="G354" s="241"/>
      <c r="H354" s="244">
        <v>166.76400000000001</v>
      </c>
      <c r="I354" s="245"/>
      <c r="J354" s="241"/>
      <c r="K354" s="241"/>
      <c r="L354" s="246"/>
      <c r="M354" s="247"/>
      <c r="N354" s="248"/>
      <c r="O354" s="248"/>
      <c r="P354" s="248"/>
      <c r="Q354" s="248"/>
      <c r="R354" s="248"/>
      <c r="S354" s="248"/>
      <c r="T354" s="249"/>
      <c r="AT354" s="250" t="s">
        <v>236</v>
      </c>
      <c r="AU354" s="250" t="s">
        <v>88</v>
      </c>
      <c r="AV354" s="16" t="s">
        <v>245</v>
      </c>
      <c r="AW354" s="16" t="s">
        <v>32</v>
      </c>
      <c r="AX354" s="16" t="s">
        <v>77</v>
      </c>
      <c r="AY354" s="250" t="s">
        <v>227</v>
      </c>
    </row>
    <row r="355" spans="1:65" s="15" customFormat="1" ht="11.25">
      <c r="B355" s="229"/>
      <c r="C355" s="230"/>
      <c r="D355" s="209" t="s">
        <v>236</v>
      </c>
      <c r="E355" s="231" t="s">
        <v>1</v>
      </c>
      <c r="F355" s="232" t="s">
        <v>244</v>
      </c>
      <c r="G355" s="230"/>
      <c r="H355" s="233">
        <v>186.76400000000001</v>
      </c>
      <c r="I355" s="234"/>
      <c r="J355" s="230"/>
      <c r="K355" s="230"/>
      <c r="L355" s="235"/>
      <c r="M355" s="236"/>
      <c r="N355" s="237"/>
      <c r="O355" s="237"/>
      <c r="P355" s="237"/>
      <c r="Q355" s="237"/>
      <c r="R355" s="237"/>
      <c r="S355" s="237"/>
      <c r="T355" s="238"/>
      <c r="AT355" s="239" t="s">
        <v>236</v>
      </c>
      <c r="AU355" s="239" t="s">
        <v>88</v>
      </c>
      <c r="AV355" s="15" t="s">
        <v>234</v>
      </c>
      <c r="AW355" s="15" t="s">
        <v>32</v>
      </c>
      <c r="AX355" s="15" t="s">
        <v>85</v>
      </c>
      <c r="AY355" s="239" t="s">
        <v>227</v>
      </c>
    </row>
    <row r="356" spans="1:65" s="2" customFormat="1" ht="24.2" customHeight="1">
      <c r="A356" s="35"/>
      <c r="B356" s="36"/>
      <c r="C356" s="194" t="s">
        <v>419</v>
      </c>
      <c r="D356" s="194" t="s">
        <v>229</v>
      </c>
      <c r="E356" s="195" t="s">
        <v>504</v>
      </c>
      <c r="F356" s="196" t="s">
        <v>505</v>
      </c>
      <c r="G356" s="197" t="s">
        <v>402</v>
      </c>
      <c r="H356" s="198">
        <v>972.97900000000004</v>
      </c>
      <c r="I356" s="199"/>
      <c r="J356" s="200">
        <f>ROUND(I356*H356,2)</f>
        <v>0</v>
      </c>
      <c r="K356" s="196" t="s">
        <v>233</v>
      </c>
      <c r="L356" s="40"/>
      <c r="M356" s="201" t="s">
        <v>1</v>
      </c>
      <c r="N356" s="202" t="s">
        <v>42</v>
      </c>
      <c r="O356" s="72"/>
      <c r="P356" s="203">
        <f>O356*H356</f>
        <v>0</v>
      </c>
      <c r="Q356" s="203">
        <v>0</v>
      </c>
      <c r="R356" s="203">
        <f>Q356*H356</f>
        <v>0</v>
      </c>
      <c r="S356" s="203">
        <v>0</v>
      </c>
      <c r="T356" s="204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5" t="s">
        <v>234</v>
      </c>
      <c r="AT356" s="205" t="s">
        <v>229</v>
      </c>
      <c r="AU356" s="205" t="s">
        <v>88</v>
      </c>
      <c r="AY356" s="18" t="s">
        <v>227</v>
      </c>
      <c r="BE356" s="206">
        <f>IF(N356="základní",J356,0)</f>
        <v>0</v>
      </c>
      <c r="BF356" s="206">
        <f>IF(N356="snížená",J356,0)</f>
        <v>0</v>
      </c>
      <c r="BG356" s="206">
        <f>IF(N356="zákl. přenesená",J356,0)</f>
        <v>0</v>
      </c>
      <c r="BH356" s="206">
        <f>IF(N356="sníž. přenesená",J356,0)</f>
        <v>0</v>
      </c>
      <c r="BI356" s="206">
        <f>IF(N356="nulová",J356,0)</f>
        <v>0</v>
      </c>
      <c r="BJ356" s="18" t="s">
        <v>85</v>
      </c>
      <c r="BK356" s="206">
        <f>ROUND(I356*H356,2)</f>
        <v>0</v>
      </c>
      <c r="BL356" s="18" t="s">
        <v>234</v>
      </c>
      <c r="BM356" s="205" t="s">
        <v>3366</v>
      </c>
    </row>
    <row r="357" spans="1:65" s="14" customFormat="1" ht="11.25">
      <c r="B357" s="219"/>
      <c r="C357" s="220"/>
      <c r="D357" s="209" t="s">
        <v>236</v>
      </c>
      <c r="E357" s="221" t="s">
        <v>1</v>
      </c>
      <c r="F357" s="222" t="s">
        <v>3361</v>
      </c>
      <c r="G357" s="220"/>
      <c r="H357" s="221" t="s">
        <v>1</v>
      </c>
      <c r="I357" s="223"/>
      <c r="J357" s="220"/>
      <c r="K357" s="220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236</v>
      </c>
      <c r="AU357" s="228" t="s">
        <v>88</v>
      </c>
      <c r="AV357" s="14" t="s">
        <v>85</v>
      </c>
      <c r="AW357" s="14" t="s">
        <v>32</v>
      </c>
      <c r="AX357" s="14" t="s">
        <v>77</v>
      </c>
      <c r="AY357" s="228" t="s">
        <v>227</v>
      </c>
    </row>
    <row r="358" spans="1:65" s="13" customFormat="1" ht="11.25">
      <c r="B358" s="207"/>
      <c r="C358" s="208"/>
      <c r="D358" s="209" t="s">
        <v>236</v>
      </c>
      <c r="E358" s="210" t="s">
        <v>1</v>
      </c>
      <c r="F358" s="211" t="s">
        <v>3085</v>
      </c>
      <c r="G358" s="208"/>
      <c r="H358" s="212">
        <v>41.685000000000002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1:65" s="13" customFormat="1" ht="11.25">
      <c r="B359" s="207"/>
      <c r="C359" s="208"/>
      <c r="D359" s="209" t="s">
        <v>236</v>
      </c>
      <c r="E359" s="210" t="s">
        <v>1</v>
      </c>
      <c r="F359" s="211" t="s">
        <v>3098</v>
      </c>
      <c r="G359" s="208"/>
      <c r="H359" s="212">
        <v>230.76499999999999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77</v>
      </c>
      <c r="AY359" s="218" t="s">
        <v>227</v>
      </c>
    </row>
    <row r="360" spans="1:65" s="16" customFormat="1" ht="11.25">
      <c r="B360" s="240"/>
      <c r="C360" s="241"/>
      <c r="D360" s="209" t="s">
        <v>236</v>
      </c>
      <c r="E360" s="242" t="s">
        <v>3062</v>
      </c>
      <c r="F360" s="243" t="s">
        <v>3367</v>
      </c>
      <c r="G360" s="241"/>
      <c r="H360" s="244">
        <v>272.45</v>
      </c>
      <c r="I360" s="245"/>
      <c r="J360" s="241"/>
      <c r="K360" s="241"/>
      <c r="L360" s="246"/>
      <c r="M360" s="247"/>
      <c r="N360" s="248"/>
      <c r="O360" s="248"/>
      <c r="P360" s="248"/>
      <c r="Q360" s="248"/>
      <c r="R360" s="248"/>
      <c r="S360" s="248"/>
      <c r="T360" s="249"/>
      <c r="AT360" s="250" t="s">
        <v>236</v>
      </c>
      <c r="AU360" s="250" t="s">
        <v>88</v>
      </c>
      <c r="AV360" s="16" t="s">
        <v>245</v>
      </c>
      <c r="AW360" s="16" t="s">
        <v>32</v>
      </c>
      <c r="AX360" s="16" t="s">
        <v>77</v>
      </c>
      <c r="AY360" s="250" t="s">
        <v>227</v>
      </c>
    </row>
    <row r="361" spans="1:65" s="13" customFormat="1" ht="11.25">
      <c r="B361" s="207"/>
      <c r="C361" s="208"/>
      <c r="D361" s="209" t="s">
        <v>236</v>
      </c>
      <c r="E361" s="210" t="s">
        <v>1</v>
      </c>
      <c r="F361" s="211" t="s">
        <v>3081</v>
      </c>
      <c r="G361" s="208"/>
      <c r="H361" s="212">
        <v>29.561</v>
      </c>
      <c r="I361" s="213"/>
      <c r="J361" s="208"/>
      <c r="K361" s="208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236</v>
      </c>
      <c r="AU361" s="218" t="s">
        <v>88</v>
      </c>
      <c r="AV361" s="13" t="s">
        <v>88</v>
      </c>
      <c r="AW361" s="13" t="s">
        <v>32</v>
      </c>
      <c r="AX361" s="13" t="s">
        <v>77</v>
      </c>
      <c r="AY361" s="218" t="s">
        <v>227</v>
      </c>
    </row>
    <row r="362" spans="1:65" s="13" customFormat="1" ht="11.25">
      <c r="B362" s="207"/>
      <c r="C362" s="208"/>
      <c r="D362" s="209" t="s">
        <v>236</v>
      </c>
      <c r="E362" s="210" t="s">
        <v>1</v>
      </c>
      <c r="F362" s="211" t="s">
        <v>3094</v>
      </c>
      <c r="G362" s="208"/>
      <c r="H362" s="212">
        <v>303.85899999999998</v>
      </c>
      <c r="I362" s="213"/>
      <c r="J362" s="208"/>
      <c r="K362" s="208"/>
      <c r="L362" s="214"/>
      <c r="M362" s="215"/>
      <c r="N362" s="216"/>
      <c r="O362" s="216"/>
      <c r="P362" s="216"/>
      <c r="Q362" s="216"/>
      <c r="R362" s="216"/>
      <c r="S362" s="216"/>
      <c r="T362" s="217"/>
      <c r="AT362" s="218" t="s">
        <v>236</v>
      </c>
      <c r="AU362" s="218" t="s">
        <v>88</v>
      </c>
      <c r="AV362" s="13" t="s">
        <v>88</v>
      </c>
      <c r="AW362" s="13" t="s">
        <v>32</v>
      </c>
      <c r="AX362" s="13" t="s">
        <v>77</v>
      </c>
      <c r="AY362" s="218" t="s">
        <v>227</v>
      </c>
    </row>
    <row r="363" spans="1:65" s="13" customFormat="1" ht="11.25">
      <c r="B363" s="207"/>
      <c r="C363" s="208"/>
      <c r="D363" s="209" t="s">
        <v>236</v>
      </c>
      <c r="E363" s="210" t="s">
        <v>1</v>
      </c>
      <c r="F363" s="211" t="s">
        <v>3047</v>
      </c>
      <c r="G363" s="208"/>
      <c r="H363" s="212">
        <v>0.85299999999999998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77</v>
      </c>
      <c r="AY363" s="218" t="s">
        <v>227</v>
      </c>
    </row>
    <row r="364" spans="1:65" s="16" customFormat="1" ht="11.25">
      <c r="B364" s="240"/>
      <c r="C364" s="241"/>
      <c r="D364" s="209" t="s">
        <v>236</v>
      </c>
      <c r="E364" s="242" t="s">
        <v>3059</v>
      </c>
      <c r="F364" s="243" t="s">
        <v>3368</v>
      </c>
      <c r="G364" s="241"/>
      <c r="H364" s="244">
        <v>334.27300000000002</v>
      </c>
      <c r="I364" s="245"/>
      <c r="J364" s="241"/>
      <c r="K364" s="241"/>
      <c r="L364" s="246"/>
      <c r="M364" s="247"/>
      <c r="N364" s="248"/>
      <c r="O364" s="248"/>
      <c r="P364" s="248"/>
      <c r="Q364" s="248"/>
      <c r="R364" s="248"/>
      <c r="S364" s="248"/>
      <c r="T364" s="249"/>
      <c r="AT364" s="250" t="s">
        <v>236</v>
      </c>
      <c r="AU364" s="250" t="s">
        <v>88</v>
      </c>
      <c r="AV364" s="16" t="s">
        <v>245</v>
      </c>
      <c r="AW364" s="16" t="s">
        <v>32</v>
      </c>
      <c r="AX364" s="16" t="s">
        <v>77</v>
      </c>
      <c r="AY364" s="250" t="s">
        <v>227</v>
      </c>
    </row>
    <row r="365" spans="1:65" s="13" customFormat="1" ht="11.25">
      <c r="B365" s="207"/>
      <c r="C365" s="208"/>
      <c r="D365" s="209" t="s">
        <v>236</v>
      </c>
      <c r="E365" s="210" t="s">
        <v>1</v>
      </c>
      <c r="F365" s="211" t="s">
        <v>3104</v>
      </c>
      <c r="G365" s="208"/>
      <c r="H365" s="212">
        <v>365.04</v>
      </c>
      <c r="I365" s="213"/>
      <c r="J365" s="208"/>
      <c r="K365" s="208"/>
      <c r="L365" s="214"/>
      <c r="M365" s="215"/>
      <c r="N365" s="216"/>
      <c r="O365" s="216"/>
      <c r="P365" s="216"/>
      <c r="Q365" s="216"/>
      <c r="R365" s="216"/>
      <c r="S365" s="216"/>
      <c r="T365" s="217"/>
      <c r="AT365" s="218" t="s">
        <v>236</v>
      </c>
      <c r="AU365" s="218" t="s">
        <v>88</v>
      </c>
      <c r="AV365" s="13" t="s">
        <v>88</v>
      </c>
      <c r="AW365" s="13" t="s">
        <v>32</v>
      </c>
      <c r="AX365" s="13" t="s">
        <v>77</v>
      </c>
      <c r="AY365" s="218" t="s">
        <v>227</v>
      </c>
    </row>
    <row r="366" spans="1:65" s="16" customFormat="1" ht="11.25">
      <c r="B366" s="240"/>
      <c r="C366" s="241"/>
      <c r="D366" s="209" t="s">
        <v>236</v>
      </c>
      <c r="E366" s="242" t="s">
        <v>3056</v>
      </c>
      <c r="F366" s="243" t="s">
        <v>3369</v>
      </c>
      <c r="G366" s="241"/>
      <c r="H366" s="244">
        <v>365.04</v>
      </c>
      <c r="I366" s="245"/>
      <c r="J366" s="241"/>
      <c r="K366" s="241"/>
      <c r="L366" s="246"/>
      <c r="M366" s="247"/>
      <c r="N366" s="248"/>
      <c r="O366" s="248"/>
      <c r="P366" s="248"/>
      <c r="Q366" s="248"/>
      <c r="R366" s="248"/>
      <c r="S366" s="248"/>
      <c r="T366" s="249"/>
      <c r="AT366" s="250" t="s">
        <v>236</v>
      </c>
      <c r="AU366" s="250" t="s">
        <v>88</v>
      </c>
      <c r="AV366" s="16" t="s">
        <v>245</v>
      </c>
      <c r="AW366" s="16" t="s">
        <v>32</v>
      </c>
      <c r="AX366" s="16" t="s">
        <v>77</v>
      </c>
      <c r="AY366" s="250" t="s">
        <v>227</v>
      </c>
    </row>
    <row r="367" spans="1:65" s="14" customFormat="1" ht="11.25">
      <c r="B367" s="219"/>
      <c r="C367" s="220"/>
      <c r="D367" s="209" t="s">
        <v>236</v>
      </c>
      <c r="E367" s="221" t="s">
        <v>1</v>
      </c>
      <c r="F367" s="222" t="s">
        <v>3370</v>
      </c>
      <c r="G367" s="220"/>
      <c r="H367" s="221" t="s">
        <v>1</v>
      </c>
      <c r="I367" s="223"/>
      <c r="J367" s="220"/>
      <c r="K367" s="220"/>
      <c r="L367" s="224"/>
      <c r="M367" s="225"/>
      <c r="N367" s="226"/>
      <c r="O367" s="226"/>
      <c r="P367" s="226"/>
      <c r="Q367" s="226"/>
      <c r="R367" s="226"/>
      <c r="S367" s="226"/>
      <c r="T367" s="227"/>
      <c r="AT367" s="228" t="s">
        <v>236</v>
      </c>
      <c r="AU367" s="228" t="s">
        <v>88</v>
      </c>
      <c r="AV367" s="14" t="s">
        <v>85</v>
      </c>
      <c r="AW367" s="14" t="s">
        <v>32</v>
      </c>
      <c r="AX367" s="14" t="s">
        <v>77</v>
      </c>
      <c r="AY367" s="228" t="s">
        <v>227</v>
      </c>
    </row>
    <row r="368" spans="1:65" s="13" customFormat="1" ht="11.25">
      <c r="B368" s="207"/>
      <c r="C368" s="208"/>
      <c r="D368" s="209" t="s">
        <v>236</v>
      </c>
      <c r="E368" s="210" t="s">
        <v>1</v>
      </c>
      <c r="F368" s="211" t="s">
        <v>3126</v>
      </c>
      <c r="G368" s="208"/>
      <c r="H368" s="212">
        <v>1.216</v>
      </c>
      <c r="I368" s="213"/>
      <c r="J368" s="208"/>
      <c r="K368" s="208"/>
      <c r="L368" s="214"/>
      <c r="M368" s="215"/>
      <c r="N368" s="216"/>
      <c r="O368" s="216"/>
      <c r="P368" s="216"/>
      <c r="Q368" s="216"/>
      <c r="R368" s="216"/>
      <c r="S368" s="216"/>
      <c r="T368" s="217"/>
      <c r="AT368" s="218" t="s">
        <v>236</v>
      </c>
      <c r="AU368" s="218" t="s">
        <v>88</v>
      </c>
      <c r="AV368" s="13" t="s">
        <v>88</v>
      </c>
      <c r="AW368" s="13" t="s">
        <v>32</v>
      </c>
      <c r="AX368" s="13" t="s">
        <v>77</v>
      </c>
      <c r="AY368" s="218" t="s">
        <v>227</v>
      </c>
    </row>
    <row r="369" spans="1:65" s="16" customFormat="1" ht="11.25">
      <c r="B369" s="240"/>
      <c r="C369" s="241"/>
      <c r="D369" s="209" t="s">
        <v>236</v>
      </c>
      <c r="E369" s="242" t="s">
        <v>3128</v>
      </c>
      <c r="F369" s="243" t="s">
        <v>3371</v>
      </c>
      <c r="G369" s="241"/>
      <c r="H369" s="244">
        <v>1.216</v>
      </c>
      <c r="I369" s="245"/>
      <c r="J369" s="241"/>
      <c r="K369" s="241"/>
      <c r="L369" s="246"/>
      <c r="M369" s="247"/>
      <c r="N369" s="248"/>
      <c r="O369" s="248"/>
      <c r="P369" s="248"/>
      <c r="Q369" s="248"/>
      <c r="R369" s="248"/>
      <c r="S369" s="248"/>
      <c r="T369" s="249"/>
      <c r="AT369" s="250" t="s">
        <v>236</v>
      </c>
      <c r="AU369" s="250" t="s">
        <v>88</v>
      </c>
      <c r="AV369" s="16" t="s">
        <v>245</v>
      </c>
      <c r="AW369" s="16" t="s">
        <v>32</v>
      </c>
      <c r="AX369" s="16" t="s">
        <v>77</v>
      </c>
      <c r="AY369" s="250" t="s">
        <v>227</v>
      </c>
    </row>
    <row r="370" spans="1:65" s="15" customFormat="1" ht="11.25">
      <c r="B370" s="229"/>
      <c r="C370" s="230"/>
      <c r="D370" s="209" t="s">
        <v>236</v>
      </c>
      <c r="E370" s="231" t="s">
        <v>1</v>
      </c>
      <c r="F370" s="232" t="s">
        <v>244</v>
      </c>
      <c r="G370" s="230"/>
      <c r="H370" s="233">
        <v>972.97900000000004</v>
      </c>
      <c r="I370" s="234"/>
      <c r="J370" s="230"/>
      <c r="K370" s="230"/>
      <c r="L370" s="235"/>
      <c r="M370" s="236"/>
      <c r="N370" s="237"/>
      <c r="O370" s="237"/>
      <c r="P370" s="237"/>
      <c r="Q370" s="237"/>
      <c r="R370" s="237"/>
      <c r="S370" s="237"/>
      <c r="T370" s="238"/>
      <c r="AT370" s="239" t="s">
        <v>236</v>
      </c>
      <c r="AU370" s="239" t="s">
        <v>88</v>
      </c>
      <c r="AV370" s="15" t="s">
        <v>234</v>
      </c>
      <c r="AW370" s="15" t="s">
        <v>32</v>
      </c>
      <c r="AX370" s="15" t="s">
        <v>85</v>
      </c>
      <c r="AY370" s="239" t="s">
        <v>227</v>
      </c>
    </row>
    <row r="371" spans="1:65" s="2" customFormat="1" ht="24.2" customHeight="1">
      <c r="A371" s="35"/>
      <c r="B371" s="36"/>
      <c r="C371" s="194" t="s">
        <v>456</v>
      </c>
      <c r="D371" s="194" t="s">
        <v>229</v>
      </c>
      <c r="E371" s="195" t="s">
        <v>3372</v>
      </c>
      <c r="F371" s="196" t="s">
        <v>3373</v>
      </c>
      <c r="G371" s="197" t="s">
        <v>274</v>
      </c>
      <c r="H371" s="198">
        <v>32</v>
      </c>
      <c r="I371" s="199"/>
      <c r="J371" s="200">
        <f>ROUND(I371*H371,2)</f>
        <v>0</v>
      </c>
      <c r="K371" s="196" t="s">
        <v>3195</v>
      </c>
      <c r="L371" s="40"/>
      <c r="M371" s="201" t="s">
        <v>1</v>
      </c>
      <c r="N371" s="202" t="s">
        <v>42</v>
      </c>
      <c r="O371" s="72"/>
      <c r="P371" s="203">
        <f>O371*H371</f>
        <v>0</v>
      </c>
      <c r="Q371" s="203">
        <v>0</v>
      </c>
      <c r="R371" s="203">
        <f>Q371*H371</f>
        <v>0</v>
      </c>
      <c r="S371" s="203">
        <v>0</v>
      </c>
      <c r="T371" s="204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5" t="s">
        <v>234</v>
      </c>
      <c r="AT371" s="205" t="s">
        <v>229</v>
      </c>
      <c r="AU371" s="205" t="s">
        <v>88</v>
      </c>
      <c r="AY371" s="18" t="s">
        <v>227</v>
      </c>
      <c r="BE371" s="206">
        <f>IF(N371="základní",J371,0)</f>
        <v>0</v>
      </c>
      <c r="BF371" s="206">
        <f>IF(N371="snížená",J371,0)</f>
        <v>0</v>
      </c>
      <c r="BG371" s="206">
        <f>IF(N371="zákl. přenesená",J371,0)</f>
        <v>0</v>
      </c>
      <c r="BH371" s="206">
        <f>IF(N371="sníž. přenesená",J371,0)</f>
        <v>0</v>
      </c>
      <c r="BI371" s="206">
        <f>IF(N371="nulová",J371,0)</f>
        <v>0</v>
      </c>
      <c r="BJ371" s="18" t="s">
        <v>85</v>
      </c>
      <c r="BK371" s="206">
        <f>ROUND(I371*H371,2)</f>
        <v>0</v>
      </c>
      <c r="BL371" s="18" t="s">
        <v>234</v>
      </c>
      <c r="BM371" s="205" t="s">
        <v>3374</v>
      </c>
    </row>
    <row r="372" spans="1:65" s="13" customFormat="1" ht="11.25">
      <c r="B372" s="207"/>
      <c r="C372" s="208"/>
      <c r="D372" s="209" t="s">
        <v>236</v>
      </c>
      <c r="E372" s="210" t="s">
        <v>1</v>
      </c>
      <c r="F372" s="211" t="s">
        <v>3375</v>
      </c>
      <c r="G372" s="208"/>
      <c r="H372" s="212">
        <v>32</v>
      </c>
      <c r="I372" s="213"/>
      <c r="J372" s="208"/>
      <c r="K372" s="208"/>
      <c r="L372" s="214"/>
      <c r="M372" s="215"/>
      <c r="N372" s="216"/>
      <c r="O372" s="216"/>
      <c r="P372" s="216"/>
      <c r="Q372" s="216"/>
      <c r="R372" s="216"/>
      <c r="S372" s="216"/>
      <c r="T372" s="217"/>
      <c r="AT372" s="218" t="s">
        <v>236</v>
      </c>
      <c r="AU372" s="218" t="s">
        <v>88</v>
      </c>
      <c r="AV372" s="13" t="s">
        <v>88</v>
      </c>
      <c r="AW372" s="13" t="s">
        <v>32</v>
      </c>
      <c r="AX372" s="13" t="s">
        <v>85</v>
      </c>
      <c r="AY372" s="218" t="s">
        <v>227</v>
      </c>
    </row>
    <row r="373" spans="1:65" s="2" customFormat="1" ht="24.2" customHeight="1">
      <c r="A373" s="35"/>
      <c r="B373" s="36"/>
      <c r="C373" s="194" t="s">
        <v>461</v>
      </c>
      <c r="D373" s="194" t="s">
        <v>229</v>
      </c>
      <c r="E373" s="195" t="s">
        <v>3376</v>
      </c>
      <c r="F373" s="196" t="s">
        <v>3377</v>
      </c>
      <c r="G373" s="197" t="s">
        <v>274</v>
      </c>
      <c r="H373" s="198">
        <v>804.20799999999997</v>
      </c>
      <c r="I373" s="199"/>
      <c r="J373" s="200">
        <f>ROUND(I373*H373,2)</f>
        <v>0</v>
      </c>
      <c r="K373" s="196" t="s">
        <v>3195</v>
      </c>
      <c r="L373" s="40"/>
      <c r="M373" s="201" t="s">
        <v>1</v>
      </c>
      <c r="N373" s="202" t="s">
        <v>42</v>
      </c>
      <c r="O373" s="72"/>
      <c r="P373" s="203">
        <f>O373*H373</f>
        <v>0</v>
      </c>
      <c r="Q373" s="203">
        <v>0</v>
      </c>
      <c r="R373" s="203">
        <f>Q373*H373</f>
        <v>0</v>
      </c>
      <c r="S373" s="203">
        <v>0</v>
      </c>
      <c r="T373" s="204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234</v>
      </c>
      <c r="AT373" s="205" t="s">
        <v>229</v>
      </c>
      <c r="AU373" s="205" t="s">
        <v>88</v>
      </c>
      <c r="AY373" s="18" t="s">
        <v>227</v>
      </c>
      <c r="BE373" s="206">
        <f>IF(N373="základní",J373,0)</f>
        <v>0</v>
      </c>
      <c r="BF373" s="206">
        <f>IF(N373="snížená",J373,0)</f>
        <v>0</v>
      </c>
      <c r="BG373" s="206">
        <f>IF(N373="zákl. přenesená",J373,0)</f>
        <v>0</v>
      </c>
      <c r="BH373" s="206">
        <f>IF(N373="sníž. přenesená",J373,0)</f>
        <v>0</v>
      </c>
      <c r="BI373" s="206">
        <f>IF(N373="nulová",J373,0)</f>
        <v>0</v>
      </c>
      <c r="BJ373" s="18" t="s">
        <v>85</v>
      </c>
      <c r="BK373" s="206">
        <f>ROUND(I373*H373,2)</f>
        <v>0</v>
      </c>
      <c r="BL373" s="18" t="s">
        <v>234</v>
      </c>
      <c r="BM373" s="205" t="s">
        <v>3378</v>
      </c>
    </row>
    <row r="374" spans="1:65" s="13" customFormat="1" ht="11.25">
      <c r="B374" s="207"/>
      <c r="C374" s="208"/>
      <c r="D374" s="209" t="s">
        <v>236</v>
      </c>
      <c r="E374" s="210" t="s">
        <v>1</v>
      </c>
      <c r="F374" s="211" t="s">
        <v>3379</v>
      </c>
      <c r="G374" s="208"/>
      <c r="H374" s="212">
        <v>300.17500000000001</v>
      </c>
      <c r="I374" s="213"/>
      <c r="J374" s="208"/>
      <c r="K374" s="208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236</v>
      </c>
      <c r="AU374" s="218" t="s">
        <v>88</v>
      </c>
      <c r="AV374" s="13" t="s">
        <v>88</v>
      </c>
      <c r="AW374" s="13" t="s">
        <v>32</v>
      </c>
      <c r="AX374" s="13" t="s">
        <v>77</v>
      </c>
      <c r="AY374" s="218" t="s">
        <v>227</v>
      </c>
    </row>
    <row r="375" spans="1:65" s="13" customFormat="1" ht="11.25">
      <c r="B375" s="207"/>
      <c r="C375" s="208"/>
      <c r="D375" s="209" t="s">
        <v>236</v>
      </c>
      <c r="E375" s="210" t="s">
        <v>1</v>
      </c>
      <c r="F375" s="211" t="s">
        <v>3380</v>
      </c>
      <c r="G375" s="208"/>
      <c r="H375" s="212">
        <v>504.03300000000002</v>
      </c>
      <c r="I375" s="213"/>
      <c r="J375" s="208"/>
      <c r="K375" s="208"/>
      <c r="L375" s="214"/>
      <c r="M375" s="215"/>
      <c r="N375" s="216"/>
      <c r="O375" s="216"/>
      <c r="P375" s="216"/>
      <c r="Q375" s="216"/>
      <c r="R375" s="216"/>
      <c r="S375" s="216"/>
      <c r="T375" s="217"/>
      <c r="AT375" s="218" t="s">
        <v>236</v>
      </c>
      <c r="AU375" s="218" t="s">
        <v>88</v>
      </c>
      <c r="AV375" s="13" t="s">
        <v>88</v>
      </c>
      <c r="AW375" s="13" t="s">
        <v>32</v>
      </c>
      <c r="AX375" s="13" t="s">
        <v>77</v>
      </c>
      <c r="AY375" s="218" t="s">
        <v>227</v>
      </c>
    </row>
    <row r="376" spans="1:65" s="15" customFormat="1" ht="11.25">
      <c r="B376" s="229"/>
      <c r="C376" s="230"/>
      <c r="D376" s="209" t="s">
        <v>236</v>
      </c>
      <c r="E376" s="231" t="s">
        <v>1</v>
      </c>
      <c r="F376" s="232" t="s">
        <v>244</v>
      </c>
      <c r="G376" s="230"/>
      <c r="H376" s="233">
        <v>804.20799999999997</v>
      </c>
      <c r="I376" s="234"/>
      <c r="J376" s="230"/>
      <c r="K376" s="230"/>
      <c r="L376" s="235"/>
      <c r="M376" s="236"/>
      <c r="N376" s="237"/>
      <c r="O376" s="237"/>
      <c r="P376" s="237"/>
      <c r="Q376" s="237"/>
      <c r="R376" s="237"/>
      <c r="S376" s="237"/>
      <c r="T376" s="238"/>
      <c r="AT376" s="239" t="s">
        <v>236</v>
      </c>
      <c r="AU376" s="239" t="s">
        <v>88</v>
      </c>
      <c r="AV376" s="15" t="s">
        <v>234</v>
      </c>
      <c r="AW376" s="15" t="s">
        <v>32</v>
      </c>
      <c r="AX376" s="15" t="s">
        <v>85</v>
      </c>
      <c r="AY376" s="239" t="s">
        <v>227</v>
      </c>
    </row>
    <row r="377" spans="1:65" s="2" customFormat="1" ht="24.2" customHeight="1">
      <c r="A377" s="35"/>
      <c r="B377" s="36"/>
      <c r="C377" s="194" t="s">
        <v>480</v>
      </c>
      <c r="D377" s="194" t="s">
        <v>229</v>
      </c>
      <c r="E377" s="195" t="s">
        <v>3381</v>
      </c>
      <c r="F377" s="196" t="s">
        <v>3382</v>
      </c>
      <c r="G377" s="197" t="s">
        <v>274</v>
      </c>
      <c r="H377" s="198">
        <v>2.2799999999999998</v>
      </c>
      <c r="I377" s="199"/>
      <c r="J377" s="200">
        <f>ROUND(I377*H377,2)</f>
        <v>0</v>
      </c>
      <c r="K377" s="196" t="s">
        <v>3195</v>
      </c>
      <c r="L377" s="40"/>
      <c r="M377" s="201" t="s">
        <v>1</v>
      </c>
      <c r="N377" s="202" t="s">
        <v>42</v>
      </c>
      <c r="O377" s="72"/>
      <c r="P377" s="203">
        <f>O377*H377</f>
        <v>0</v>
      </c>
      <c r="Q377" s="203">
        <v>0</v>
      </c>
      <c r="R377" s="203">
        <f>Q377*H377</f>
        <v>0</v>
      </c>
      <c r="S377" s="203">
        <v>0</v>
      </c>
      <c r="T377" s="204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5" t="s">
        <v>234</v>
      </c>
      <c r="AT377" s="205" t="s">
        <v>229</v>
      </c>
      <c r="AU377" s="205" t="s">
        <v>88</v>
      </c>
      <c r="AY377" s="18" t="s">
        <v>227</v>
      </c>
      <c r="BE377" s="206">
        <f>IF(N377="základní",J377,0)</f>
        <v>0</v>
      </c>
      <c r="BF377" s="206">
        <f>IF(N377="snížená",J377,0)</f>
        <v>0</v>
      </c>
      <c r="BG377" s="206">
        <f>IF(N377="zákl. přenesená",J377,0)</f>
        <v>0</v>
      </c>
      <c r="BH377" s="206">
        <f>IF(N377="sníž. přenesená",J377,0)</f>
        <v>0</v>
      </c>
      <c r="BI377" s="206">
        <f>IF(N377="nulová",J377,0)</f>
        <v>0</v>
      </c>
      <c r="BJ377" s="18" t="s">
        <v>85</v>
      </c>
      <c r="BK377" s="206">
        <f>ROUND(I377*H377,2)</f>
        <v>0</v>
      </c>
      <c r="BL377" s="18" t="s">
        <v>234</v>
      </c>
      <c r="BM377" s="205" t="s">
        <v>3383</v>
      </c>
    </row>
    <row r="378" spans="1:65" s="13" customFormat="1" ht="11.25">
      <c r="B378" s="207"/>
      <c r="C378" s="208"/>
      <c r="D378" s="209" t="s">
        <v>236</v>
      </c>
      <c r="E378" s="210" t="s">
        <v>1</v>
      </c>
      <c r="F378" s="211" t="s">
        <v>3384</v>
      </c>
      <c r="G378" s="208"/>
      <c r="H378" s="212">
        <v>2.2799999999999998</v>
      </c>
      <c r="I378" s="213"/>
      <c r="J378" s="208"/>
      <c r="K378" s="208"/>
      <c r="L378" s="214"/>
      <c r="M378" s="215"/>
      <c r="N378" s="216"/>
      <c r="O378" s="216"/>
      <c r="P378" s="216"/>
      <c r="Q378" s="216"/>
      <c r="R378" s="216"/>
      <c r="S378" s="216"/>
      <c r="T378" s="217"/>
      <c r="AT378" s="218" t="s">
        <v>236</v>
      </c>
      <c r="AU378" s="218" t="s">
        <v>88</v>
      </c>
      <c r="AV378" s="13" t="s">
        <v>88</v>
      </c>
      <c r="AW378" s="13" t="s">
        <v>32</v>
      </c>
      <c r="AX378" s="13" t="s">
        <v>85</v>
      </c>
      <c r="AY378" s="218" t="s">
        <v>227</v>
      </c>
    </row>
    <row r="379" spans="1:65" s="2" customFormat="1" ht="37.9" customHeight="1">
      <c r="A379" s="35"/>
      <c r="B379" s="36"/>
      <c r="C379" s="194" t="s">
        <v>484</v>
      </c>
      <c r="D379" s="194" t="s">
        <v>229</v>
      </c>
      <c r="E379" s="195" t="s">
        <v>3385</v>
      </c>
      <c r="F379" s="196" t="s">
        <v>3386</v>
      </c>
      <c r="G379" s="197" t="s">
        <v>274</v>
      </c>
      <c r="H379" s="198">
        <v>768.82799999999997</v>
      </c>
      <c r="I379" s="199"/>
      <c r="J379" s="200">
        <f>ROUND(I379*H379,2)</f>
        <v>0</v>
      </c>
      <c r="K379" s="196" t="s">
        <v>3195</v>
      </c>
      <c r="L379" s="40"/>
      <c r="M379" s="201" t="s">
        <v>1</v>
      </c>
      <c r="N379" s="202" t="s">
        <v>42</v>
      </c>
      <c r="O379" s="72"/>
      <c r="P379" s="203">
        <f>O379*H379</f>
        <v>0</v>
      </c>
      <c r="Q379" s="203">
        <v>0</v>
      </c>
      <c r="R379" s="203">
        <f>Q379*H379</f>
        <v>0</v>
      </c>
      <c r="S379" s="203">
        <v>0</v>
      </c>
      <c r="T379" s="204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234</v>
      </c>
      <c r="AT379" s="205" t="s">
        <v>229</v>
      </c>
      <c r="AU379" s="205" t="s">
        <v>88</v>
      </c>
      <c r="AY379" s="18" t="s">
        <v>227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85</v>
      </c>
      <c r="BK379" s="206">
        <f>ROUND(I379*H379,2)</f>
        <v>0</v>
      </c>
      <c r="BL379" s="18" t="s">
        <v>234</v>
      </c>
      <c r="BM379" s="205" t="s">
        <v>3387</v>
      </c>
    </row>
    <row r="380" spans="1:65" s="13" customFormat="1" ht="11.25">
      <c r="B380" s="207"/>
      <c r="C380" s="208"/>
      <c r="D380" s="209" t="s">
        <v>236</v>
      </c>
      <c r="E380" s="210" t="s">
        <v>1</v>
      </c>
      <c r="F380" s="211" t="s">
        <v>3388</v>
      </c>
      <c r="G380" s="208"/>
      <c r="H380" s="212">
        <v>768.82799999999997</v>
      </c>
      <c r="I380" s="213"/>
      <c r="J380" s="208"/>
      <c r="K380" s="208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236</v>
      </c>
      <c r="AU380" s="218" t="s">
        <v>88</v>
      </c>
      <c r="AV380" s="13" t="s">
        <v>88</v>
      </c>
      <c r="AW380" s="13" t="s">
        <v>32</v>
      </c>
      <c r="AX380" s="13" t="s">
        <v>85</v>
      </c>
      <c r="AY380" s="218" t="s">
        <v>227</v>
      </c>
    </row>
    <row r="381" spans="1:65" s="2" customFormat="1" ht="37.9" customHeight="1">
      <c r="A381" s="35"/>
      <c r="B381" s="36"/>
      <c r="C381" s="194" t="s">
        <v>489</v>
      </c>
      <c r="D381" s="194" t="s">
        <v>229</v>
      </c>
      <c r="E381" s="195" t="s">
        <v>3389</v>
      </c>
      <c r="F381" s="196" t="s">
        <v>3390</v>
      </c>
      <c r="G381" s="197" t="s">
        <v>274</v>
      </c>
      <c r="H381" s="198">
        <v>788.48599999999999</v>
      </c>
      <c r="I381" s="199"/>
      <c r="J381" s="200">
        <f>ROUND(I381*H381,2)</f>
        <v>0</v>
      </c>
      <c r="K381" s="196" t="s">
        <v>3195</v>
      </c>
      <c r="L381" s="40"/>
      <c r="M381" s="201" t="s">
        <v>1</v>
      </c>
      <c r="N381" s="202" t="s">
        <v>42</v>
      </c>
      <c r="O381" s="72"/>
      <c r="P381" s="203">
        <f>O381*H381</f>
        <v>0</v>
      </c>
      <c r="Q381" s="203">
        <v>0</v>
      </c>
      <c r="R381" s="203">
        <f>Q381*H381</f>
        <v>0</v>
      </c>
      <c r="S381" s="203">
        <v>0</v>
      </c>
      <c r="T381" s="204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234</v>
      </c>
      <c r="AT381" s="205" t="s">
        <v>229</v>
      </c>
      <c r="AU381" s="205" t="s">
        <v>88</v>
      </c>
      <c r="AY381" s="18" t="s">
        <v>227</v>
      </c>
      <c r="BE381" s="206">
        <f>IF(N381="základní",J381,0)</f>
        <v>0</v>
      </c>
      <c r="BF381" s="206">
        <f>IF(N381="snížená",J381,0)</f>
        <v>0</v>
      </c>
      <c r="BG381" s="206">
        <f>IF(N381="zákl. přenesená",J381,0)</f>
        <v>0</v>
      </c>
      <c r="BH381" s="206">
        <f>IF(N381="sníž. přenesená",J381,0)</f>
        <v>0</v>
      </c>
      <c r="BI381" s="206">
        <f>IF(N381="nulová",J381,0)</f>
        <v>0</v>
      </c>
      <c r="BJ381" s="18" t="s">
        <v>85</v>
      </c>
      <c r="BK381" s="206">
        <f>ROUND(I381*H381,2)</f>
        <v>0</v>
      </c>
      <c r="BL381" s="18" t="s">
        <v>234</v>
      </c>
      <c r="BM381" s="205" t="s">
        <v>3391</v>
      </c>
    </row>
    <row r="382" spans="1:65" s="14" customFormat="1" ht="22.5">
      <c r="B382" s="219"/>
      <c r="C382" s="220"/>
      <c r="D382" s="209" t="s">
        <v>236</v>
      </c>
      <c r="E382" s="221" t="s">
        <v>1</v>
      </c>
      <c r="F382" s="222" t="s">
        <v>3392</v>
      </c>
      <c r="G382" s="220"/>
      <c r="H382" s="221" t="s">
        <v>1</v>
      </c>
      <c r="I382" s="223"/>
      <c r="J382" s="220"/>
      <c r="K382" s="220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236</v>
      </c>
      <c r="AU382" s="228" t="s">
        <v>88</v>
      </c>
      <c r="AV382" s="14" t="s">
        <v>85</v>
      </c>
      <c r="AW382" s="14" t="s">
        <v>32</v>
      </c>
      <c r="AX382" s="14" t="s">
        <v>77</v>
      </c>
      <c r="AY382" s="228" t="s">
        <v>227</v>
      </c>
    </row>
    <row r="383" spans="1:65" s="13" customFormat="1" ht="11.25">
      <c r="B383" s="207"/>
      <c r="C383" s="208"/>
      <c r="D383" s="209" t="s">
        <v>236</v>
      </c>
      <c r="E383" s="210" t="s">
        <v>1</v>
      </c>
      <c r="F383" s="211" t="s">
        <v>3393</v>
      </c>
      <c r="G383" s="208"/>
      <c r="H383" s="212">
        <v>788.48599999999999</v>
      </c>
      <c r="I383" s="213"/>
      <c r="J383" s="208"/>
      <c r="K383" s="208"/>
      <c r="L383" s="214"/>
      <c r="M383" s="215"/>
      <c r="N383" s="216"/>
      <c r="O383" s="216"/>
      <c r="P383" s="216"/>
      <c r="Q383" s="216"/>
      <c r="R383" s="216"/>
      <c r="S383" s="216"/>
      <c r="T383" s="217"/>
      <c r="AT383" s="218" t="s">
        <v>236</v>
      </c>
      <c r="AU383" s="218" t="s">
        <v>88</v>
      </c>
      <c r="AV383" s="13" t="s">
        <v>88</v>
      </c>
      <c r="AW383" s="13" t="s">
        <v>32</v>
      </c>
      <c r="AX383" s="13" t="s">
        <v>85</v>
      </c>
      <c r="AY383" s="218" t="s">
        <v>227</v>
      </c>
    </row>
    <row r="384" spans="1:65" s="2" customFormat="1" ht="24.2" customHeight="1">
      <c r="A384" s="35"/>
      <c r="B384" s="36"/>
      <c r="C384" s="194" t="s">
        <v>493</v>
      </c>
      <c r="D384" s="194" t="s">
        <v>229</v>
      </c>
      <c r="E384" s="195" t="s">
        <v>3394</v>
      </c>
      <c r="F384" s="196" t="s">
        <v>3395</v>
      </c>
      <c r="G384" s="197" t="s">
        <v>402</v>
      </c>
      <c r="H384" s="198">
        <v>65.06</v>
      </c>
      <c r="I384" s="199"/>
      <c r="J384" s="200">
        <f>ROUND(I384*H384,2)</f>
        <v>0</v>
      </c>
      <c r="K384" s="196" t="s">
        <v>233</v>
      </c>
      <c r="L384" s="40"/>
      <c r="M384" s="201" t="s">
        <v>1</v>
      </c>
      <c r="N384" s="202" t="s">
        <v>42</v>
      </c>
      <c r="O384" s="72"/>
      <c r="P384" s="203">
        <f>O384*H384</f>
        <v>0</v>
      </c>
      <c r="Q384" s="203">
        <v>0</v>
      </c>
      <c r="R384" s="203">
        <f>Q384*H384</f>
        <v>0</v>
      </c>
      <c r="S384" s="203">
        <v>0</v>
      </c>
      <c r="T384" s="204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5" t="s">
        <v>234</v>
      </c>
      <c r="AT384" s="205" t="s">
        <v>229</v>
      </c>
      <c r="AU384" s="205" t="s">
        <v>88</v>
      </c>
      <c r="AY384" s="18" t="s">
        <v>227</v>
      </c>
      <c r="BE384" s="206">
        <f>IF(N384="základní",J384,0)</f>
        <v>0</v>
      </c>
      <c r="BF384" s="206">
        <f>IF(N384="snížená",J384,0)</f>
        <v>0</v>
      </c>
      <c r="BG384" s="206">
        <f>IF(N384="zákl. přenesená",J384,0)</f>
        <v>0</v>
      </c>
      <c r="BH384" s="206">
        <f>IF(N384="sníž. přenesená",J384,0)</f>
        <v>0</v>
      </c>
      <c r="BI384" s="206">
        <f>IF(N384="nulová",J384,0)</f>
        <v>0</v>
      </c>
      <c r="BJ384" s="18" t="s">
        <v>85</v>
      </c>
      <c r="BK384" s="206">
        <f>ROUND(I384*H384,2)</f>
        <v>0</v>
      </c>
      <c r="BL384" s="18" t="s">
        <v>234</v>
      </c>
      <c r="BM384" s="205" t="s">
        <v>3396</v>
      </c>
    </row>
    <row r="385" spans="1:65" s="14" customFormat="1" ht="22.5">
      <c r="B385" s="219"/>
      <c r="C385" s="220"/>
      <c r="D385" s="209" t="s">
        <v>236</v>
      </c>
      <c r="E385" s="221" t="s">
        <v>1</v>
      </c>
      <c r="F385" s="222" t="s">
        <v>3397</v>
      </c>
      <c r="G385" s="220"/>
      <c r="H385" s="221" t="s">
        <v>1</v>
      </c>
      <c r="I385" s="223"/>
      <c r="J385" s="220"/>
      <c r="K385" s="220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236</v>
      </c>
      <c r="AU385" s="228" t="s">
        <v>88</v>
      </c>
      <c r="AV385" s="14" t="s">
        <v>85</v>
      </c>
      <c r="AW385" s="14" t="s">
        <v>32</v>
      </c>
      <c r="AX385" s="14" t="s">
        <v>77</v>
      </c>
      <c r="AY385" s="228" t="s">
        <v>227</v>
      </c>
    </row>
    <row r="386" spans="1:65" s="14" customFormat="1" ht="11.25">
      <c r="B386" s="219"/>
      <c r="C386" s="220"/>
      <c r="D386" s="209" t="s">
        <v>236</v>
      </c>
      <c r="E386" s="221" t="s">
        <v>1</v>
      </c>
      <c r="F386" s="222" t="s">
        <v>3398</v>
      </c>
      <c r="G386" s="220"/>
      <c r="H386" s="221" t="s">
        <v>1</v>
      </c>
      <c r="I386" s="223"/>
      <c r="J386" s="220"/>
      <c r="K386" s="220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236</v>
      </c>
      <c r="AU386" s="228" t="s">
        <v>88</v>
      </c>
      <c r="AV386" s="14" t="s">
        <v>85</v>
      </c>
      <c r="AW386" s="14" t="s">
        <v>32</v>
      </c>
      <c r="AX386" s="14" t="s">
        <v>77</v>
      </c>
      <c r="AY386" s="228" t="s">
        <v>227</v>
      </c>
    </row>
    <row r="387" spans="1:65" s="13" customFormat="1" ht="22.5">
      <c r="B387" s="207"/>
      <c r="C387" s="208"/>
      <c r="D387" s="209" t="s">
        <v>236</v>
      </c>
      <c r="E387" s="210" t="s">
        <v>1</v>
      </c>
      <c r="F387" s="211" t="s">
        <v>3399</v>
      </c>
      <c r="G387" s="208"/>
      <c r="H387" s="212">
        <v>65.06</v>
      </c>
      <c r="I387" s="213"/>
      <c r="J387" s="208"/>
      <c r="K387" s="208"/>
      <c r="L387" s="214"/>
      <c r="M387" s="215"/>
      <c r="N387" s="216"/>
      <c r="O387" s="216"/>
      <c r="P387" s="216"/>
      <c r="Q387" s="216"/>
      <c r="R387" s="216"/>
      <c r="S387" s="216"/>
      <c r="T387" s="217"/>
      <c r="AT387" s="218" t="s">
        <v>236</v>
      </c>
      <c r="AU387" s="218" t="s">
        <v>88</v>
      </c>
      <c r="AV387" s="13" t="s">
        <v>88</v>
      </c>
      <c r="AW387" s="13" t="s">
        <v>32</v>
      </c>
      <c r="AX387" s="13" t="s">
        <v>77</v>
      </c>
      <c r="AY387" s="218" t="s">
        <v>227</v>
      </c>
    </row>
    <row r="388" spans="1:65" s="14" customFormat="1" ht="11.25">
      <c r="B388" s="219"/>
      <c r="C388" s="220"/>
      <c r="D388" s="209" t="s">
        <v>236</v>
      </c>
      <c r="E388" s="221" t="s">
        <v>1</v>
      </c>
      <c r="F388" s="222" t="s">
        <v>3400</v>
      </c>
      <c r="G388" s="220"/>
      <c r="H388" s="221" t="s">
        <v>1</v>
      </c>
      <c r="I388" s="223"/>
      <c r="J388" s="220"/>
      <c r="K388" s="220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236</v>
      </c>
      <c r="AU388" s="228" t="s">
        <v>88</v>
      </c>
      <c r="AV388" s="14" t="s">
        <v>85</v>
      </c>
      <c r="AW388" s="14" t="s">
        <v>32</v>
      </c>
      <c r="AX388" s="14" t="s">
        <v>77</v>
      </c>
      <c r="AY388" s="228" t="s">
        <v>227</v>
      </c>
    </row>
    <row r="389" spans="1:65" s="16" customFormat="1" ht="11.25">
      <c r="B389" s="240"/>
      <c r="C389" s="241"/>
      <c r="D389" s="209" t="s">
        <v>236</v>
      </c>
      <c r="E389" s="242" t="s">
        <v>3040</v>
      </c>
      <c r="F389" s="243" t="s">
        <v>290</v>
      </c>
      <c r="G389" s="241"/>
      <c r="H389" s="244">
        <v>65.06</v>
      </c>
      <c r="I389" s="245"/>
      <c r="J389" s="241"/>
      <c r="K389" s="241"/>
      <c r="L389" s="246"/>
      <c r="M389" s="247"/>
      <c r="N389" s="248"/>
      <c r="O389" s="248"/>
      <c r="P389" s="248"/>
      <c r="Q389" s="248"/>
      <c r="R389" s="248"/>
      <c r="S389" s="248"/>
      <c r="T389" s="249"/>
      <c r="AT389" s="250" t="s">
        <v>236</v>
      </c>
      <c r="AU389" s="250" t="s">
        <v>88</v>
      </c>
      <c r="AV389" s="16" t="s">
        <v>245</v>
      </c>
      <c r="AW389" s="16" t="s">
        <v>32</v>
      </c>
      <c r="AX389" s="16" t="s">
        <v>85</v>
      </c>
      <c r="AY389" s="250" t="s">
        <v>227</v>
      </c>
    </row>
    <row r="390" spans="1:65" s="2" customFormat="1" ht="14.45" customHeight="1">
      <c r="A390" s="35"/>
      <c r="B390" s="36"/>
      <c r="C390" s="251" t="s">
        <v>503</v>
      </c>
      <c r="D390" s="251" t="s">
        <v>556</v>
      </c>
      <c r="E390" s="252" t="s">
        <v>3401</v>
      </c>
      <c r="F390" s="253" t="s">
        <v>3402</v>
      </c>
      <c r="G390" s="254" t="s">
        <v>274</v>
      </c>
      <c r="H390" s="255">
        <v>117.108</v>
      </c>
      <c r="I390" s="256"/>
      <c r="J390" s="257">
        <f>ROUND(I390*H390,2)</f>
        <v>0</v>
      </c>
      <c r="K390" s="253" t="s">
        <v>233</v>
      </c>
      <c r="L390" s="258"/>
      <c r="M390" s="259" t="s">
        <v>1</v>
      </c>
      <c r="N390" s="260" t="s">
        <v>42</v>
      </c>
      <c r="O390" s="72"/>
      <c r="P390" s="203">
        <f>O390*H390</f>
        <v>0</v>
      </c>
      <c r="Q390" s="203">
        <v>0</v>
      </c>
      <c r="R390" s="203">
        <f>Q390*H390</f>
        <v>0</v>
      </c>
      <c r="S390" s="203">
        <v>0</v>
      </c>
      <c r="T390" s="204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5" t="s">
        <v>271</v>
      </c>
      <c r="AT390" s="205" t="s">
        <v>556</v>
      </c>
      <c r="AU390" s="205" t="s">
        <v>88</v>
      </c>
      <c r="AY390" s="18" t="s">
        <v>227</v>
      </c>
      <c r="BE390" s="206">
        <f>IF(N390="základní",J390,0)</f>
        <v>0</v>
      </c>
      <c r="BF390" s="206">
        <f>IF(N390="snížená",J390,0)</f>
        <v>0</v>
      </c>
      <c r="BG390" s="206">
        <f>IF(N390="zákl. přenesená",J390,0)</f>
        <v>0</v>
      </c>
      <c r="BH390" s="206">
        <f>IF(N390="sníž. přenesená",J390,0)</f>
        <v>0</v>
      </c>
      <c r="BI390" s="206">
        <f>IF(N390="nulová",J390,0)</f>
        <v>0</v>
      </c>
      <c r="BJ390" s="18" t="s">
        <v>85</v>
      </c>
      <c r="BK390" s="206">
        <f>ROUND(I390*H390,2)</f>
        <v>0</v>
      </c>
      <c r="BL390" s="18" t="s">
        <v>234</v>
      </c>
      <c r="BM390" s="205" t="s">
        <v>3403</v>
      </c>
    </row>
    <row r="391" spans="1:65" s="14" customFormat="1" ht="22.5">
      <c r="B391" s="219"/>
      <c r="C391" s="220"/>
      <c r="D391" s="209" t="s">
        <v>236</v>
      </c>
      <c r="E391" s="221" t="s">
        <v>1</v>
      </c>
      <c r="F391" s="222" t="s">
        <v>3404</v>
      </c>
      <c r="G391" s="220"/>
      <c r="H391" s="221" t="s">
        <v>1</v>
      </c>
      <c r="I391" s="223"/>
      <c r="J391" s="220"/>
      <c r="K391" s="220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236</v>
      </c>
      <c r="AU391" s="228" t="s">
        <v>88</v>
      </c>
      <c r="AV391" s="14" t="s">
        <v>85</v>
      </c>
      <c r="AW391" s="14" t="s">
        <v>32</v>
      </c>
      <c r="AX391" s="14" t="s">
        <v>77</v>
      </c>
      <c r="AY391" s="228" t="s">
        <v>227</v>
      </c>
    </row>
    <row r="392" spans="1:65" s="14" customFormat="1" ht="22.5">
      <c r="B392" s="219"/>
      <c r="C392" s="220"/>
      <c r="D392" s="209" t="s">
        <v>236</v>
      </c>
      <c r="E392" s="221" t="s">
        <v>1</v>
      </c>
      <c r="F392" s="222" t="s">
        <v>3405</v>
      </c>
      <c r="G392" s="220"/>
      <c r="H392" s="221" t="s">
        <v>1</v>
      </c>
      <c r="I392" s="223"/>
      <c r="J392" s="220"/>
      <c r="K392" s="220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236</v>
      </c>
      <c r="AU392" s="228" t="s">
        <v>88</v>
      </c>
      <c r="AV392" s="14" t="s">
        <v>85</v>
      </c>
      <c r="AW392" s="14" t="s">
        <v>32</v>
      </c>
      <c r="AX392" s="14" t="s">
        <v>77</v>
      </c>
      <c r="AY392" s="228" t="s">
        <v>227</v>
      </c>
    </row>
    <row r="393" spans="1:65" s="13" customFormat="1" ht="11.25">
      <c r="B393" s="207"/>
      <c r="C393" s="208"/>
      <c r="D393" s="209" t="s">
        <v>236</v>
      </c>
      <c r="E393" s="210" t="s">
        <v>1</v>
      </c>
      <c r="F393" s="211" t="s">
        <v>3406</v>
      </c>
      <c r="G393" s="208"/>
      <c r="H393" s="212">
        <v>117.108</v>
      </c>
      <c r="I393" s="213"/>
      <c r="J393" s="208"/>
      <c r="K393" s="208"/>
      <c r="L393" s="214"/>
      <c r="M393" s="215"/>
      <c r="N393" s="216"/>
      <c r="O393" s="216"/>
      <c r="P393" s="216"/>
      <c r="Q393" s="216"/>
      <c r="R393" s="216"/>
      <c r="S393" s="216"/>
      <c r="T393" s="217"/>
      <c r="AT393" s="218" t="s">
        <v>236</v>
      </c>
      <c r="AU393" s="218" t="s">
        <v>88</v>
      </c>
      <c r="AV393" s="13" t="s">
        <v>88</v>
      </c>
      <c r="AW393" s="13" t="s">
        <v>32</v>
      </c>
      <c r="AX393" s="13" t="s">
        <v>85</v>
      </c>
      <c r="AY393" s="218" t="s">
        <v>227</v>
      </c>
    </row>
    <row r="394" spans="1:65" s="2" customFormat="1" ht="24.2" customHeight="1">
      <c r="A394" s="35"/>
      <c r="B394" s="36"/>
      <c r="C394" s="194" t="s">
        <v>508</v>
      </c>
      <c r="D394" s="194" t="s">
        <v>229</v>
      </c>
      <c r="E394" s="195" t="s">
        <v>604</v>
      </c>
      <c r="F394" s="196" t="s">
        <v>605</v>
      </c>
      <c r="G394" s="197" t="s">
        <v>402</v>
      </c>
      <c r="H394" s="198">
        <v>65.06</v>
      </c>
      <c r="I394" s="199"/>
      <c r="J394" s="200">
        <f>ROUND(I394*H394,2)</f>
        <v>0</v>
      </c>
      <c r="K394" s="196" t="s">
        <v>233</v>
      </c>
      <c r="L394" s="40"/>
      <c r="M394" s="201" t="s">
        <v>1</v>
      </c>
      <c r="N394" s="202" t="s">
        <v>42</v>
      </c>
      <c r="O394" s="72"/>
      <c r="P394" s="203">
        <f>O394*H394</f>
        <v>0</v>
      </c>
      <c r="Q394" s="203">
        <v>0</v>
      </c>
      <c r="R394" s="203">
        <f>Q394*H394</f>
        <v>0</v>
      </c>
      <c r="S394" s="203">
        <v>0</v>
      </c>
      <c r="T394" s="204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5" t="s">
        <v>234</v>
      </c>
      <c r="AT394" s="205" t="s">
        <v>229</v>
      </c>
      <c r="AU394" s="205" t="s">
        <v>88</v>
      </c>
      <c r="AY394" s="18" t="s">
        <v>227</v>
      </c>
      <c r="BE394" s="206">
        <f>IF(N394="základní",J394,0)</f>
        <v>0</v>
      </c>
      <c r="BF394" s="206">
        <f>IF(N394="snížená",J394,0)</f>
        <v>0</v>
      </c>
      <c r="BG394" s="206">
        <f>IF(N394="zákl. přenesená",J394,0)</f>
        <v>0</v>
      </c>
      <c r="BH394" s="206">
        <f>IF(N394="sníž. přenesená",J394,0)</f>
        <v>0</v>
      </c>
      <c r="BI394" s="206">
        <f>IF(N394="nulová",J394,0)</f>
        <v>0</v>
      </c>
      <c r="BJ394" s="18" t="s">
        <v>85</v>
      </c>
      <c r="BK394" s="206">
        <f>ROUND(I394*H394,2)</f>
        <v>0</v>
      </c>
      <c r="BL394" s="18" t="s">
        <v>234</v>
      </c>
      <c r="BM394" s="205" t="s">
        <v>3407</v>
      </c>
    </row>
    <row r="395" spans="1:65" s="14" customFormat="1" ht="22.5">
      <c r="B395" s="219"/>
      <c r="C395" s="220"/>
      <c r="D395" s="209" t="s">
        <v>236</v>
      </c>
      <c r="E395" s="221" t="s">
        <v>1</v>
      </c>
      <c r="F395" s="222" t="s">
        <v>3408</v>
      </c>
      <c r="G395" s="220"/>
      <c r="H395" s="221" t="s">
        <v>1</v>
      </c>
      <c r="I395" s="223"/>
      <c r="J395" s="220"/>
      <c r="K395" s="220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236</v>
      </c>
      <c r="AU395" s="228" t="s">
        <v>88</v>
      </c>
      <c r="AV395" s="14" t="s">
        <v>85</v>
      </c>
      <c r="AW395" s="14" t="s">
        <v>32</v>
      </c>
      <c r="AX395" s="14" t="s">
        <v>77</v>
      </c>
      <c r="AY395" s="228" t="s">
        <v>227</v>
      </c>
    </row>
    <row r="396" spans="1:65" s="13" customFormat="1" ht="11.25">
      <c r="B396" s="207"/>
      <c r="C396" s="208"/>
      <c r="D396" s="209" t="s">
        <v>236</v>
      </c>
      <c r="E396" s="210" t="s">
        <v>1</v>
      </c>
      <c r="F396" s="211" t="s">
        <v>3040</v>
      </c>
      <c r="G396" s="208"/>
      <c r="H396" s="212">
        <v>65.06</v>
      </c>
      <c r="I396" s="213"/>
      <c r="J396" s="208"/>
      <c r="K396" s="208"/>
      <c r="L396" s="214"/>
      <c r="M396" s="215"/>
      <c r="N396" s="216"/>
      <c r="O396" s="216"/>
      <c r="P396" s="216"/>
      <c r="Q396" s="216"/>
      <c r="R396" s="216"/>
      <c r="S396" s="216"/>
      <c r="T396" s="217"/>
      <c r="AT396" s="218" t="s">
        <v>236</v>
      </c>
      <c r="AU396" s="218" t="s">
        <v>88</v>
      </c>
      <c r="AV396" s="13" t="s">
        <v>88</v>
      </c>
      <c r="AW396" s="13" t="s">
        <v>32</v>
      </c>
      <c r="AX396" s="13" t="s">
        <v>85</v>
      </c>
      <c r="AY396" s="218" t="s">
        <v>227</v>
      </c>
    </row>
    <row r="397" spans="1:65" s="2" customFormat="1" ht="24.2" customHeight="1">
      <c r="A397" s="35"/>
      <c r="B397" s="36"/>
      <c r="C397" s="194" t="s">
        <v>512</v>
      </c>
      <c r="D397" s="194" t="s">
        <v>229</v>
      </c>
      <c r="E397" s="195" t="s">
        <v>564</v>
      </c>
      <c r="F397" s="196" t="s">
        <v>565</v>
      </c>
      <c r="G397" s="197" t="s">
        <v>402</v>
      </c>
      <c r="H397" s="198">
        <v>65.06</v>
      </c>
      <c r="I397" s="199"/>
      <c r="J397" s="200">
        <f>ROUND(I397*H397,2)</f>
        <v>0</v>
      </c>
      <c r="K397" s="196" t="s">
        <v>233</v>
      </c>
      <c r="L397" s="40"/>
      <c r="M397" s="201" t="s">
        <v>1</v>
      </c>
      <c r="N397" s="202" t="s">
        <v>42</v>
      </c>
      <c r="O397" s="72"/>
      <c r="P397" s="203">
        <f>O397*H397</f>
        <v>0</v>
      </c>
      <c r="Q397" s="203">
        <v>0</v>
      </c>
      <c r="R397" s="203">
        <f>Q397*H397</f>
        <v>0</v>
      </c>
      <c r="S397" s="203">
        <v>0</v>
      </c>
      <c r="T397" s="204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5" t="s">
        <v>234</v>
      </c>
      <c r="AT397" s="205" t="s">
        <v>229</v>
      </c>
      <c r="AU397" s="205" t="s">
        <v>88</v>
      </c>
      <c r="AY397" s="18" t="s">
        <v>227</v>
      </c>
      <c r="BE397" s="206">
        <f>IF(N397="základní",J397,0)</f>
        <v>0</v>
      </c>
      <c r="BF397" s="206">
        <f>IF(N397="snížená",J397,0)</f>
        <v>0</v>
      </c>
      <c r="BG397" s="206">
        <f>IF(N397="zákl. přenesená",J397,0)</f>
        <v>0</v>
      </c>
      <c r="BH397" s="206">
        <f>IF(N397="sníž. přenesená",J397,0)</f>
        <v>0</v>
      </c>
      <c r="BI397" s="206">
        <f>IF(N397="nulová",J397,0)</f>
        <v>0</v>
      </c>
      <c r="BJ397" s="18" t="s">
        <v>85</v>
      </c>
      <c r="BK397" s="206">
        <f>ROUND(I397*H397,2)</f>
        <v>0</v>
      </c>
      <c r="BL397" s="18" t="s">
        <v>234</v>
      </c>
      <c r="BM397" s="205" t="s">
        <v>3409</v>
      </c>
    </row>
    <row r="398" spans="1:65" s="14" customFormat="1" ht="22.5">
      <c r="B398" s="219"/>
      <c r="C398" s="220"/>
      <c r="D398" s="209" t="s">
        <v>236</v>
      </c>
      <c r="E398" s="221" t="s">
        <v>1</v>
      </c>
      <c r="F398" s="222" t="s">
        <v>3410</v>
      </c>
      <c r="G398" s="220"/>
      <c r="H398" s="221" t="s">
        <v>1</v>
      </c>
      <c r="I398" s="223"/>
      <c r="J398" s="220"/>
      <c r="K398" s="220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236</v>
      </c>
      <c r="AU398" s="228" t="s">
        <v>88</v>
      </c>
      <c r="AV398" s="14" t="s">
        <v>85</v>
      </c>
      <c r="AW398" s="14" t="s">
        <v>32</v>
      </c>
      <c r="AX398" s="14" t="s">
        <v>77</v>
      </c>
      <c r="AY398" s="228" t="s">
        <v>227</v>
      </c>
    </row>
    <row r="399" spans="1:65" s="13" customFormat="1" ht="11.25">
      <c r="B399" s="207"/>
      <c r="C399" s="208"/>
      <c r="D399" s="209" t="s">
        <v>236</v>
      </c>
      <c r="E399" s="210" t="s">
        <v>1</v>
      </c>
      <c r="F399" s="211" t="s">
        <v>3040</v>
      </c>
      <c r="G399" s="208"/>
      <c r="H399" s="212">
        <v>65.06</v>
      </c>
      <c r="I399" s="213"/>
      <c r="J399" s="208"/>
      <c r="K399" s="208"/>
      <c r="L399" s="214"/>
      <c r="M399" s="215"/>
      <c r="N399" s="216"/>
      <c r="O399" s="216"/>
      <c r="P399" s="216"/>
      <c r="Q399" s="216"/>
      <c r="R399" s="216"/>
      <c r="S399" s="216"/>
      <c r="T399" s="217"/>
      <c r="AT399" s="218" t="s">
        <v>236</v>
      </c>
      <c r="AU399" s="218" t="s">
        <v>88</v>
      </c>
      <c r="AV399" s="13" t="s">
        <v>88</v>
      </c>
      <c r="AW399" s="13" t="s">
        <v>32</v>
      </c>
      <c r="AX399" s="13" t="s">
        <v>85</v>
      </c>
      <c r="AY399" s="218" t="s">
        <v>227</v>
      </c>
    </row>
    <row r="400" spans="1:65" s="2" customFormat="1" ht="62.65" customHeight="1">
      <c r="A400" s="35"/>
      <c r="B400" s="36"/>
      <c r="C400" s="194" t="s">
        <v>517</v>
      </c>
      <c r="D400" s="194" t="s">
        <v>229</v>
      </c>
      <c r="E400" s="195" t="s">
        <v>3411</v>
      </c>
      <c r="F400" s="196" t="s">
        <v>3412</v>
      </c>
      <c r="G400" s="197" t="s">
        <v>248</v>
      </c>
      <c r="H400" s="198">
        <v>1050</v>
      </c>
      <c r="I400" s="199"/>
      <c r="J400" s="200">
        <f>ROUND(I400*H400,2)</f>
        <v>0</v>
      </c>
      <c r="K400" s="196" t="s">
        <v>249</v>
      </c>
      <c r="L400" s="40"/>
      <c r="M400" s="201" t="s">
        <v>1</v>
      </c>
      <c r="N400" s="202" t="s">
        <v>42</v>
      </c>
      <c r="O400" s="72"/>
      <c r="P400" s="203">
        <f>O400*H400</f>
        <v>0</v>
      </c>
      <c r="Q400" s="203">
        <v>0</v>
      </c>
      <c r="R400" s="203">
        <f>Q400*H400</f>
        <v>0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234</v>
      </c>
      <c r="AT400" s="205" t="s">
        <v>229</v>
      </c>
      <c r="AU400" s="205" t="s">
        <v>88</v>
      </c>
      <c r="AY400" s="18" t="s">
        <v>227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85</v>
      </c>
      <c r="BK400" s="206">
        <f>ROUND(I400*H400,2)</f>
        <v>0</v>
      </c>
      <c r="BL400" s="18" t="s">
        <v>234</v>
      </c>
      <c r="BM400" s="205" t="s">
        <v>3413</v>
      </c>
    </row>
    <row r="401" spans="1:65" s="14" customFormat="1" ht="11.25">
      <c r="B401" s="219"/>
      <c r="C401" s="220"/>
      <c r="D401" s="209" t="s">
        <v>236</v>
      </c>
      <c r="E401" s="221" t="s">
        <v>1</v>
      </c>
      <c r="F401" s="222" t="s">
        <v>3414</v>
      </c>
      <c r="G401" s="220"/>
      <c r="H401" s="221" t="s">
        <v>1</v>
      </c>
      <c r="I401" s="223"/>
      <c r="J401" s="220"/>
      <c r="K401" s="220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236</v>
      </c>
      <c r="AU401" s="228" t="s">
        <v>88</v>
      </c>
      <c r="AV401" s="14" t="s">
        <v>85</v>
      </c>
      <c r="AW401" s="14" t="s">
        <v>32</v>
      </c>
      <c r="AX401" s="14" t="s">
        <v>77</v>
      </c>
      <c r="AY401" s="228" t="s">
        <v>227</v>
      </c>
    </row>
    <row r="402" spans="1:65" s="14" customFormat="1" ht="11.25">
      <c r="B402" s="219"/>
      <c r="C402" s="220"/>
      <c r="D402" s="209" t="s">
        <v>236</v>
      </c>
      <c r="E402" s="221" t="s">
        <v>1</v>
      </c>
      <c r="F402" s="222" t="s">
        <v>3415</v>
      </c>
      <c r="G402" s="220"/>
      <c r="H402" s="221" t="s">
        <v>1</v>
      </c>
      <c r="I402" s="223"/>
      <c r="J402" s="220"/>
      <c r="K402" s="220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236</v>
      </c>
      <c r="AU402" s="228" t="s">
        <v>88</v>
      </c>
      <c r="AV402" s="14" t="s">
        <v>85</v>
      </c>
      <c r="AW402" s="14" t="s">
        <v>32</v>
      </c>
      <c r="AX402" s="14" t="s">
        <v>77</v>
      </c>
      <c r="AY402" s="228" t="s">
        <v>227</v>
      </c>
    </row>
    <row r="403" spans="1:65" s="13" customFormat="1" ht="11.25">
      <c r="B403" s="207"/>
      <c r="C403" s="208"/>
      <c r="D403" s="209" t="s">
        <v>236</v>
      </c>
      <c r="E403" s="210" t="s">
        <v>1</v>
      </c>
      <c r="F403" s="211" t="s">
        <v>3416</v>
      </c>
      <c r="G403" s="208"/>
      <c r="H403" s="212">
        <v>718</v>
      </c>
      <c r="I403" s="213"/>
      <c r="J403" s="208"/>
      <c r="K403" s="208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236</v>
      </c>
      <c r="AU403" s="218" t="s">
        <v>88</v>
      </c>
      <c r="AV403" s="13" t="s">
        <v>88</v>
      </c>
      <c r="AW403" s="13" t="s">
        <v>32</v>
      </c>
      <c r="AX403" s="13" t="s">
        <v>77</v>
      </c>
      <c r="AY403" s="218" t="s">
        <v>227</v>
      </c>
    </row>
    <row r="404" spans="1:65" s="13" customFormat="1" ht="11.25">
      <c r="B404" s="207"/>
      <c r="C404" s="208"/>
      <c r="D404" s="209" t="s">
        <v>236</v>
      </c>
      <c r="E404" s="210" t="s">
        <v>1</v>
      </c>
      <c r="F404" s="211" t="s">
        <v>3417</v>
      </c>
      <c r="G404" s="208"/>
      <c r="H404" s="212">
        <v>80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77</v>
      </c>
      <c r="AY404" s="218" t="s">
        <v>227</v>
      </c>
    </row>
    <row r="405" spans="1:65" s="13" customFormat="1" ht="11.25">
      <c r="B405" s="207"/>
      <c r="C405" s="208"/>
      <c r="D405" s="209" t="s">
        <v>236</v>
      </c>
      <c r="E405" s="210" t="s">
        <v>1</v>
      </c>
      <c r="F405" s="211" t="s">
        <v>3418</v>
      </c>
      <c r="G405" s="208"/>
      <c r="H405" s="212">
        <v>225</v>
      </c>
      <c r="I405" s="213"/>
      <c r="J405" s="208"/>
      <c r="K405" s="208"/>
      <c r="L405" s="214"/>
      <c r="M405" s="215"/>
      <c r="N405" s="216"/>
      <c r="O405" s="216"/>
      <c r="P405" s="216"/>
      <c r="Q405" s="216"/>
      <c r="R405" s="216"/>
      <c r="S405" s="216"/>
      <c r="T405" s="217"/>
      <c r="AT405" s="218" t="s">
        <v>236</v>
      </c>
      <c r="AU405" s="218" t="s">
        <v>88</v>
      </c>
      <c r="AV405" s="13" t="s">
        <v>88</v>
      </c>
      <c r="AW405" s="13" t="s">
        <v>32</v>
      </c>
      <c r="AX405" s="13" t="s">
        <v>77</v>
      </c>
      <c r="AY405" s="218" t="s">
        <v>227</v>
      </c>
    </row>
    <row r="406" spans="1:65" s="16" customFormat="1" ht="11.25">
      <c r="B406" s="240"/>
      <c r="C406" s="241"/>
      <c r="D406" s="209" t="s">
        <v>236</v>
      </c>
      <c r="E406" s="242" t="s">
        <v>1</v>
      </c>
      <c r="F406" s="243" t="s">
        <v>3419</v>
      </c>
      <c r="G406" s="241"/>
      <c r="H406" s="244">
        <v>1023</v>
      </c>
      <c r="I406" s="245"/>
      <c r="J406" s="241"/>
      <c r="K406" s="241"/>
      <c r="L406" s="246"/>
      <c r="M406" s="247"/>
      <c r="N406" s="248"/>
      <c r="O406" s="248"/>
      <c r="P406" s="248"/>
      <c r="Q406" s="248"/>
      <c r="R406" s="248"/>
      <c r="S406" s="248"/>
      <c r="T406" s="249"/>
      <c r="AT406" s="250" t="s">
        <v>236</v>
      </c>
      <c r="AU406" s="250" t="s">
        <v>88</v>
      </c>
      <c r="AV406" s="16" t="s">
        <v>245</v>
      </c>
      <c r="AW406" s="16" t="s">
        <v>32</v>
      </c>
      <c r="AX406" s="16" t="s">
        <v>77</v>
      </c>
      <c r="AY406" s="250" t="s">
        <v>227</v>
      </c>
    </row>
    <row r="407" spans="1:65" s="14" customFormat="1" ht="22.5">
      <c r="B407" s="219"/>
      <c r="C407" s="220"/>
      <c r="D407" s="209" t="s">
        <v>236</v>
      </c>
      <c r="E407" s="221" t="s">
        <v>1</v>
      </c>
      <c r="F407" s="222" t="s">
        <v>3420</v>
      </c>
      <c r="G407" s="220"/>
      <c r="H407" s="221" t="s">
        <v>1</v>
      </c>
      <c r="I407" s="223"/>
      <c r="J407" s="220"/>
      <c r="K407" s="220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236</v>
      </c>
      <c r="AU407" s="228" t="s">
        <v>88</v>
      </c>
      <c r="AV407" s="14" t="s">
        <v>85</v>
      </c>
      <c r="AW407" s="14" t="s">
        <v>32</v>
      </c>
      <c r="AX407" s="14" t="s">
        <v>77</v>
      </c>
      <c r="AY407" s="228" t="s">
        <v>227</v>
      </c>
    </row>
    <row r="408" spans="1:65" s="13" customFormat="1" ht="22.5">
      <c r="B408" s="207"/>
      <c r="C408" s="208"/>
      <c r="D408" s="209" t="s">
        <v>236</v>
      </c>
      <c r="E408" s="210" t="s">
        <v>1</v>
      </c>
      <c r="F408" s="211" t="s">
        <v>3421</v>
      </c>
      <c r="G408" s="208"/>
      <c r="H408" s="212">
        <v>745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77</v>
      </c>
      <c r="AY408" s="218" t="s">
        <v>227</v>
      </c>
    </row>
    <row r="409" spans="1:65" s="13" customFormat="1" ht="11.25">
      <c r="B409" s="207"/>
      <c r="C409" s="208"/>
      <c r="D409" s="209" t="s">
        <v>236</v>
      </c>
      <c r="E409" s="210" t="s">
        <v>1</v>
      </c>
      <c r="F409" s="211" t="s">
        <v>3422</v>
      </c>
      <c r="G409" s="208"/>
      <c r="H409" s="212">
        <v>-718</v>
      </c>
      <c r="I409" s="213"/>
      <c r="J409" s="208"/>
      <c r="K409" s="208"/>
      <c r="L409" s="214"/>
      <c r="M409" s="215"/>
      <c r="N409" s="216"/>
      <c r="O409" s="216"/>
      <c r="P409" s="216"/>
      <c r="Q409" s="216"/>
      <c r="R409" s="216"/>
      <c r="S409" s="216"/>
      <c r="T409" s="217"/>
      <c r="AT409" s="218" t="s">
        <v>236</v>
      </c>
      <c r="AU409" s="218" t="s">
        <v>88</v>
      </c>
      <c r="AV409" s="13" t="s">
        <v>88</v>
      </c>
      <c r="AW409" s="13" t="s">
        <v>32</v>
      </c>
      <c r="AX409" s="13" t="s">
        <v>77</v>
      </c>
      <c r="AY409" s="218" t="s">
        <v>227</v>
      </c>
    </row>
    <row r="410" spans="1:65" s="16" customFormat="1" ht="11.25">
      <c r="B410" s="240"/>
      <c r="C410" s="241"/>
      <c r="D410" s="209" t="s">
        <v>236</v>
      </c>
      <c r="E410" s="242" t="s">
        <v>1</v>
      </c>
      <c r="F410" s="243" t="s">
        <v>3423</v>
      </c>
      <c r="G410" s="241"/>
      <c r="H410" s="244">
        <v>27</v>
      </c>
      <c r="I410" s="245"/>
      <c r="J410" s="241"/>
      <c r="K410" s="241"/>
      <c r="L410" s="246"/>
      <c r="M410" s="247"/>
      <c r="N410" s="248"/>
      <c r="O410" s="248"/>
      <c r="P410" s="248"/>
      <c r="Q410" s="248"/>
      <c r="R410" s="248"/>
      <c r="S410" s="248"/>
      <c r="T410" s="249"/>
      <c r="AT410" s="250" t="s">
        <v>236</v>
      </c>
      <c r="AU410" s="250" t="s">
        <v>88</v>
      </c>
      <c r="AV410" s="16" t="s">
        <v>245</v>
      </c>
      <c r="AW410" s="16" t="s">
        <v>32</v>
      </c>
      <c r="AX410" s="16" t="s">
        <v>77</v>
      </c>
      <c r="AY410" s="250" t="s">
        <v>227</v>
      </c>
    </row>
    <row r="411" spans="1:65" s="15" customFormat="1" ht="11.25">
      <c r="B411" s="229"/>
      <c r="C411" s="230"/>
      <c r="D411" s="209" t="s">
        <v>236</v>
      </c>
      <c r="E411" s="231" t="s">
        <v>1</v>
      </c>
      <c r="F411" s="232" t="s">
        <v>244</v>
      </c>
      <c r="G411" s="230"/>
      <c r="H411" s="233">
        <v>1050</v>
      </c>
      <c r="I411" s="234"/>
      <c r="J411" s="230"/>
      <c r="K411" s="230"/>
      <c r="L411" s="235"/>
      <c r="M411" s="236"/>
      <c r="N411" s="237"/>
      <c r="O411" s="237"/>
      <c r="P411" s="237"/>
      <c r="Q411" s="237"/>
      <c r="R411" s="237"/>
      <c r="S411" s="237"/>
      <c r="T411" s="238"/>
      <c r="AT411" s="239" t="s">
        <v>236</v>
      </c>
      <c r="AU411" s="239" t="s">
        <v>88</v>
      </c>
      <c r="AV411" s="15" t="s">
        <v>234</v>
      </c>
      <c r="AW411" s="15" t="s">
        <v>32</v>
      </c>
      <c r="AX411" s="15" t="s">
        <v>85</v>
      </c>
      <c r="AY411" s="239" t="s">
        <v>227</v>
      </c>
    </row>
    <row r="412" spans="1:65" s="2" customFormat="1" ht="62.65" customHeight="1">
      <c r="A412" s="35"/>
      <c r="B412" s="36"/>
      <c r="C412" s="194" t="s">
        <v>522</v>
      </c>
      <c r="D412" s="194" t="s">
        <v>229</v>
      </c>
      <c r="E412" s="195" t="s">
        <v>3424</v>
      </c>
      <c r="F412" s="196" t="s">
        <v>3425</v>
      </c>
      <c r="G412" s="197" t="s">
        <v>248</v>
      </c>
      <c r="H412" s="198">
        <v>2143</v>
      </c>
      <c r="I412" s="199"/>
      <c r="J412" s="200">
        <f>ROUND(I412*H412,2)</f>
        <v>0</v>
      </c>
      <c r="K412" s="196" t="s">
        <v>249</v>
      </c>
      <c r="L412" s="40"/>
      <c r="M412" s="201" t="s">
        <v>1</v>
      </c>
      <c r="N412" s="202" t="s">
        <v>42</v>
      </c>
      <c r="O412" s="72"/>
      <c r="P412" s="203">
        <f>O412*H412</f>
        <v>0</v>
      </c>
      <c r="Q412" s="203">
        <v>0</v>
      </c>
      <c r="R412" s="203">
        <f>Q412*H412</f>
        <v>0</v>
      </c>
      <c r="S412" s="203">
        <v>0</v>
      </c>
      <c r="T412" s="204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234</v>
      </c>
      <c r="AT412" s="205" t="s">
        <v>229</v>
      </c>
      <c r="AU412" s="205" t="s">
        <v>88</v>
      </c>
      <c r="AY412" s="18" t="s">
        <v>227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85</v>
      </c>
      <c r="BK412" s="206">
        <f>ROUND(I412*H412,2)</f>
        <v>0</v>
      </c>
      <c r="BL412" s="18" t="s">
        <v>234</v>
      </c>
      <c r="BM412" s="205" t="s">
        <v>3426</v>
      </c>
    </row>
    <row r="413" spans="1:65" s="14" customFormat="1" ht="11.25">
      <c r="B413" s="219"/>
      <c r="C413" s="220"/>
      <c r="D413" s="209" t="s">
        <v>236</v>
      </c>
      <c r="E413" s="221" t="s">
        <v>1</v>
      </c>
      <c r="F413" s="222" t="s">
        <v>3414</v>
      </c>
      <c r="G413" s="220"/>
      <c r="H413" s="221" t="s">
        <v>1</v>
      </c>
      <c r="I413" s="223"/>
      <c r="J413" s="220"/>
      <c r="K413" s="220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236</v>
      </c>
      <c r="AU413" s="228" t="s">
        <v>88</v>
      </c>
      <c r="AV413" s="14" t="s">
        <v>85</v>
      </c>
      <c r="AW413" s="14" t="s">
        <v>32</v>
      </c>
      <c r="AX413" s="14" t="s">
        <v>77</v>
      </c>
      <c r="AY413" s="228" t="s">
        <v>227</v>
      </c>
    </row>
    <row r="414" spans="1:65" s="14" customFormat="1" ht="22.5">
      <c r="B414" s="219"/>
      <c r="C414" s="220"/>
      <c r="D414" s="209" t="s">
        <v>236</v>
      </c>
      <c r="E414" s="221" t="s">
        <v>1</v>
      </c>
      <c r="F414" s="222" t="s">
        <v>3427</v>
      </c>
      <c r="G414" s="220"/>
      <c r="H414" s="221" t="s">
        <v>1</v>
      </c>
      <c r="I414" s="223"/>
      <c r="J414" s="220"/>
      <c r="K414" s="220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236</v>
      </c>
      <c r="AU414" s="228" t="s">
        <v>88</v>
      </c>
      <c r="AV414" s="14" t="s">
        <v>85</v>
      </c>
      <c r="AW414" s="14" t="s">
        <v>32</v>
      </c>
      <c r="AX414" s="14" t="s">
        <v>77</v>
      </c>
      <c r="AY414" s="228" t="s">
        <v>227</v>
      </c>
    </row>
    <row r="415" spans="1:65" s="13" customFormat="1" ht="11.25">
      <c r="B415" s="207"/>
      <c r="C415" s="208"/>
      <c r="D415" s="209" t="s">
        <v>236</v>
      </c>
      <c r="E415" s="210" t="s">
        <v>1</v>
      </c>
      <c r="F415" s="211" t="s">
        <v>3428</v>
      </c>
      <c r="G415" s="208"/>
      <c r="H415" s="212">
        <v>1233</v>
      </c>
      <c r="I415" s="213"/>
      <c r="J415" s="208"/>
      <c r="K415" s="208"/>
      <c r="L415" s="214"/>
      <c r="M415" s="215"/>
      <c r="N415" s="216"/>
      <c r="O415" s="216"/>
      <c r="P415" s="216"/>
      <c r="Q415" s="216"/>
      <c r="R415" s="216"/>
      <c r="S415" s="216"/>
      <c r="T415" s="217"/>
      <c r="AT415" s="218" t="s">
        <v>236</v>
      </c>
      <c r="AU415" s="218" t="s">
        <v>88</v>
      </c>
      <c r="AV415" s="13" t="s">
        <v>88</v>
      </c>
      <c r="AW415" s="13" t="s">
        <v>32</v>
      </c>
      <c r="AX415" s="13" t="s">
        <v>77</v>
      </c>
      <c r="AY415" s="218" t="s">
        <v>227</v>
      </c>
    </row>
    <row r="416" spans="1:65" s="13" customFormat="1" ht="11.25">
      <c r="B416" s="207"/>
      <c r="C416" s="208"/>
      <c r="D416" s="209" t="s">
        <v>236</v>
      </c>
      <c r="E416" s="210" t="s">
        <v>1</v>
      </c>
      <c r="F416" s="211" t="s">
        <v>3429</v>
      </c>
      <c r="G416" s="208"/>
      <c r="H416" s="212">
        <v>456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77</v>
      </c>
      <c r="AY416" s="218" t="s">
        <v>227</v>
      </c>
    </row>
    <row r="417" spans="1:65" s="13" customFormat="1" ht="11.25">
      <c r="B417" s="207"/>
      <c r="C417" s="208"/>
      <c r="D417" s="209" t="s">
        <v>236</v>
      </c>
      <c r="E417" s="210" t="s">
        <v>1</v>
      </c>
      <c r="F417" s="211" t="s">
        <v>3430</v>
      </c>
      <c r="G417" s="208"/>
      <c r="H417" s="212">
        <v>425</v>
      </c>
      <c r="I417" s="213"/>
      <c r="J417" s="208"/>
      <c r="K417" s="208"/>
      <c r="L417" s="214"/>
      <c r="M417" s="215"/>
      <c r="N417" s="216"/>
      <c r="O417" s="216"/>
      <c r="P417" s="216"/>
      <c r="Q417" s="216"/>
      <c r="R417" s="216"/>
      <c r="S417" s="216"/>
      <c r="T417" s="217"/>
      <c r="AT417" s="218" t="s">
        <v>236</v>
      </c>
      <c r="AU417" s="218" t="s">
        <v>88</v>
      </c>
      <c r="AV417" s="13" t="s">
        <v>88</v>
      </c>
      <c r="AW417" s="13" t="s">
        <v>32</v>
      </c>
      <c r="AX417" s="13" t="s">
        <v>77</v>
      </c>
      <c r="AY417" s="218" t="s">
        <v>227</v>
      </c>
    </row>
    <row r="418" spans="1:65" s="13" customFormat="1" ht="11.25">
      <c r="B418" s="207"/>
      <c r="C418" s="208"/>
      <c r="D418" s="209" t="s">
        <v>236</v>
      </c>
      <c r="E418" s="210" t="s">
        <v>1</v>
      </c>
      <c r="F418" s="211" t="s">
        <v>3431</v>
      </c>
      <c r="G418" s="208"/>
      <c r="H418" s="212">
        <v>29</v>
      </c>
      <c r="I418" s="213"/>
      <c r="J418" s="208"/>
      <c r="K418" s="208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236</v>
      </c>
      <c r="AU418" s="218" t="s">
        <v>88</v>
      </c>
      <c r="AV418" s="13" t="s">
        <v>88</v>
      </c>
      <c r="AW418" s="13" t="s">
        <v>32</v>
      </c>
      <c r="AX418" s="13" t="s">
        <v>77</v>
      </c>
      <c r="AY418" s="218" t="s">
        <v>227</v>
      </c>
    </row>
    <row r="419" spans="1:65" s="15" customFormat="1" ht="11.25">
      <c r="B419" s="229"/>
      <c r="C419" s="230"/>
      <c r="D419" s="209" t="s">
        <v>236</v>
      </c>
      <c r="E419" s="231" t="s">
        <v>1</v>
      </c>
      <c r="F419" s="232" t="s">
        <v>244</v>
      </c>
      <c r="G419" s="230"/>
      <c r="H419" s="233">
        <v>2143</v>
      </c>
      <c r="I419" s="234"/>
      <c r="J419" s="230"/>
      <c r="K419" s="230"/>
      <c r="L419" s="235"/>
      <c r="M419" s="236"/>
      <c r="N419" s="237"/>
      <c r="O419" s="237"/>
      <c r="P419" s="237"/>
      <c r="Q419" s="237"/>
      <c r="R419" s="237"/>
      <c r="S419" s="237"/>
      <c r="T419" s="238"/>
      <c r="AT419" s="239" t="s">
        <v>236</v>
      </c>
      <c r="AU419" s="239" t="s">
        <v>88</v>
      </c>
      <c r="AV419" s="15" t="s">
        <v>234</v>
      </c>
      <c r="AW419" s="15" t="s">
        <v>32</v>
      </c>
      <c r="AX419" s="15" t="s">
        <v>85</v>
      </c>
      <c r="AY419" s="239" t="s">
        <v>227</v>
      </c>
    </row>
    <row r="420" spans="1:65" s="12" customFormat="1" ht="22.9" customHeight="1">
      <c r="B420" s="178"/>
      <c r="C420" s="179"/>
      <c r="D420" s="180" t="s">
        <v>76</v>
      </c>
      <c r="E420" s="192" t="s">
        <v>567</v>
      </c>
      <c r="F420" s="192" t="s">
        <v>3432</v>
      </c>
      <c r="G420" s="179"/>
      <c r="H420" s="179"/>
      <c r="I420" s="182"/>
      <c r="J420" s="193">
        <f>BK420</f>
        <v>0</v>
      </c>
      <c r="K420" s="179"/>
      <c r="L420" s="184"/>
      <c r="M420" s="185"/>
      <c r="N420" s="186"/>
      <c r="O420" s="186"/>
      <c r="P420" s="187">
        <f>SUM(P421:P504)</f>
        <v>0</v>
      </c>
      <c r="Q420" s="186"/>
      <c r="R420" s="187">
        <f>SUM(R421:R504)</f>
        <v>0</v>
      </c>
      <c r="S420" s="186"/>
      <c r="T420" s="188">
        <f>SUM(T421:T504)</f>
        <v>0</v>
      </c>
      <c r="AR420" s="189" t="s">
        <v>85</v>
      </c>
      <c r="AT420" s="190" t="s">
        <v>76</v>
      </c>
      <c r="AU420" s="190" t="s">
        <v>85</v>
      </c>
      <c r="AY420" s="189" t="s">
        <v>227</v>
      </c>
      <c r="BK420" s="191">
        <f>SUM(BK421:BK504)</f>
        <v>0</v>
      </c>
    </row>
    <row r="421" spans="1:65" s="2" customFormat="1" ht="37.9" customHeight="1">
      <c r="A421" s="35"/>
      <c r="B421" s="36"/>
      <c r="C421" s="194" t="s">
        <v>526</v>
      </c>
      <c r="D421" s="194" t="s">
        <v>229</v>
      </c>
      <c r="E421" s="195" t="s">
        <v>3433</v>
      </c>
      <c r="F421" s="196" t="s">
        <v>3434</v>
      </c>
      <c r="G421" s="197" t="s">
        <v>402</v>
      </c>
      <c r="H421" s="198">
        <v>370.42</v>
      </c>
      <c r="I421" s="199"/>
      <c r="J421" s="200">
        <f>ROUND(I421*H421,2)</f>
        <v>0</v>
      </c>
      <c r="K421" s="196" t="s">
        <v>233</v>
      </c>
      <c r="L421" s="40"/>
      <c r="M421" s="201" t="s">
        <v>1</v>
      </c>
      <c r="N421" s="202" t="s">
        <v>42</v>
      </c>
      <c r="O421" s="72"/>
      <c r="P421" s="203">
        <f>O421*H421</f>
        <v>0</v>
      </c>
      <c r="Q421" s="203">
        <v>0</v>
      </c>
      <c r="R421" s="203">
        <f>Q421*H421</f>
        <v>0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234</v>
      </c>
      <c r="AT421" s="205" t="s">
        <v>229</v>
      </c>
      <c r="AU421" s="205" t="s">
        <v>88</v>
      </c>
      <c r="AY421" s="18" t="s">
        <v>227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85</v>
      </c>
      <c r="BK421" s="206">
        <f>ROUND(I421*H421,2)</f>
        <v>0</v>
      </c>
      <c r="BL421" s="18" t="s">
        <v>234</v>
      </c>
      <c r="BM421" s="205" t="s">
        <v>3435</v>
      </c>
    </row>
    <row r="422" spans="1:65" s="14" customFormat="1" ht="11.25">
      <c r="B422" s="219"/>
      <c r="C422" s="220"/>
      <c r="D422" s="209" t="s">
        <v>236</v>
      </c>
      <c r="E422" s="221" t="s">
        <v>1</v>
      </c>
      <c r="F422" s="222" t="s">
        <v>3436</v>
      </c>
      <c r="G422" s="220"/>
      <c r="H422" s="221" t="s">
        <v>1</v>
      </c>
      <c r="I422" s="223"/>
      <c r="J422" s="220"/>
      <c r="K422" s="220"/>
      <c r="L422" s="224"/>
      <c r="M422" s="225"/>
      <c r="N422" s="226"/>
      <c r="O422" s="226"/>
      <c r="P422" s="226"/>
      <c r="Q422" s="226"/>
      <c r="R422" s="226"/>
      <c r="S422" s="226"/>
      <c r="T422" s="227"/>
      <c r="AT422" s="228" t="s">
        <v>236</v>
      </c>
      <c r="AU422" s="228" t="s">
        <v>88</v>
      </c>
      <c r="AV422" s="14" t="s">
        <v>85</v>
      </c>
      <c r="AW422" s="14" t="s">
        <v>32</v>
      </c>
      <c r="AX422" s="14" t="s">
        <v>77</v>
      </c>
      <c r="AY422" s="228" t="s">
        <v>227</v>
      </c>
    </row>
    <row r="423" spans="1:65" s="14" customFormat="1" ht="11.25">
      <c r="B423" s="219"/>
      <c r="C423" s="220"/>
      <c r="D423" s="209" t="s">
        <v>236</v>
      </c>
      <c r="E423" s="221" t="s">
        <v>1</v>
      </c>
      <c r="F423" s="222" t="s">
        <v>3437</v>
      </c>
      <c r="G423" s="220"/>
      <c r="H423" s="221" t="s">
        <v>1</v>
      </c>
      <c r="I423" s="223"/>
      <c r="J423" s="220"/>
      <c r="K423" s="220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236</v>
      </c>
      <c r="AU423" s="228" t="s">
        <v>88</v>
      </c>
      <c r="AV423" s="14" t="s">
        <v>85</v>
      </c>
      <c r="AW423" s="14" t="s">
        <v>32</v>
      </c>
      <c r="AX423" s="14" t="s">
        <v>77</v>
      </c>
      <c r="AY423" s="228" t="s">
        <v>227</v>
      </c>
    </row>
    <row r="424" spans="1:65" s="14" customFormat="1" ht="11.25">
      <c r="B424" s="219"/>
      <c r="C424" s="220"/>
      <c r="D424" s="209" t="s">
        <v>236</v>
      </c>
      <c r="E424" s="221" t="s">
        <v>1</v>
      </c>
      <c r="F424" s="222" t="s">
        <v>3438</v>
      </c>
      <c r="G424" s="220"/>
      <c r="H424" s="221" t="s">
        <v>1</v>
      </c>
      <c r="I424" s="223"/>
      <c r="J424" s="220"/>
      <c r="K424" s="220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236</v>
      </c>
      <c r="AU424" s="228" t="s">
        <v>88</v>
      </c>
      <c r="AV424" s="14" t="s">
        <v>85</v>
      </c>
      <c r="AW424" s="14" t="s">
        <v>32</v>
      </c>
      <c r="AX424" s="14" t="s">
        <v>77</v>
      </c>
      <c r="AY424" s="228" t="s">
        <v>227</v>
      </c>
    </row>
    <row r="425" spans="1:65" s="14" customFormat="1" ht="11.25">
      <c r="B425" s="219"/>
      <c r="C425" s="220"/>
      <c r="D425" s="209" t="s">
        <v>236</v>
      </c>
      <c r="E425" s="221" t="s">
        <v>1</v>
      </c>
      <c r="F425" s="222" t="s">
        <v>3439</v>
      </c>
      <c r="G425" s="220"/>
      <c r="H425" s="221" t="s">
        <v>1</v>
      </c>
      <c r="I425" s="223"/>
      <c r="J425" s="220"/>
      <c r="K425" s="220"/>
      <c r="L425" s="224"/>
      <c r="M425" s="225"/>
      <c r="N425" s="226"/>
      <c r="O425" s="226"/>
      <c r="P425" s="226"/>
      <c r="Q425" s="226"/>
      <c r="R425" s="226"/>
      <c r="S425" s="226"/>
      <c r="T425" s="227"/>
      <c r="AT425" s="228" t="s">
        <v>236</v>
      </c>
      <c r="AU425" s="228" t="s">
        <v>88</v>
      </c>
      <c r="AV425" s="14" t="s">
        <v>85</v>
      </c>
      <c r="AW425" s="14" t="s">
        <v>32</v>
      </c>
      <c r="AX425" s="14" t="s">
        <v>77</v>
      </c>
      <c r="AY425" s="228" t="s">
        <v>227</v>
      </c>
    </row>
    <row r="426" spans="1:65" s="14" customFormat="1" ht="22.5">
      <c r="B426" s="219"/>
      <c r="C426" s="220"/>
      <c r="D426" s="209" t="s">
        <v>236</v>
      </c>
      <c r="E426" s="221" t="s">
        <v>1</v>
      </c>
      <c r="F426" s="222" t="s">
        <v>3440</v>
      </c>
      <c r="G426" s="220"/>
      <c r="H426" s="221" t="s">
        <v>1</v>
      </c>
      <c r="I426" s="223"/>
      <c r="J426" s="220"/>
      <c r="K426" s="220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236</v>
      </c>
      <c r="AU426" s="228" t="s">
        <v>88</v>
      </c>
      <c r="AV426" s="14" t="s">
        <v>85</v>
      </c>
      <c r="AW426" s="14" t="s">
        <v>32</v>
      </c>
      <c r="AX426" s="14" t="s">
        <v>77</v>
      </c>
      <c r="AY426" s="228" t="s">
        <v>227</v>
      </c>
    </row>
    <row r="427" spans="1:65" s="16" customFormat="1" ht="11.25">
      <c r="B427" s="240"/>
      <c r="C427" s="241"/>
      <c r="D427" s="209" t="s">
        <v>236</v>
      </c>
      <c r="E427" s="242" t="s">
        <v>1</v>
      </c>
      <c r="F427" s="243" t="s">
        <v>290</v>
      </c>
      <c r="G427" s="241"/>
      <c r="H427" s="244">
        <v>0</v>
      </c>
      <c r="I427" s="245"/>
      <c r="J427" s="241"/>
      <c r="K427" s="241"/>
      <c r="L427" s="246"/>
      <c r="M427" s="247"/>
      <c r="N427" s="248"/>
      <c r="O427" s="248"/>
      <c r="P427" s="248"/>
      <c r="Q427" s="248"/>
      <c r="R427" s="248"/>
      <c r="S427" s="248"/>
      <c r="T427" s="249"/>
      <c r="AT427" s="250" t="s">
        <v>236</v>
      </c>
      <c r="AU427" s="250" t="s">
        <v>88</v>
      </c>
      <c r="AV427" s="16" t="s">
        <v>245</v>
      </c>
      <c r="AW427" s="16" t="s">
        <v>32</v>
      </c>
      <c r="AX427" s="16" t="s">
        <v>77</v>
      </c>
      <c r="AY427" s="250" t="s">
        <v>227</v>
      </c>
    </row>
    <row r="428" spans="1:65" s="14" customFormat="1" ht="22.5">
      <c r="B428" s="219"/>
      <c r="C428" s="220"/>
      <c r="D428" s="209" t="s">
        <v>236</v>
      </c>
      <c r="E428" s="221" t="s">
        <v>1</v>
      </c>
      <c r="F428" s="222" t="s">
        <v>3441</v>
      </c>
      <c r="G428" s="220"/>
      <c r="H428" s="221" t="s">
        <v>1</v>
      </c>
      <c r="I428" s="223"/>
      <c r="J428" s="220"/>
      <c r="K428" s="220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236</v>
      </c>
      <c r="AU428" s="228" t="s">
        <v>88</v>
      </c>
      <c r="AV428" s="14" t="s">
        <v>85</v>
      </c>
      <c r="AW428" s="14" t="s">
        <v>32</v>
      </c>
      <c r="AX428" s="14" t="s">
        <v>77</v>
      </c>
      <c r="AY428" s="228" t="s">
        <v>227</v>
      </c>
    </row>
    <row r="429" spans="1:65" s="14" customFormat="1" ht="22.5">
      <c r="B429" s="219"/>
      <c r="C429" s="220"/>
      <c r="D429" s="209" t="s">
        <v>236</v>
      </c>
      <c r="E429" s="221" t="s">
        <v>1</v>
      </c>
      <c r="F429" s="222" t="s">
        <v>3442</v>
      </c>
      <c r="G429" s="220"/>
      <c r="H429" s="221" t="s">
        <v>1</v>
      </c>
      <c r="I429" s="223"/>
      <c r="J429" s="220"/>
      <c r="K429" s="220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236</v>
      </c>
      <c r="AU429" s="228" t="s">
        <v>88</v>
      </c>
      <c r="AV429" s="14" t="s">
        <v>85</v>
      </c>
      <c r="AW429" s="14" t="s">
        <v>32</v>
      </c>
      <c r="AX429" s="14" t="s">
        <v>77</v>
      </c>
      <c r="AY429" s="228" t="s">
        <v>227</v>
      </c>
    </row>
    <row r="430" spans="1:65" s="14" customFormat="1" ht="22.5">
      <c r="B430" s="219"/>
      <c r="C430" s="220"/>
      <c r="D430" s="209" t="s">
        <v>236</v>
      </c>
      <c r="E430" s="221" t="s">
        <v>1</v>
      </c>
      <c r="F430" s="222" t="s">
        <v>3443</v>
      </c>
      <c r="G430" s="220"/>
      <c r="H430" s="221" t="s">
        <v>1</v>
      </c>
      <c r="I430" s="223"/>
      <c r="J430" s="220"/>
      <c r="K430" s="220"/>
      <c r="L430" s="224"/>
      <c r="M430" s="225"/>
      <c r="N430" s="226"/>
      <c r="O430" s="226"/>
      <c r="P430" s="226"/>
      <c r="Q430" s="226"/>
      <c r="R430" s="226"/>
      <c r="S430" s="226"/>
      <c r="T430" s="227"/>
      <c r="AT430" s="228" t="s">
        <v>236</v>
      </c>
      <c r="AU430" s="228" t="s">
        <v>88</v>
      </c>
      <c r="AV430" s="14" t="s">
        <v>85</v>
      </c>
      <c r="AW430" s="14" t="s">
        <v>32</v>
      </c>
      <c r="AX430" s="14" t="s">
        <v>77</v>
      </c>
      <c r="AY430" s="228" t="s">
        <v>227</v>
      </c>
    </row>
    <row r="431" spans="1:65" s="13" customFormat="1" ht="22.5">
      <c r="B431" s="207"/>
      <c r="C431" s="208"/>
      <c r="D431" s="209" t="s">
        <v>236</v>
      </c>
      <c r="E431" s="210" t="s">
        <v>1</v>
      </c>
      <c r="F431" s="211" t="s">
        <v>3444</v>
      </c>
      <c r="G431" s="208"/>
      <c r="H431" s="212">
        <v>482.17500000000001</v>
      </c>
      <c r="I431" s="213"/>
      <c r="J431" s="208"/>
      <c r="K431" s="208"/>
      <c r="L431" s="214"/>
      <c r="M431" s="215"/>
      <c r="N431" s="216"/>
      <c r="O431" s="216"/>
      <c r="P431" s="216"/>
      <c r="Q431" s="216"/>
      <c r="R431" s="216"/>
      <c r="S431" s="216"/>
      <c r="T431" s="217"/>
      <c r="AT431" s="218" t="s">
        <v>236</v>
      </c>
      <c r="AU431" s="218" t="s">
        <v>88</v>
      </c>
      <c r="AV431" s="13" t="s">
        <v>88</v>
      </c>
      <c r="AW431" s="13" t="s">
        <v>32</v>
      </c>
      <c r="AX431" s="13" t="s">
        <v>77</v>
      </c>
      <c r="AY431" s="218" t="s">
        <v>227</v>
      </c>
    </row>
    <row r="432" spans="1:65" s="16" customFormat="1" ht="11.25">
      <c r="B432" s="240"/>
      <c r="C432" s="241"/>
      <c r="D432" s="209" t="s">
        <v>236</v>
      </c>
      <c r="E432" s="242" t="s">
        <v>3038</v>
      </c>
      <c r="F432" s="243" t="s">
        <v>290</v>
      </c>
      <c r="G432" s="241"/>
      <c r="H432" s="244">
        <v>482.17500000000001</v>
      </c>
      <c r="I432" s="245"/>
      <c r="J432" s="241"/>
      <c r="K432" s="241"/>
      <c r="L432" s="246"/>
      <c r="M432" s="247"/>
      <c r="N432" s="248"/>
      <c r="O432" s="248"/>
      <c r="P432" s="248"/>
      <c r="Q432" s="248"/>
      <c r="R432" s="248"/>
      <c r="S432" s="248"/>
      <c r="T432" s="249"/>
      <c r="AT432" s="250" t="s">
        <v>236</v>
      </c>
      <c r="AU432" s="250" t="s">
        <v>88</v>
      </c>
      <c r="AV432" s="16" t="s">
        <v>245</v>
      </c>
      <c r="AW432" s="16" t="s">
        <v>32</v>
      </c>
      <c r="AX432" s="16" t="s">
        <v>77</v>
      </c>
      <c r="AY432" s="250" t="s">
        <v>227</v>
      </c>
    </row>
    <row r="433" spans="1:65" s="14" customFormat="1" ht="11.25">
      <c r="B433" s="219"/>
      <c r="C433" s="220"/>
      <c r="D433" s="209" t="s">
        <v>236</v>
      </c>
      <c r="E433" s="221" t="s">
        <v>1</v>
      </c>
      <c r="F433" s="222" t="s">
        <v>3445</v>
      </c>
      <c r="G433" s="220"/>
      <c r="H433" s="221" t="s">
        <v>1</v>
      </c>
      <c r="I433" s="223"/>
      <c r="J433" s="220"/>
      <c r="K433" s="220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236</v>
      </c>
      <c r="AU433" s="228" t="s">
        <v>88</v>
      </c>
      <c r="AV433" s="14" t="s">
        <v>85</v>
      </c>
      <c r="AW433" s="14" t="s">
        <v>32</v>
      </c>
      <c r="AX433" s="14" t="s">
        <v>77</v>
      </c>
      <c r="AY433" s="228" t="s">
        <v>227</v>
      </c>
    </row>
    <row r="434" spans="1:65" s="13" customFormat="1" ht="11.25">
      <c r="B434" s="207"/>
      <c r="C434" s="208"/>
      <c r="D434" s="209" t="s">
        <v>236</v>
      </c>
      <c r="E434" s="210" t="s">
        <v>1</v>
      </c>
      <c r="F434" s="211" t="s">
        <v>3446</v>
      </c>
      <c r="G434" s="208"/>
      <c r="H434" s="212">
        <v>-111.755</v>
      </c>
      <c r="I434" s="213"/>
      <c r="J434" s="208"/>
      <c r="K434" s="208"/>
      <c r="L434" s="214"/>
      <c r="M434" s="215"/>
      <c r="N434" s="216"/>
      <c r="O434" s="216"/>
      <c r="P434" s="216"/>
      <c r="Q434" s="216"/>
      <c r="R434" s="216"/>
      <c r="S434" s="216"/>
      <c r="T434" s="217"/>
      <c r="AT434" s="218" t="s">
        <v>236</v>
      </c>
      <c r="AU434" s="218" t="s">
        <v>88</v>
      </c>
      <c r="AV434" s="13" t="s">
        <v>88</v>
      </c>
      <c r="AW434" s="13" t="s">
        <v>32</v>
      </c>
      <c r="AX434" s="13" t="s">
        <v>77</v>
      </c>
      <c r="AY434" s="218" t="s">
        <v>227</v>
      </c>
    </row>
    <row r="435" spans="1:65" s="15" customFormat="1" ht="11.25">
      <c r="B435" s="229"/>
      <c r="C435" s="230"/>
      <c r="D435" s="209" t="s">
        <v>236</v>
      </c>
      <c r="E435" s="231" t="s">
        <v>3096</v>
      </c>
      <c r="F435" s="232" t="s">
        <v>3447</v>
      </c>
      <c r="G435" s="230"/>
      <c r="H435" s="233">
        <v>370.42</v>
      </c>
      <c r="I435" s="234"/>
      <c r="J435" s="230"/>
      <c r="K435" s="230"/>
      <c r="L435" s="235"/>
      <c r="M435" s="236"/>
      <c r="N435" s="237"/>
      <c r="O435" s="237"/>
      <c r="P435" s="237"/>
      <c r="Q435" s="237"/>
      <c r="R435" s="237"/>
      <c r="S435" s="237"/>
      <c r="T435" s="238"/>
      <c r="AT435" s="239" t="s">
        <v>236</v>
      </c>
      <c r="AU435" s="239" t="s">
        <v>88</v>
      </c>
      <c r="AV435" s="15" t="s">
        <v>234</v>
      </c>
      <c r="AW435" s="15" t="s">
        <v>32</v>
      </c>
      <c r="AX435" s="15" t="s">
        <v>85</v>
      </c>
      <c r="AY435" s="239" t="s">
        <v>227</v>
      </c>
    </row>
    <row r="436" spans="1:65" s="2" customFormat="1" ht="24.2" customHeight="1">
      <c r="A436" s="35"/>
      <c r="B436" s="36"/>
      <c r="C436" s="194" t="s">
        <v>548</v>
      </c>
      <c r="D436" s="194" t="s">
        <v>229</v>
      </c>
      <c r="E436" s="195" t="s">
        <v>3222</v>
      </c>
      <c r="F436" s="196" t="s">
        <v>3223</v>
      </c>
      <c r="G436" s="197" t="s">
        <v>402</v>
      </c>
      <c r="H436" s="198">
        <v>111.755</v>
      </c>
      <c r="I436" s="199"/>
      <c r="J436" s="200">
        <f>ROUND(I436*H436,2)</f>
        <v>0</v>
      </c>
      <c r="K436" s="196" t="s">
        <v>233</v>
      </c>
      <c r="L436" s="40"/>
      <c r="M436" s="201" t="s">
        <v>1</v>
      </c>
      <c r="N436" s="202" t="s">
        <v>42</v>
      </c>
      <c r="O436" s="72"/>
      <c r="P436" s="203">
        <f>O436*H436</f>
        <v>0</v>
      </c>
      <c r="Q436" s="203">
        <v>0</v>
      </c>
      <c r="R436" s="203">
        <f>Q436*H436</f>
        <v>0</v>
      </c>
      <c r="S436" s="203">
        <v>0</v>
      </c>
      <c r="T436" s="204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5" t="s">
        <v>234</v>
      </c>
      <c r="AT436" s="205" t="s">
        <v>229</v>
      </c>
      <c r="AU436" s="205" t="s">
        <v>88</v>
      </c>
      <c r="AY436" s="18" t="s">
        <v>227</v>
      </c>
      <c r="BE436" s="206">
        <f>IF(N436="základní",J436,0)</f>
        <v>0</v>
      </c>
      <c r="BF436" s="206">
        <f>IF(N436="snížená",J436,0)</f>
        <v>0</v>
      </c>
      <c r="BG436" s="206">
        <f>IF(N436="zákl. přenesená",J436,0)</f>
        <v>0</v>
      </c>
      <c r="BH436" s="206">
        <f>IF(N436="sníž. přenesená",J436,0)</f>
        <v>0</v>
      </c>
      <c r="BI436" s="206">
        <f>IF(N436="nulová",J436,0)</f>
        <v>0</v>
      </c>
      <c r="BJ436" s="18" t="s">
        <v>85</v>
      </c>
      <c r="BK436" s="206">
        <f>ROUND(I436*H436,2)</f>
        <v>0</v>
      </c>
      <c r="BL436" s="18" t="s">
        <v>234</v>
      </c>
      <c r="BM436" s="205" t="s">
        <v>3448</v>
      </c>
    </row>
    <row r="437" spans="1:65" s="14" customFormat="1" ht="22.5">
      <c r="B437" s="219"/>
      <c r="C437" s="220"/>
      <c r="D437" s="209" t="s">
        <v>236</v>
      </c>
      <c r="E437" s="221" t="s">
        <v>1</v>
      </c>
      <c r="F437" s="222" t="s">
        <v>3449</v>
      </c>
      <c r="G437" s="220"/>
      <c r="H437" s="221" t="s">
        <v>1</v>
      </c>
      <c r="I437" s="223"/>
      <c r="J437" s="220"/>
      <c r="K437" s="220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236</v>
      </c>
      <c r="AU437" s="228" t="s">
        <v>88</v>
      </c>
      <c r="AV437" s="14" t="s">
        <v>85</v>
      </c>
      <c r="AW437" s="14" t="s">
        <v>32</v>
      </c>
      <c r="AX437" s="14" t="s">
        <v>77</v>
      </c>
      <c r="AY437" s="228" t="s">
        <v>227</v>
      </c>
    </row>
    <row r="438" spans="1:65" s="13" customFormat="1" ht="11.25">
      <c r="B438" s="207"/>
      <c r="C438" s="208"/>
      <c r="D438" s="209" t="s">
        <v>236</v>
      </c>
      <c r="E438" s="210" t="s">
        <v>1</v>
      </c>
      <c r="F438" s="211" t="s">
        <v>3450</v>
      </c>
      <c r="G438" s="208"/>
      <c r="H438" s="212">
        <v>111.755</v>
      </c>
      <c r="I438" s="213"/>
      <c r="J438" s="208"/>
      <c r="K438" s="208"/>
      <c r="L438" s="214"/>
      <c r="M438" s="215"/>
      <c r="N438" s="216"/>
      <c r="O438" s="216"/>
      <c r="P438" s="216"/>
      <c r="Q438" s="216"/>
      <c r="R438" s="216"/>
      <c r="S438" s="216"/>
      <c r="T438" s="217"/>
      <c r="AT438" s="218" t="s">
        <v>236</v>
      </c>
      <c r="AU438" s="218" t="s">
        <v>88</v>
      </c>
      <c r="AV438" s="13" t="s">
        <v>88</v>
      </c>
      <c r="AW438" s="13" t="s">
        <v>32</v>
      </c>
      <c r="AX438" s="13" t="s">
        <v>77</v>
      </c>
      <c r="AY438" s="218" t="s">
        <v>227</v>
      </c>
    </row>
    <row r="439" spans="1:65" s="15" customFormat="1" ht="11.25">
      <c r="B439" s="229"/>
      <c r="C439" s="230"/>
      <c r="D439" s="209" t="s">
        <v>236</v>
      </c>
      <c r="E439" s="231" t="s">
        <v>3083</v>
      </c>
      <c r="F439" s="232" t="s">
        <v>3231</v>
      </c>
      <c r="G439" s="230"/>
      <c r="H439" s="233">
        <v>111.755</v>
      </c>
      <c r="I439" s="234"/>
      <c r="J439" s="230"/>
      <c r="K439" s="230"/>
      <c r="L439" s="235"/>
      <c r="M439" s="236"/>
      <c r="N439" s="237"/>
      <c r="O439" s="237"/>
      <c r="P439" s="237"/>
      <c r="Q439" s="237"/>
      <c r="R439" s="237"/>
      <c r="S439" s="237"/>
      <c r="T439" s="238"/>
      <c r="AT439" s="239" t="s">
        <v>236</v>
      </c>
      <c r="AU439" s="239" t="s">
        <v>88</v>
      </c>
      <c r="AV439" s="15" t="s">
        <v>234</v>
      </c>
      <c r="AW439" s="15" t="s">
        <v>32</v>
      </c>
      <c r="AX439" s="15" t="s">
        <v>85</v>
      </c>
      <c r="AY439" s="239" t="s">
        <v>227</v>
      </c>
    </row>
    <row r="440" spans="1:65" s="2" customFormat="1" ht="37.9" customHeight="1">
      <c r="A440" s="35"/>
      <c r="B440" s="36"/>
      <c r="C440" s="194" t="s">
        <v>555</v>
      </c>
      <c r="D440" s="194" t="s">
        <v>229</v>
      </c>
      <c r="E440" s="195" t="s">
        <v>3451</v>
      </c>
      <c r="F440" s="196" t="s">
        <v>3452</v>
      </c>
      <c r="G440" s="197" t="s">
        <v>402</v>
      </c>
      <c r="H440" s="198">
        <v>370.42</v>
      </c>
      <c r="I440" s="199"/>
      <c r="J440" s="200">
        <f>ROUND(I440*H440,2)</f>
        <v>0</v>
      </c>
      <c r="K440" s="196" t="s">
        <v>3195</v>
      </c>
      <c r="L440" s="40"/>
      <c r="M440" s="201" t="s">
        <v>1</v>
      </c>
      <c r="N440" s="202" t="s">
        <v>42</v>
      </c>
      <c r="O440" s="72"/>
      <c r="P440" s="203">
        <f>O440*H440</f>
        <v>0</v>
      </c>
      <c r="Q440" s="203">
        <v>0</v>
      </c>
      <c r="R440" s="203">
        <f>Q440*H440</f>
        <v>0</v>
      </c>
      <c r="S440" s="203">
        <v>0</v>
      </c>
      <c r="T440" s="204">
        <f>S440*H440</f>
        <v>0</v>
      </c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R440" s="205" t="s">
        <v>234</v>
      </c>
      <c r="AT440" s="205" t="s">
        <v>229</v>
      </c>
      <c r="AU440" s="205" t="s">
        <v>88</v>
      </c>
      <c r="AY440" s="18" t="s">
        <v>227</v>
      </c>
      <c r="BE440" s="206">
        <f>IF(N440="základní",J440,0)</f>
        <v>0</v>
      </c>
      <c r="BF440" s="206">
        <f>IF(N440="snížená",J440,0)</f>
        <v>0</v>
      </c>
      <c r="BG440" s="206">
        <f>IF(N440="zákl. přenesená",J440,0)</f>
        <v>0</v>
      </c>
      <c r="BH440" s="206">
        <f>IF(N440="sníž. přenesená",J440,0)</f>
        <v>0</v>
      </c>
      <c r="BI440" s="206">
        <f>IF(N440="nulová",J440,0)</f>
        <v>0</v>
      </c>
      <c r="BJ440" s="18" t="s">
        <v>85</v>
      </c>
      <c r="BK440" s="206">
        <f>ROUND(I440*H440,2)</f>
        <v>0</v>
      </c>
      <c r="BL440" s="18" t="s">
        <v>234</v>
      </c>
      <c r="BM440" s="205" t="s">
        <v>3453</v>
      </c>
    </row>
    <row r="441" spans="1:65" s="14" customFormat="1" ht="22.5">
      <c r="B441" s="219"/>
      <c r="C441" s="220"/>
      <c r="D441" s="209" t="s">
        <v>236</v>
      </c>
      <c r="E441" s="221" t="s">
        <v>1</v>
      </c>
      <c r="F441" s="222" t="s">
        <v>3441</v>
      </c>
      <c r="G441" s="220"/>
      <c r="H441" s="221" t="s">
        <v>1</v>
      </c>
      <c r="I441" s="223"/>
      <c r="J441" s="220"/>
      <c r="K441" s="220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236</v>
      </c>
      <c r="AU441" s="228" t="s">
        <v>88</v>
      </c>
      <c r="AV441" s="14" t="s">
        <v>85</v>
      </c>
      <c r="AW441" s="14" t="s">
        <v>32</v>
      </c>
      <c r="AX441" s="14" t="s">
        <v>77</v>
      </c>
      <c r="AY441" s="228" t="s">
        <v>227</v>
      </c>
    </row>
    <row r="442" spans="1:65" s="13" customFormat="1" ht="11.25">
      <c r="B442" s="207"/>
      <c r="C442" s="208"/>
      <c r="D442" s="209" t="s">
        <v>236</v>
      </c>
      <c r="E442" s="210" t="s">
        <v>1</v>
      </c>
      <c r="F442" s="211" t="s">
        <v>3454</v>
      </c>
      <c r="G442" s="208"/>
      <c r="H442" s="212">
        <v>482.17500000000001</v>
      </c>
      <c r="I442" s="213"/>
      <c r="J442" s="208"/>
      <c r="K442" s="208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236</v>
      </c>
      <c r="AU442" s="218" t="s">
        <v>88</v>
      </c>
      <c r="AV442" s="13" t="s">
        <v>88</v>
      </c>
      <c r="AW442" s="13" t="s">
        <v>32</v>
      </c>
      <c r="AX442" s="13" t="s">
        <v>77</v>
      </c>
      <c r="AY442" s="218" t="s">
        <v>227</v>
      </c>
    </row>
    <row r="443" spans="1:65" s="16" customFormat="1" ht="11.25">
      <c r="B443" s="240"/>
      <c r="C443" s="241"/>
      <c r="D443" s="209" t="s">
        <v>236</v>
      </c>
      <c r="E443" s="242" t="s">
        <v>3125</v>
      </c>
      <c r="F443" s="243" t="s">
        <v>290</v>
      </c>
      <c r="G443" s="241"/>
      <c r="H443" s="244">
        <v>482.17500000000001</v>
      </c>
      <c r="I443" s="245"/>
      <c r="J443" s="241"/>
      <c r="K443" s="241"/>
      <c r="L443" s="246"/>
      <c r="M443" s="247"/>
      <c r="N443" s="248"/>
      <c r="O443" s="248"/>
      <c r="P443" s="248"/>
      <c r="Q443" s="248"/>
      <c r="R443" s="248"/>
      <c r="S443" s="248"/>
      <c r="T443" s="249"/>
      <c r="AT443" s="250" t="s">
        <v>236</v>
      </c>
      <c r="AU443" s="250" t="s">
        <v>88</v>
      </c>
      <c r="AV443" s="16" t="s">
        <v>245</v>
      </c>
      <c r="AW443" s="16" t="s">
        <v>32</v>
      </c>
      <c r="AX443" s="16" t="s">
        <v>77</v>
      </c>
      <c r="AY443" s="250" t="s">
        <v>227</v>
      </c>
    </row>
    <row r="444" spans="1:65" s="14" customFormat="1" ht="11.25">
      <c r="B444" s="219"/>
      <c r="C444" s="220"/>
      <c r="D444" s="209" t="s">
        <v>236</v>
      </c>
      <c r="E444" s="221" t="s">
        <v>1</v>
      </c>
      <c r="F444" s="222" t="s">
        <v>3455</v>
      </c>
      <c r="G444" s="220"/>
      <c r="H444" s="221" t="s">
        <v>1</v>
      </c>
      <c r="I444" s="223"/>
      <c r="J444" s="220"/>
      <c r="K444" s="220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236</v>
      </c>
      <c r="AU444" s="228" t="s">
        <v>88</v>
      </c>
      <c r="AV444" s="14" t="s">
        <v>85</v>
      </c>
      <c r="AW444" s="14" t="s">
        <v>32</v>
      </c>
      <c r="AX444" s="14" t="s">
        <v>77</v>
      </c>
      <c r="AY444" s="228" t="s">
        <v>227</v>
      </c>
    </row>
    <row r="445" spans="1:65" s="13" customFormat="1" ht="11.25">
      <c r="B445" s="207"/>
      <c r="C445" s="208"/>
      <c r="D445" s="209" t="s">
        <v>236</v>
      </c>
      <c r="E445" s="210" t="s">
        <v>1</v>
      </c>
      <c r="F445" s="211" t="s">
        <v>3456</v>
      </c>
      <c r="G445" s="208"/>
      <c r="H445" s="212">
        <v>-111.755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1:65" s="15" customFormat="1" ht="11.25">
      <c r="B446" s="229"/>
      <c r="C446" s="230"/>
      <c r="D446" s="209" t="s">
        <v>236</v>
      </c>
      <c r="E446" s="231" t="s">
        <v>3122</v>
      </c>
      <c r="F446" s="232" t="s">
        <v>3457</v>
      </c>
      <c r="G446" s="230"/>
      <c r="H446" s="233">
        <v>370.42</v>
      </c>
      <c r="I446" s="234"/>
      <c r="J446" s="230"/>
      <c r="K446" s="230"/>
      <c r="L446" s="235"/>
      <c r="M446" s="236"/>
      <c r="N446" s="237"/>
      <c r="O446" s="237"/>
      <c r="P446" s="237"/>
      <c r="Q446" s="237"/>
      <c r="R446" s="237"/>
      <c r="S446" s="237"/>
      <c r="T446" s="238"/>
      <c r="AT446" s="239" t="s">
        <v>236</v>
      </c>
      <c r="AU446" s="239" t="s">
        <v>88</v>
      </c>
      <c r="AV446" s="15" t="s">
        <v>234</v>
      </c>
      <c r="AW446" s="15" t="s">
        <v>32</v>
      </c>
      <c r="AX446" s="15" t="s">
        <v>85</v>
      </c>
      <c r="AY446" s="239" t="s">
        <v>227</v>
      </c>
    </row>
    <row r="447" spans="1:65" s="2" customFormat="1" ht="24.2" customHeight="1">
      <c r="A447" s="35"/>
      <c r="B447" s="36"/>
      <c r="C447" s="194" t="s">
        <v>561</v>
      </c>
      <c r="D447" s="194" t="s">
        <v>229</v>
      </c>
      <c r="E447" s="195" t="s">
        <v>3239</v>
      </c>
      <c r="F447" s="196" t="s">
        <v>3240</v>
      </c>
      <c r="G447" s="197" t="s">
        <v>402</v>
      </c>
      <c r="H447" s="198">
        <v>111.755</v>
      </c>
      <c r="I447" s="199"/>
      <c r="J447" s="200">
        <f>ROUND(I447*H447,2)</f>
        <v>0</v>
      </c>
      <c r="K447" s="196" t="s">
        <v>233</v>
      </c>
      <c r="L447" s="40"/>
      <c r="M447" s="201" t="s">
        <v>1</v>
      </c>
      <c r="N447" s="202" t="s">
        <v>42</v>
      </c>
      <c r="O447" s="72"/>
      <c r="P447" s="203">
        <f>O447*H447</f>
        <v>0</v>
      </c>
      <c r="Q447" s="203">
        <v>0</v>
      </c>
      <c r="R447" s="203">
        <f>Q447*H447</f>
        <v>0</v>
      </c>
      <c r="S447" s="203">
        <v>0</v>
      </c>
      <c r="T447" s="204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234</v>
      </c>
      <c r="AT447" s="205" t="s">
        <v>229</v>
      </c>
      <c r="AU447" s="205" t="s">
        <v>88</v>
      </c>
      <c r="AY447" s="18" t="s">
        <v>227</v>
      </c>
      <c r="BE447" s="206">
        <f>IF(N447="základní",J447,0)</f>
        <v>0</v>
      </c>
      <c r="BF447" s="206">
        <f>IF(N447="snížená",J447,0)</f>
        <v>0</v>
      </c>
      <c r="BG447" s="206">
        <f>IF(N447="zákl. přenesená",J447,0)</f>
        <v>0</v>
      </c>
      <c r="BH447" s="206">
        <f>IF(N447="sníž. přenesená",J447,0)</f>
        <v>0</v>
      </c>
      <c r="BI447" s="206">
        <f>IF(N447="nulová",J447,0)</f>
        <v>0</v>
      </c>
      <c r="BJ447" s="18" t="s">
        <v>85</v>
      </c>
      <c r="BK447" s="206">
        <f>ROUND(I447*H447,2)</f>
        <v>0</v>
      </c>
      <c r="BL447" s="18" t="s">
        <v>234</v>
      </c>
      <c r="BM447" s="205" t="s">
        <v>3458</v>
      </c>
    </row>
    <row r="448" spans="1:65" s="14" customFormat="1" ht="22.5">
      <c r="B448" s="219"/>
      <c r="C448" s="220"/>
      <c r="D448" s="209" t="s">
        <v>236</v>
      </c>
      <c r="E448" s="221" t="s">
        <v>1</v>
      </c>
      <c r="F448" s="222" t="s">
        <v>3449</v>
      </c>
      <c r="G448" s="220"/>
      <c r="H448" s="221" t="s">
        <v>1</v>
      </c>
      <c r="I448" s="223"/>
      <c r="J448" s="220"/>
      <c r="K448" s="220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236</v>
      </c>
      <c r="AU448" s="228" t="s">
        <v>88</v>
      </c>
      <c r="AV448" s="14" t="s">
        <v>85</v>
      </c>
      <c r="AW448" s="14" t="s">
        <v>32</v>
      </c>
      <c r="AX448" s="14" t="s">
        <v>77</v>
      </c>
      <c r="AY448" s="228" t="s">
        <v>227</v>
      </c>
    </row>
    <row r="449" spans="1:65" s="13" customFormat="1" ht="11.25">
      <c r="B449" s="207"/>
      <c r="C449" s="208"/>
      <c r="D449" s="209" t="s">
        <v>236</v>
      </c>
      <c r="E449" s="210" t="s">
        <v>1</v>
      </c>
      <c r="F449" s="211" t="s">
        <v>3450</v>
      </c>
      <c r="G449" s="208"/>
      <c r="H449" s="212">
        <v>111.755</v>
      </c>
      <c r="I449" s="213"/>
      <c r="J449" s="208"/>
      <c r="K449" s="208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236</v>
      </c>
      <c r="AU449" s="218" t="s">
        <v>88</v>
      </c>
      <c r="AV449" s="13" t="s">
        <v>88</v>
      </c>
      <c r="AW449" s="13" t="s">
        <v>32</v>
      </c>
      <c r="AX449" s="13" t="s">
        <v>77</v>
      </c>
      <c r="AY449" s="218" t="s">
        <v>227</v>
      </c>
    </row>
    <row r="450" spans="1:65" s="15" customFormat="1" ht="11.25">
      <c r="B450" s="229"/>
      <c r="C450" s="230"/>
      <c r="D450" s="209" t="s">
        <v>236</v>
      </c>
      <c r="E450" s="231" t="s">
        <v>3123</v>
      </c>
      <c r="F450" s="232" t="s">
        <v>3231</v>
      </c>
      <c r="G450" s="230"/>
      <c r="H450" s="233">
        <v>111.755</v>
      </c>
      <c r="I450" s="234"/>
      <c r="J450" s="230"/>
      <c r="K450" s="230"/>
      <c r="L450" s="235"/>
      <c r="M450" s="236"/>
      <c r="N450" s="237"/>
      <c r="O450" s="237"/>
      <c r="P450" s="237"/>
      <c r="Q450" s="237"/>
      <c r="R450" s="237"/>
      <c r="S450" s="237"/>
      <c r="T450" s="238"/>
      <c r="AT450" s="239" t="s">
        <v>236</v>
      </c>
      <c r="AU450" s="239" t="s">
        <v>88</v>
      </c>
      <c r="AV450" s="15" t="s">
        <v>234</v>
      </c>
      <c r="AW450" s="15" t="s">
        <v>32</v>
      </c>
      <c r="AX450" s="15" t="s">
        <v>85</v>
      </c>
      <c r="AY450" s="239" t="s">
        <v>227</v>
      </c>
    </row>
    <row r="451" spans="1:65" s="2" customFormat="1" ht="24.2" customHeight="1">
      <c r="A451" s="35"/>
      <c r="B451" s="36"/>
      <c r="C451" s="194" t="s">
        <v>563</v>
      </c>
      <c r="D451" s="194" t="s">
        <v>229</v>
      </c>
      <c r="E451" s="195" t="s">
        <v>3293</v>
      </c>
      <c r="F451" s="196" t="s">
        <v>3294</v>
      </c>
      <c r="G451" s="197" t="s">
        <v>402</v>
      </c>
      <c r="H451" s="198">
        <v>406.38</v>
      </c>
      <c r="I451" s="199"/>
      <c r="J451" s="200">
        <f>ROUND(I451*H451,2)</f>
        <v>0</v>
      </c>
      <c r="K451" s="196" t="s">
        <v>233</v>
      </c>
      <c r="L451" s="40"/>
      <c r="M451" s="201" t="s">
        <v>1</v>
      </c>
      <c r="N451" s="202" t="s">
        <v>42</v>
      </c>
      <c r="O451" s="72"/>
      <c r="P451" s="203">
        <f>O451*H451</f>
        <v>0</v>
      </c>
      <c r="Q451" s="203">
        <v>0</v>
      </c>
      <c r="R451" s="203">
        <f>Q451*H451</f>
        <v>0</v>
      </c>
      <c r="S451" s="203">
        <v>0</v>
      </c>
      <c r="T451" s="204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5" t="s">
        <v>234</v>
      </c>
      <c r="AT451" s="205" t="s">
        <v>229</v>
      </c>
      <c r="AU451" s="205" t="s">
        <v>88</v>
      </c>
      <c r="AY451" s="18" t="s">
        <v>227</v>
      </c>
      <c r="BE451" s="206">
        <f>IF(N451="základní",J451,0)</f>
        <v>0</v>
      </c>
      <c r="BF451" s="206">
        <f>IF(N451="snížená",J451,0)</f>
        <v>0</v>
      </c>
      <c r="BG451" s="206">
        <f>IF(N451="zákl. přenesená",J451,0)</f>
        <v>0</v>
      </c>
      <c r="BH451" s="206">
        <f>IF(N451="sníž. přenesená",J451,0)</f>
        <v>0</v>
      </c>
      <c r="BI451" s="206">
        <f>IF(N451="nulová",J451,0)</f>
        <v>0</v>
      </c>
      <c r="BJ451" s="18" t="s">
        <v>85</v>
      </c>
      <c r="BK451" s="206">
        <f>ROUND(I451*H451,2)</f>
        <v>0</v>
      </c>
      <c r="BL451" s="18" t="s">
        <v>234</v>
      </c>
      <c r="BM451" s="205" t="s">
        <v>3459</v>
      </c>
    </row>
    <row r="452" spans="1:65" s="14" customFormat="1" ht="11.25">
      <c r="B452" s="219"/>
      <c r="C452" s="220"/>
      <c r="D452" s="209" t="s">
        <v>236</v>
      </c>
      <c r="E452" s="221" t="s">
        <v>1</v>
      </c>
      <c r="F452" s="222" t="s">
        <v>3460</v>
      </c>
      <c r="G452" s="220"/>
      <c r="H452" s="221" t="s">
        <v>1</v>
      </c>
      <c r="I452" s="223"/>
      <c r="J452" s="220"/>
      <c r="K452" s="220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236</v>
      </c>
      <c r="AU452" s="228" t="s">
        <v>88</v>
      </c>
      <c r="AV452" s="14" t="s">
        <v>85</v>
      </c>
      <c r="AW452" s="14" t="s">
        <v>32</v>
      </c>
      <c r="AX452" s="14" t="s">
        <v>77</v>
      </c>
      <c r="AY452" s="228" t="s">
        <v>227</v>
      </c>
    </row>
    <row r="453" spans="1:65" s="14" customFormat="1" ht="22.5">
      <c r="B453" s="219"/>
      <c r="C453" s="220"/>
      <c r="D453" s="209" t="s">
        <v>236</v>
      </c>
      <c r="E453" s="221" t="s">
        <v>1</v>
      </c>
      <c r="F453" s="222" t="s">
        <v>3297</v>
      </c>
      <c r="G453" s="220"/>
      <c r="H453" s="221" t="s">
        <v>1</v>
      </c>
      <c r="I453" s="223"/>
      <c r="J453" s="220"/>
      <c r="K453" s="220"/>
      <c r="L453" s="224"/>
      <c r="M453" s="225"/>
      <c r="N453" s="226"/>
      <c r="O453" s="226"/>
      <c r="P453" s="226"/>
      <c r="Q453" s="226"/>
      <c r="R453" s="226"/>
      <c r="S453" s="226"/>
      <c r="T453" s="227"/>
      <c r="AT453" s="228" t="s">
        <v>236</v>
      </c>
      <c r="AU453" s="228" t="s">
        <v>88</v>
      </c>
      <c r="AV453" s="14" t="s">
        <v>85</v>
      </c>
      <c r="AW453" s="14" t="s">
        <v>32</v>
      </c>
      <c r="AX453" s="14" t="s">
        <v>77</v>
      </c>
      <c r="AY453" s="228" t="s">
        <v>227</v>
      </c>
    </row>
    <row r="454" spans="1:65" s="14" customFormat="1" ht="33.75">
      <c r="B454" s="219"/>
      <c r="C454" s="220"/>
      <c r="D454" s="209" t="s">
        <v>236</v>
      </c>
      <c r="E454" s="221" t="s">
        <v>1</v>
      </c>
      <c r="F454" s="222" t="s">
        <v>3461</v>
      </c>
      <c r="G454" s="220"/>
      <c r="H454" s="221" t="s">
        <v>1</v>
      </c>
      <c r="I454" s="223"/>
      <c r="J454" s="220"/>
      <c r="K454" s="220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236</v>
      </c>
      <c r="AU454" s="228" t="s">
        <v>88</v>
      </c>
      <c r="AV454" s="14" t="s">
        <v>85</v>
      </c>
      <c r="AW454" s="14" t="s">
        <v>32</v>
      </c>
      <c r="AX454" s="14" t="s">
        <v>77</v>
      </c>
      <c r="AY454" s="228" t="s">
        <v>227</v>
      </c>
    </row>
    <row r="455" spans="1:65" s="14" customFormat="1" ht="33.75">
      <c r="B455" s="219"/>
      <c r="C455" s="220"/>
      <c r="D455" s="209" t="s">
        <v>236</v>
      </c>
      <c r="E455" s="221" t="s">
        <v>1</v>
      </c>
      <c r="F455" s="222" t="s">
        <v>3462</v>
      </c>
      <c r="G455" s="220"/>
      <c r="H455" s="221" t="s">
        <v>1</v>
      </c>
      <c r="I455" s="223"/>
      <c r="J455" s="220"/>
      <c r="K455" s="220"/>
      <c r="L455" s="224"/>
      <c r="M455" s="225"/>
      <c r="N455" s="226"/>
      <c r="O455" s="226"/>
      <c r="P455" s="226"/>
      <c r="Q455" s="226"/>
      <c r="R455" s="226"/>
      <c r="S455" s="226"/>
      <c r="T455" s="227"/>
      <c r="AT455" s="228" t="s">
        <v>236</v>
      </c>
      <c r="AU455" s="228" t="s">
        <v>88</v>
      </c>
      <c r="AV455" s="14" t="s">
        <v>85</v>
      </c>
      <c r="AW455" s="14" t="s">
        <v>32</v>
      </c>
      <c r="AX455" s="14" t="s">
        <v>77</v>
      </c>
      <c r="AY455" s="228" t="s">
        <v>227</v>
      </c>
    </row>
    <row r="456" spans="1:65" s="13" customFormat="1" ht="11.25">
      <c r="B456" s="207"/>
      <c r="C456" s="208"/>
      <c r="D456" s="209" t="s">
        <v>236</v>
      </c>
      <c r="E456" s="210" t="s">
        <v>1</v>
      </c>
      <c r="F456" s="211" t="s">
        <v>3463</v>
      </c>
      <c r="G456" s="208"/>
      <c r="H456" s="212">
        <v>8.4</v>
      </c>
      <c r="I456" s="213"/>
      <c r="J456" s="208"/>
      <c r="K456" s="208"/>
      <c r="L456" s="214"/>
      <c r="M456" s="215"/>
      <c r="N456" s="216"/>
      <c r="O456" s="216"/>
      <c r="P456" s="216"/>
      <c r="Q456" s="216"/>
      <c r="R456" s="216"/>
      <c r="S456" s="216"/>
      <c r="T456" s="217"/>
      <c r="AT456" s="218" t="s">
        <v>236</v>
      </c>
      <c r="AU456" s="218" t="s">
        <v>88</v>
      </c>
      <c r="AV456" s="13" t="s">
        <v>88</v>
      </c>
      <c r="AW456" s="13" t="s">
        <v>32</v>
      </c>
      <c r="AX456" s="13" t="s">
        <v>77</v>
      </c>
      <c r="AY456" s="218" t="s">
        <v>227</v>
      </c>
    </row>
    <row r="457" spans="1:65" s="14" customFormat="1" ht="22.5">
      <c r="B457" s="219"/>
      <c r="C457" s="220"/>
      <c r="D457" s="209" t="s">
        <v>236</v>
      </c>
      <c r="E457" s="221" t="s">
        <v>1</v>
      </c>
      <c r="F457" s="222" t="s">
        <v>3464</v>
      </c>
      <c r="G457" s="220"/>
      <c r="H457" s="221" t="s">
        <v>1</v>
      </c>
      <c r="I457" s="223"/>
      <c r="J457" s="220"/>
      <c r="K457" s="220"/>
      <c r="L457" s="224"/>
      <c r="M457" s="225"/>
      <c r="N457" s="226"/>
      <c r="O457" s="226"/>
      <c r="P457" s="226"/>
      <c r="Q457" s="226"/>
      <c r="R457" s="226"/>
      <c r="S457" s="226"/>
      <c r="T457" s="227"/>
      <c r="AT457" s="228" t="s">
        <v>236</v>
      </c>
      <c r="AU457" s="228" t="s">
        <v>88</v>
      </c>
      <c r="AV457" s="14" t="s">
        <v>85</v>
      </c>
      <c r="AW457" s="14" t="s">
        <v>32</v>
      </c>
      <c r="AX457" s="14" t="s">
        <v>77</v>
      </c>
      <c r="AY457" s="228" t="s">
        <v>227</v>
      </c>
    </row>
    <row r="458" spans="1:65" s="14" customFormat="1" ht="11.25">
      <c r="B458" s="219"/>
      <c r="C458" s="220"/>
      <c r="D458" s="209" t="s">
        <v>236</v>
      </c>
      <c r="E458" s="221" t="s">
        <v>1</v>
      </c>
      <c r="F458" s="222" t="s">
        <v>3465</v>
      </c>
      <c r="G458" s="220"/>
      <c r="H458" s="221" t="s">
        <v>1</v>
      </c>
      <c r="I458" s="223"/>
      <c r="J458" s="220"/>
      <c r="K458" s="220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236</v>
      </c>
      <c r="AU458" s="228" t="s">
        <v>88</v>
      </c>
      <c r="AV458" s="14" t="s">
        <v>85</v>
      </c>
      <c r="AW458" s="14" t="s">
        <v>32</v>
      </c>
      <c r="AX458" s="14" t="s">
        <v>77</v>
      </c>
      <c r="AY458" s="228" t="s">
        <v>227</v>
      </c>
    </row>
    <row r="459" spans="1:65" s="13" customFormat="1" ht="22.5">
      <c r="B459" s="207"/>
      <c r="C459" s="208"/>
      <c r="D459" s="209" t="s">
        <v>236</v>
      </c>
      <c r="E459" s="210" t="s">
        <v>1</v>
      </c>
      <c r="F459" s="211" t="s">
        <v>3466</v>
      </c>
      <c r="G459" s="208"/>
      <c r="H459" s="212">
        <v>64.935000000000002</v>
      </c>
      <c r="I459" s="213"/>
      <c r="J459" s="208"/>
      <c r="K459" s="208"/>
      <c r="L459" s="214"/>
      <c r="M459" s="215"/>
      <c r="N459" s="216"/>
      <c r="O459" s="216"/>
      <c r="P459" s="216"/>
      <c r="Q459" s="216"/>
      <c r="R459" s="216"/>
      <c r="S459" s="216"/>
      <c r="T459" s="217"/>
      <c r="AT459" s="218" t="s">
        <v>236</v>
      </c>
      <c r="AU459" s="218" t="s">
        <v>88</v>
      </c>
      <c r="AV459" s="13" t="s">
        <v>88</v>
      </c>
      <c r="AW459" s="13" t="s">
        <v>32</v>
      </c>
      <c r="AX459" s="13" t="s">
        <v>77</v>
      </c>
      <c r="AY459" s="218" t="s">
        <v>227</v>
      </c>
    </row>
    <row r="460" spans="1:65" s="13" customFormat="1" ht="22.5">
      <c r="B460" s="207"/>
      <c r="C460" s="208"/>
      <c r="D460" s="209" t="s">
        <v>236</v>
      </c>
      <c r="E460" s="210" t="s">
        <v>1</v>
      </c>
      <c r="F460" s="211" t="s">
        <v>3467</v>
      </c>
      <c r="G460" s="208"/>
      <c r="H460" s="212">
        <v>67.41</v>
      </c>
      <c r="I460" s="213"/>
      <c r="J460" s="208"/>
      <c r="K460" s="208"/>
      <c r="L460" s="214"/>
      <c r="M460" s="215"/>
      <c r="N460" s="216"/>
      <c r="O460" s="216"/>
      <c r="P460" s="216"/>
      <c r="Q460" s="216"/>
      <c r="R460" s="216"/>
      <c r="S460" s="216"/>
      <c r="T460" s="217"/>
      <c r="AT460" s="218" t="s">
        <v>236</v>
      </c>
      <c r="AU460" s="218" t="s">
        <v>88</v>
      </c>
      <c r="AV460" s="13" t="s">
        <v>88</v>
      </c>
      <c r="AW460" s="13" t="s">
        <v>32</v>
      </c>
      <c r="AX460" s="13" t="s">
        <v>77</v>
      </c>
      <c r="AY460" s="218" t="s">
        <v>227</v>
      </c>
    </row>
    <row r="461" spans="1:65" s="13" customFormat="1" ht="22.5">
      <c r="B461" s="207"/>
      <c r="C461" s="208"/>
      <c r="D461" s="209" t="s">
        <v>236</v>
      </c>
      <c r="E461" s="210" t="s">
        <v>1</v>
      </c>
      <c r="F461" s="211" t="s">
        <v>3468</v>
      </c>
      <c r="G461" s="208"/>
      <c r="H461" s="212">
        <v>55.125</v>
      </c>
      <c r="I461" s="213"/>
      <c r="J461" s="208"/>
      <c r="K461" s="208"/>
      <c r="L461" s="214"/>
      <c r="M461" s="215"/>
      <c r="N461" s="216"/>
      <c r="O461" s="216"/>
      <c r="P461" s="216"/>
      <c r="Q461" s="216"/>
      <c r="R461" s="216"/>
      <c r="S461" s="216"/>
      <c r="T461" s="217"/>
      <c r="AT461" s="218" t="s">
        <v>236</v>
      </c>
      <c r="AU461" s="218" t="s">
        <v>88</v>
      </c>
      <c r="AV461" s="13" t="s">
        <v>88</v>
      </c>
      <c r="AW461" s="13" t="s">
        <v>32</v>
      </c>
      <c r="AX461" s="13" t="s">
        <v>77</v>
      </c>
      <c r="AY461" s="218" t="s">
        <v>227</v>
      </c>
    </row>
    <row r="462" spans="1:65" s="13" customFormat="1" ht="22.5">
      <c r="B462" s="207"/>
      <c r="C462" s="208"/>
      <c r="D462" s="209" t="s">
        <v>236</v>
      </c>
      <c r="E462" s="210" t="s">
        <v>1</v>
      </c>
      <c r="F462" s="211" t="s">
        <v>3469</v>
      </c>
      <c r="G462" s="208"/>
      <c r="H462" s="212">
        <v>17.954999999999998</v>
      </c>
      <c r="I462" s="213"/>
      <c r="J462" s="208"/>
      <c r="K462" s="208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236</v>
      </c>
      <c r="AU462" s="218" t="s">
        <v>88</v>
      </c>
      <c r="AV462" s="13" t="s">
        <v>88</v>
      </c>
      <c r="AW462" s="13" t="s">
        <v>32</v>
      </c>
      <c r="AX462" s="13" t="s">
        <v>77</v>
      </c>
      <c r="AY462" s="218" t="s">
        <v>227</v>
      </c>
    </row>
    <row r="463" spans="1:65" s="14" customFormat="1" ht="33.75">
      <c r="B463" s="219"/>
      <c r="C463" s="220"/>
      <c r="D463" s="209" t="s">
        <v>236</v>
      </c>
      <c r="E463" s="221" t="s">
        <v>1</v>
      </c>
      <c r="F463" s="222" t="s">
        <v>3304</v>
      </c>
      <c r="G463" s="220"/>
      <c r="H463" s="221" t="s">
        <v>1</v>
      </c>
      <c r="I463" s="223"/>
      <c r="J463" s="220"/>
      <c r="K463" s="220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236</v>
      </c>
      <c r="AU463" s="228" t="s">
        <v>88</v>
      </c>
      <c r="AV463" s="14" t="s">
        <v>85</v>
      </c>
      <c r="AW463" s="14" t="s">
        <v>32</v>
      </c>
      <c r="AX463" s="14" t="s">
        <v>77</v>
      </c>
      <c r="AY463" s="228" t="s">
        <v>227</v>
      </c>
    </row>
    <row r="464" spans="1:65" s="14" customFormat="1" ht="33.75">
      <c r="B464" s="219"/>
      <c r="C464" s="220"/>
      <c r="D464" s="209" t="s">
        <v>236</v>
      </c>
      <c r="E464" s="221" t="s">
        <v>1</v>
      </c>
      <c r="F464" s="222" t="s">
        <v>3470</v>
      </c>
      <c r="G464" s="220"/>
      <c r="H464" s="221" t="s">
        <v>1</v>
      </c>
      <c r="I464" s="223"/>
      <c r="J464" s="220"/>
      <c r="K464" s="220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236</v>
      </c>
      <c r="AU464" s="228" t="s">
        <v>88</v>
      </c>
      <c r="AV464" s="14" t="s">
        <v>85</v>
      </c>
      <c r="AW464" s="14" t="s">
        <v>32</v>
      </c>
      <c r="AX464" s="14" t="s">
        <v>77</v>
      </c>
      <c r="AY464" s="228" t="s">
        <v>227</v>
      </c>
    </row>
    <row r="465" spans="1:65" s="13" customFormat="1" ht="11.25">
      <c r="B465" s="207"/>
      <c r="C465" s="208"/>
      <c r="D465" s="209" t="s">
        <v>236</v>
      </c>
      <c r="E465" s="210" t="s">
        <v>1</v>
      </c>
      <c r="F465" s="211" t="s">
        <v>3471</v>
      </c>
      <c r="G465" s="208"/>
      <c r="H465" s="212">
        <v>26.55</v>
      </c>
      <c r="I465" s="213"/>
      <c r="J465" s="208"/>
      <c r="K465" s="208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236</v>
      </c>
      <c r="AU465" s="218" t="s">
        <v>88</v>
      </c>
      <c r="AV465" s="13" t="s">
        <v>88</v>
      </c>
      <c r="AW465" s="13" t="s">
        <v>32</v>
      </c>
      <c r="AX465" s="13" t="s">
        <v>77</v>
      </c>
      <c r="AY465" s="218" t="s">
        <v>227</v>
      </c>
    </row>
    <row r="466" spans="1:65" s="13" customFormat="1" ht="22.5">
      <c r="B466" s="207"/>
      <c r="C466" s="208"/>
      <c r="D466" s="209" t="s">
        <v>236</v>
      </c>
      <c r="E466" s="210" t="s">
        <v>1</v>
      </c>
      <c r="F466" s="211" t="s">
        <v>3472</v>
      </c>
      <c r="G466" s="208"/>
      <c r="H466" s="212">
        <v>60.683</v>
      </c>
      <c r="I466" s="213"/>
      <c r="J466" s="208"/>
      <c r="K466" s="208"/>
      <c r="L466" s="214"/>
      <c r="M466" s="215"/>
      <c r="N466" s="216"/>
      <c r="O466" s="216"/>
      <c r="P466" s="216"/>
      <c r="Q466" s="216"/>
      <c r="R466" s="216"/>
      <c r="S466" s="216"/>
      <c r="T466" s="217"/>
      <c r="AT466" s="218" t="s">
        <v>236</v>
      </c>
      <c r="AU466" s="218" t="s">
        <v>88</v>
      </c>
      <c r="AV466" s="13" t="s">
        <v>88</v>
      </c>
      <c r="AW466" s="13" t="s">
        <v>32</v>
      </c>
      <c r="AX466" s="13" t="s">
        <v>77</v>
      </c>
      <c r="AY466" s="218" t="s">
        <v>227</v>
      </c>
    </row>
    <row r="467" spans="1:65" s="13" customFormat="1" ht="22.5">
      <c r="B467" s="207"/>
      <c r="C467" s="208"/>
      <c r="D467" s="209" t="s">
        <v>236</v>
      </c>
      <c r="E467" s="210" t="s">
        <v>1</v>
      </c>
      <c r="F467" s="211" t="s">
        <v>3473</v>
      </c>
      <c r="G467" s="208"/>
      <c r="H467" s="212">
        <v>10.125</v>
      </c>
      <c r="I467" s="213"/>
      <c r="J467" s="208"/>
      <c r="K467" s="208"/>
      <c r="L467" s="214"/>
      <c r="M467" s="215"/>
      <c r="N467" s="216"/>
      <c r="O467" s="216"/>
      <c r="P467" s="216"/>
      <c r="Q467" s="216"/>
      <c r="R467" s="216"/>
      <c r="S467" s="216"/>
      <c r="T467" s="217"/>
      <c r="AT467" s="218" t="s">
        <v>236</v>
      </c>
      <c r="AU467" s="218" t="s">
        <v>88</v>
      </c>
      <c r="AV467" s="13" t="s">
        <v>88</v>
      </c>
      <c r="AW467" s="13" t="s">
        <v>32</v>
      </c>
      <c r="AX467" s="13" t="s">
        <v>77</v>
      </c>
      <c r="AY467" s="218" t="s">
        <v>227</v>
      </c>
    </row>
    <row r="468" spans="1:65" s="13" customFormat="1" ht="22.5">
      <c r="B468" s="207"/>
      <c r="C468" s="208"/>
      <c r="D468" s="209" t="s">
        <v>236</v>
      </c>
      <c r="E468" s="210" t="s">
        <v>1</v>
      </c>
      <c r="F468" s="211" t="s">
        <v>3474</v>
      </c>
      <c r="G468" s="208"/>
      <c r="H468" s="212">
        <v>4.6580000000000004</v>
      </c>
      <c r="I468" s="213"/>
      <c r="J468" s="208"/>
      <c r="K468" s="208"/>
      <c r="L468" s="214"/>
      <c r="M468" s="215"/>
      <c r="N468" s="216"/>
      <c r="O468" s="216"/>
      <c r="P468" s="216"/>
      <c r="Q468" s="216"/>
      <c r="R468" s="216"/>
      <c r="S468" s="216"/>
      <c r="T468" s="217"/>
      <c r="AT468" s="218" t="s">
        <v>236</v>
      </c>
      <c r="AU468" s="218" t="s">
        <v>88</v>
      </c>
      <c r="AV468" s="13" t="s">
        <v>88</v>
      </c>
      <c r="AW468" s="13" t="s">
        <v>32</v>
      </c>
      <c r="AX468" s="13" t="s">
        <v>77</v>
      </c>
      <c r="AY468" s="218" t="s">
        <v>227</v>
      </c>
    </row>
    <row r="469" spans="1:65" s="13" customFormat="1" ht="11.25">
      <c r="B469" s="207"/>
      <c r="C469" s="208"/>
      <c r="D469" s="209" t="s">
        <v>236</v>
      </c>
      <c r="E469" s="210" t="s">
        <v>1</v>
      </c>
      <c r="F469" s="211" t="s">
        <v>3475</v>
      </c>
      <c r="G469" s="208"/>
      <c r="H469" s="212">
        <v>7.92</v>
      </c>
      <c r="I469" s="213"/>
      <c r="J469" s="208"/>
      <c r="K469" s="208"/>
      <c r="L469" s="214"/>
      <c r="M469" s="215"/>
      <c r="N469" s="216"/>
      <c r="O469" s="216"/>
      <c r="P469" s="216"/>
      <c r="Q469" s="216"/>
      <c r="R469" s="216"/>
      <c r="S469" s="216"/>
      <c r="T469" s="217"/>
      <c r="AT469" s="218" t="s">
        <v>236</v>
      </c>
      <c r="AU469" s="218" t="s">
        <v>88</v>
      </c>
      <c r="AV469" s="13" t="s">
        <v>88</v>
      </c>
      <c r="AW469" s="13" t="s">
        <v>32</v>
      </c>
      <c r="AX469" s="13" t="s">
        <v>77</v>
      </c>
      <c r="AY469" s="218" t="s">
        <v>227</v>
      </c>
    </row>
    <row r="470" spans="1:65" s="14" customFormat="1" ht="22.5">
      <c r="B470" s="219"/>
      <c r="C470" s="220"/>
      <c r="D470" s="209" t="s">
        <v>236</v>
      </c>
      <c r="E470" s="221" t="s">
        <v>1</v>
      </c>
      <c r="F470" s="222" t="s">
        <v>3476</v>
      </c>
      <c r="G470" s="220"/>
      <c r="H470" s="221" t="s">
        <v>1</v>
      </c>
      <c r="I470" s="223"/>
      <c r="J470" s="220"/>
      <c r="K470" s="220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236</v>
      </c>
      <c r="AU470" s="228" t="s">
        <v>88</v>
      </c>
      <c r="AV470" s="14" t="s">
        <v>85</v>
      </c>
      <c r="AW470" s="14" t="s">
        <v>32</v>
      </c>
      <c r="AX470" s="14" t="s">
        <v>77</v>
      </c>
      <c r="AY470" s="228" t="s">
        <v>227</v>
      </c>
    </row>
    <row r="471" spans="1:65" s="13" customFormat="1" ht="11.25">
      <c r="B471" s="207"/>
      <c r="C471" s="208"/>
      <c r="D471" s="209" t="s">
        <v>236</v>
      </c>
      <c r="E471" s="210" t="s">
        <v>1</v>
      </c>
      <c r="F471" s="211" t="s">
        <v>3477</v>
      </c>
      <c r="G471" s="208"/>
      <c r="H471" s="212">
        <v>31.5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77</v>
      </c>
      <c r="AY471" s="218" t="s">
        <v>227</v>
      </c>
    </row>
    <row r="472" spans="1:65" s="13" customFormat="1" ht="11.25">
      <c r="B472" s="207"/>
      <c r="C472" s="208"/>
      <c r="D472" s="209" t="s">
        <v>236</v>
      </c>
      <c r="E472" s="210" t="s">
        <v>1</v>
      </c>
      <c r="F472" s="211" t="s">
        <v>3478</v>
      </c>
      <c r="G472" s="208"/>
      <c r="H472" s="212">
        <v>9.9</v>
      </c>
      <c r="I472" s="213"/>
      <c r="J472" s="208"/>
      <c r="K472" s="208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236</v>
      </c>
      <c r="AU472" s="218" t="s">
        <v>88</v>
      </c>
      <c r="AV472" s="13" t="s">
        <v>88</v>
      </c>
      <c r="AW472" s="13" t="s">
        <v>32</v>
      </c>
      <c r="AX472" s="13" t="s">
        <v>77</v>
      </c>
      <c r="AY472" s="218" t="s">
        <v>227</v>
      </c>
    </row>
    <row r="473" spans="1:65" s="13" customFormat="1" ht="22.5">
      <c r="B473" s="207"/>
      <c r="C473" s="208"/>
      <c r="D473" s="209" t="s">
        <v>236</v>
      </c>
      <c r="E473" s="210" t="s">
        <v>1</v>
      </c>
      <c r="F473" s="211" t="s">
        <v>3479</v>
      </c>
      <c r="G473" s="208"/>
      <c r="H473" s="212">
        <v>3.15</v>
      </c>
      <c r="I473" s="213"/>
      <c r="J473" s="208"/>
      <c r="K473" s="208"/>
      <c r="L473" s="214"/>
      <c r="M473" s="215"/>
      <c r="N473" s="216"/>
      <c r="O473" s="216"/>
      <c r="P473" s="216"/>
      <c r="Q473" s="216"/>
      <c r="R473" s="216"/>
      <c r="S473" s="216"/>
      <c r="T473" s="217"/>
      <c r="AT473" s="218" t="s">
        <v>236</v>
      </c>
      <c r="AU473" s="218" t="s">
        <v>88</v>
      </c>
      <c r="AV473" s="13" t="s">
        <v>88</v>
      </c>
      <c r="AW473" s="13" t="s">
        <v>32</v>
      </c>
      <c r="AX473" s="13" t="s">
        <v>77</v>
      </c>
      <c r="AY473" s="218" t="s">
        <v>227</v>
      </c>
    </row>
    <row r="474" spans="1:65" s="13" customFormat="1" ht="22.5">
      <c r="B474" s="207"/>
      <c r="C474" s="208"/>
      <c r="D474" s="209" t="s">
        <v>236</v>
      </c>
      <c r="E474" s="210" t="s">
        <v>1</v>
      </c>
      <c r="F474" s="211" t="s">
        <v>3480</v>
      </c>
      <c r="G474" s="208"/>
      <c r="H474" s="212">
        <v>1.125</v>
      </c>
      <c r="I474" s="213"/>
      <c r="J474" s="208"/>
      <c r="K474" s="208"/>
      <c r="L474" s="214"/>
      <c r="M474" s="215"/>
      <c r="N474" s="216"/>
      <c r="O474" s="216"/>
      <c r="P474" s="216"/>
      <c r="Q474" s="216"/>
      <c r="R474" s="216"/>
      <c r="S474" s="216"/>
      <c r="T474" s="217"/>
      <c r="AT474" s="218" t="s">
        <v>236</v>
      </c>
      <c r="AU474" s="218" t="s">
        <v>88</v>
      </c>
      <c r="AV474" s="13" t="s">
        <v>88</v>
      </c>
      <c r="AW474" s="13" t="s">
        <v>32</v>
      </c>
      <c r="AX474" s="13" t="s">
        <v>77</v>
      </c>
      <c r="AY474" s="218" t="s">
        <v>227</v>
      </c>
    </row>
    <row r="475" spans="1:65" s="16" customFormat="1" ht="11.25">
      <c r="B475" s="240"/>
      <c r="C475" s="241"/>
      <c r="D475" s="209" t="s">
        <v>236</v>
      </c>
      <c r="E475" s="242" t="s">
        <v>3068</v>
      </c>
      <c r="F475" s="243" t="s">
        <v>3481</v>
      </c>
      <c r="G475" s="241"/>
      <c r="H475" s="244">
        <v>369.43599999999998</v>
      </c>
      <c r="I475" s="245"/>
      <c r="J475" s="241"/>
      <c r="K475" s="241"/>
      <c r="L475" s="246"/>
      <c r="M475" s="247"/>
      <c r="N475" s="248"/>
      <c r="O475" s="248"/>
      <c r="P475" s="248"/>
      <c r="Q475" s="248"/>
      <c r="R475" s="248"/>
      <c r="S475" s="248"/>
      <c r="T475" s="249"/>
      <c r="AT475" s="250" t="s">
        <v>236</v>
      </c>
      <c r="AU475" s="250" t="s">
        <v>88</v>
      </c>
      <c r="AV475" s="16" t="s">
        <v>245</v>
      </c>
      <c r="AW475" s="16" t="s">
        <v>32</v>
      </c>
      <c r="AX475" s="16" t="s">
        <v>77</v>
      </c>
      <c r="AY475" s="250" t="s">
        <v>227</v>
      </c>
    </row>
    <row r="476" spans="1:65" s="13" customFormat="1" ht="11.25">
      <c r="B476" s="207"/>
      <c r="C476" s="208"/>
      <c r="D476" s="209" t="s">
        <v>236</v>
      </c>
      <c r="E476" s="210" t="s">
        <v>1</v>
      </c>
      <c r="F476" s="211" t="s">
        <v>3482</v>
      </c>
      <c r="G476" s="208"/>
      <c r="H476" s="212">
        <v>36.944000000000003</v>
      </c>
      <c r="I476" s="213"/>
      <c r="J476" s="208"/>
      <c r="K476" s="208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236</v>
      </c>
      <c r="AU476" s="218" t="s">
        <v>88</v>
      </c>
      <c r="AV476" s="13" t="s">
        <v>88</v>
      </c>
      <c r="AW476" s="13" t="s">
        <v>32</v>
      </c>
      <c r="AX476" s="13" t="s">
        <v>77</v>
      </c>
      <c r="AY476" s="218" t="s">
        <v>227</v>
      </c>
    </row>
    <row r="477" spans="1:65" s="15" customFormat="1" ht="11.25">
      <c r="B477" s="229"/>
      <c r="C477" s="230"/>
      <c r="D477" s="209" t="s">
        <v>236</v>
      </c>
      <c r="E477" s="231" t="s">
        <v>3036</v>
      </c>
      <c r="F477" s="232" t="s">
        <v>3483</v>
      </c>
      <c r="G477" s="230"/>
      <c r="H477" s="233">
        <v>406.38</v>
      </c>
      <c r="I477" s="234"/>
      <c r="J477" s="230"/>
      <c r="K477" s="230"/>
      <c r="L477" s="235"/>
      <c r="M477" s="236"/>
      <c r="N477" s="237"/>
      <c r="O477" s="237"/>
      <c r="P477" s="237"/>
      <c r="Q477" s="237"/>
      <c r="R477" s="237"/>
      <c r="S477" s="237"/>
      <c r="T477" s="238"/>
      <c r="AT477" s="239" t="s">
        <v>236</v>
      </c>
      <c r="AU477" s="239" t="s">
        <v>88</v>
      </c>
      <c r="AV477" s="15" t="s">
        <v>234</v>
      </c>
      <c r="AW477" s="15" t="s">
        <v>32</v>
      </c>
      <c r="AX477" s="15" t="s">
        <v>85</v>
      </c>
      <c r="AY477" s="239" t="s">
        <v>227</v>
      </c>
    </row>
    <row r="478" spans="1:65" s="2" customFormat="1" ht="24.2" customHeight="1">
      <c r="A478" s="35"/>
      <c r="B478" s="36"/>
      <c r="C478" s="194" t="s">
        <v>569</v>
      </c>
      <c r="D478" s="194" t="s">
        <v>229</v>
      </c>
      <c r="E478" s="195" t="s">
        <v>494</v>
      </c>
      <c r="F478" s="196" t="s">
        <v>495</v>
      </c>
      <c r="G478" s="197" t="s">
        <v>402</v>
      </c>
      <c r="H478" s="198">
        <v>482.17500000000001</v>
      </c>
      <c r="I478" s="199"/>
      <c r="J478" s="200">
        <f>ROUND(I478*H478,2)</f>
        <v>0</v>
      </c>
      <c r="K478" s="196" t="s">
        <v>233</v>
      </c>
      <c r="L478" s="40"/>
      <c r="M478" s="201" t="s">
        <v>1</v>
      </c>
      <c r="N478" s="202" t="s">
        <v>42</v>
      </c>
      <c r="O478" s="72"/>
      <c r="P478" s="203">
        <f>O478*H478</f>
        <v>0</v>
      </c>
      <c r="Q478" s="203">
        <v>0</v>
      </c>
      <c r="R478" s="203">
        <f>Q478*H478</f>
        <v>0</v>
      </c>
      <c r="S478" s="203">
        <v>0</v>
      </c>
      <c r="T478" s="204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05" t="s">
        <v>234</v>
      </c>
      <c r="AT478" s="205" t="s">
        <v>229</v>
      </c>
      <c r="AU478" s="205" t="s">
        <v>88</v>
      </c>
      <c r="AY478" s="18" t="s">
        <v>227</v>
      </c>
      <c r="BE478" s="206">
        <f>IF(N478="základní",J478,0)</f>
        <v>0</v>
      </c>
      <c r="BF478" s="206">
        <f>IF(N478="snížená",J478,0)</f>
        <v>0</v>
      </c>
      <c r="BG478" s="206">
        <f>IF(N478="zákl. přenesená",J478,0)</f>
        <v>0</v>
      </c>
      <c r="BH478" s="206">
        <f>IF(N478="sníž. přenesená",J478,0)</f>
        <v>0</v>
      </c>
      <c r="BI478" s="206">
        <f>IF(N478="nulová",J478,0)</f>
        <v>0</v>
      </c>
      <c r="BJ478" s="18" t="s">
        <v>85</v>
      </c>
      <c r="BK478" s="206">
        <f>ROUND(I478*H478,2)</f>
        <v>0</v>
      </c>
      <c r="BL478" s="18" t="s">
        <v>234</v>
      </c>
      <c r="BM478" s="205" t="s">
        <v>3484</v>
      </c>
    </row>
    <row r="479" spans="1:65" s="14" customFormat="1" ht="11.25">
      <c r="B479" s="219"/>
      <c r="C479" s="220"/>
      <c r="D479" s="209" t="s">
        <v>236</v>
      </c>
      <c r="E479" s="221" t="s">
        <v>1</v>
      </c>
      <c r="F479" s="222" t="s">
        <v>3485</v>
      </c>
      <c r="G479" s="220"/>
      <c r="H479" s="221" t="s">
        <v>1</v>
      </c>
      <c r="I479" s="223"/>
      <c r="J479" s="220"/>
      <c r="K479" s="220"/>
      <c r="L479" s="224"/>
      <c r="M479" s="225"/>
      <c r="N479" s="226"/>
      <c r="O479" s="226"/>
      <c r="P479" s="226"/>
      <c r="Q479" s="226"/>
      <c r="R479" s="226"/>
      <c r="S479" s="226"/>
      <c r="T479" s="227"/>
      <c r="AT479" s="228" t="s">
        <v>236</v>
      </c>
      <c r="AU479" s="228" t="s">
        <v>88</v>
      </c>
      <c r="AV479" s="14" t="s">
        <v>85</v>
      </c>
      <c r="AW479" s="14" t="s">
        <v>32</v>
      </c>
      <c r="AX479" s="14" t="s">
        <v>77</v>
      </c>
      <c r="AY479" s="228" t="s">
        <v>227</v>
      </c>
    </row>
    <row r="480" spans="1:65" s="13" customFormat="1" ht="11.25">
      <c r="B480" s="207"/>
      <c r="C480" s="208"/>
      <c r="D480" s="209" t="s">
        <v>236</v>
      </c>
      <c r="E480" s="210" t="s">
        <v>1</v>
      </c>
      <c r="F480" s="211" t="s">
        <v>3096</v>
      </c>
      <c r="G480" s="208"/>
      <c r="H480" s="212">
        <v>370.42</v>
      </c>
      <c r="I480" s="213"/>
      <c r="J480" s="208"/>
      <c r="K480" s="208"/>
      <c r="L480" s="214"/>
      <c r="M480" s="215"/>
      <c r="N480" s="216"/>
      <c r="O480" s="216"/>
      <c r="P480" s="216"/>
      <c r="Q480" s="216"/>
      <c r="R480" s="216"/>
      <c r="S480" s="216"/>
      <c r="T480" s="217"/>
      <c r="AT480" s="218" t="s">
        <v>236</v>
      </c>
      <c r="AU480" s="218" t="s">
        <v>88</v>
      </c>
      <c r="AV480" s="13" t="s">
        <v>88</v>
      </c>
      <c r="AW480" s="13" t="s">
        <v>32</v>
      </c>
      <c r="AX480" s="13" t="s">
        <v>77</v>
      </c>
      <c r="AY480" s="218" t="s">
        <v>227</v>
      </c>
    </row>
    <row r="481" spans="1:65" s="13" customFormat="1" ht="11.25">
      <c r="B481" s="207"/>
      <c r="C481" s="208"/>
      <c r="D481" s="209" t="s">
        <v>236</v>
      </c>
      <c r="E481" s="210" t="s">
        <v>1</v>
      </c>
      <c r="F481" s="211" t="s">
        <v>3083</v>
      </c>
      <c r="G481" s="208"/>
      <c r="H481" s="212">
        <v>111.755</v>
      </c>
      <c r="I481" s="213"/>
      <c r="J481" s="208"/>
      <c r="K481" s="208"/>
      <c r="L481" s="214"/>
      <c r="M481" s="215"/>
      <c r="N481" s="216"/>
      <c r="O481" s="216"/>
      <c r="P481" s="216"/>
      <c r="Q481" s="216"/>
      <c r="R481" s="216"/>
      <c r="S481" s="216"/>
      <c r="T481" s="217"/>
      <c r="AT481" s="218" t="s">
        <v>236</v>
      </c>
      <c r="AU481" s="218" t="s">
        <v>88</v>
      </c>
      <c r="AV481" s="13" t="s">
        <v>88</v>
      </c>
      <c r="AW481" s="13" t="s">
        <v>32</v>
      </c>
      <c r="AX481" s="13" t="s">
        <v>77</v>
      </c>
      <c r="AY481" s="218" t="s">
        <v>227</v>
      </c>
    </row>
    <row r="482" spans="1:65" s="15" customFormat="1" ht="11.25">
      <c r="B482" s="229"/>
      <c r="C482" s="230"/>
      <c r="D482" s="209" t="s">
        <v>236</v>
      </c>
      <c r="E482" s="231" t="s">
        <v>3061</v>
      </c>
      <c r="F482" s="232" t="s">
        <v>244</v>
      </c>
      <c r="G482" s="230"/>
      <c r="H482" s="233">
        <v>482.17500000000001</v>
      </c>
      <c r="I482" s="234"/>
      <c r="J482" s="230"/>
      <c r="K482" s="230"/>
      <c r="L482" s="235"/>
      <c r="M482" s="236"/>
      <c r="N482" s="237"/>
      <c r="O482" s="237"/>
      <c r="P482" s="237"/>
      <c r="Q482" s="237"/>
      <c r="R482" s="237"/>
      <c r="S482" s="237"/>
      <c r="T482" s="238"/>
      <c r="AT482" s="239" t="s">
        <v>236</v>
      </c>
      <c r="AU482" s="239" t="s">
        <v>88</v>
      </c>
      <c r="AV482" s="15" t="s">
        <v>234</v>
      </c>
      <c r="AW482" s="15" t="s">
        <v>32</v>
      </c>
      <c r="AX482" s="15" t="s">
        <v>85</v>
      </c>
      <c r="AY482" s="239" t="s">
        <v>227</v>
      </c>
    </row>
    <row r="483" spans="1:65" s="2" customFormat="1" ht="24.2" customHeight="1">
      <c r="A483" s="35"/>
      <c r="B483" s="36"/>
      <c r="C483" s="194" t="s">
        <v>575</v>
      </c>
      <c r="D483" s="194" t="s">
        <v>229</v>
      </c>
      <c r="E483" s="195" t="s">
        <v>504</v>
      </c>
      <c r="F483" s="196" t="s">
        <v>505</v>
      </c>
      <c r="G483" s="197" t="s">
        <v>402</v>
      </c>
      <c r="H483" s="198">
        <v>482.17500000000001</v>
      </c>
      <c r="I483" s="199"/>
      <c r="J483" s="200">
        <f>ROUND(I483*H483,2)</f>
        <v>0</v>
      </c>
      <c r="K483" s="196" t="s">
        <v>233</v>
      </c>
      <c r="L483" s="40"/>
      <c r="M483" s="201" t="s">
        <v>1</v>
      </c>
      <c r="N483" s="202" t="s">
        <v>42</v>
      </c>
      <c r="O483" s="72"/>
      <c r="P483" s="203">
        <f>O483*H483</f>
        <v>0</v>
      </c>
      <c r="Q483" s="203">
        <v>0</v>
      </c>
      <c r="R483" s="203">
        <f>Q483*H483</f>
        <v>0</v>
      </c>
      <c r="S483" s="203">
        <v>0</v>
      </c>
      <c r="T483" s="204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5" t="s">
        <v>234</v>
      </c>
      <c r="AT483" s="205" t="s">
        <v>229</v>
      </c>
      <c r="AU483" s="205" t="s">
        <v>88</v>
      </c>
      <c r="AY483" s="18" t="s">
        <v>227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8" t="s">
        <v>85</v>
      </c>
      <c r="BK483" s="206">
        <f>ROUND(I483*H483,2)</f>
        <v>0</v>
      </c>
      <c r="BL483" s="18" t="s">
        <v>234</v>
      </c>
      <c r="BM483" s="205" t="s">
        <v>3486</v>
      </c>
    </row>
    <row r="484" spans="1:65" s="14" customFormat="1" ht="11.25">
      <c r="B484" s="219"/>
      <c r="C484" s="220"/>
      <c r="D484" s="209" t="s">
        <v>236</v>
      </c>
      <c r="E484" s="221" t="s">
        <v>1</v>
      </c>
      <c r="F484" s="222" t="s">
        <v>3370</v>
      </c>
      <c r="G484" s="220"/>
      <c r="H484" s="221" t="s">
        <v>1</v>
      </c>
      <c r="I484" s="223"/>
      <c r="J484" s="220"/>
      <c r="K484" s="220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236</v>
      </c>
      <c r="AU484" s="228" t="s">
        <v>88</v>
      </c>
      <c r="AV484" s="14" t="s">
        <v>85</v>
      </c>
      <c r="AW484" s="14" t="s">
        <v>32</v>
      </c>
      <c r="AX484" s="14" t="s">
        <v>77</v>
      </c>
      <c r="AY484" s="228" t="s">
        <v>227</v>
      </c>
    </row>
    <row r="485" spans="1:65" s="13" customFormat="1" ht="11.25">
      <c r="B485" s="207"/>
      <c r="C485" s="208"/>
      <c r="D485" s="209" t="s">
        <v>236</v>
      </c>
      <c r="E485" s="210" t="s">
        <v>1</v>
      </c>
      <c r="F485" s="211" t="s">
        <v>3122</v>
      </c>
      <c r="G485" s="208"/>
      <c r="H485" s="212">
        <v>370.42</v>
      </c>
      <c r="I485" s="213"/>
      <c r="J485" s="208"/>
      <c r="K485" s="208"/>
      <c r="L485" s="214"/>
      <c r="M485" s="215"/>
      <c r="N485" s="216"/>
      <c r="O485" s="216"/>
      <c r="P485" s="216"/>
      <c r="Q485" s="216"/>
      <c r="R485" s="216"/>
      <c r="S485" s="216"/>
      <c r="T485" s="217"/>
      <c r="AT485" s="218" t="s">
        <v>236</v>
      </c>
      <c r="AU485" s="218" t="s">
        <v>88</v>
      </c>
      <c r="AV485" s="13" t="s">
        <v>88</v>
      </c>
      <c r="AW485" s="13" t="s">
        <v>32</v>
      </c>
      <c r="AX485" s="13" t="s">
        <v>77</v>
      </c>
      <c r="AY485" s="218" t="s">
        <v>227</v>
      </c>
    </row>
    <row r="486" spans="1:65" s="13" customFormat="1" ht="11.25">
      <c r="B486" s="207"/>
      <c r="C486" s="208"/>
      <c r="D486" s="209" t="s">
        <v>236</v>
      </c>
      <c r="E486" s="210" t="s">
        <v>1</v>
      </c>
      <c r="F486" s="211" t="s">
        <v>3123</v>
      </c>
      <c r="G486" s="208"/>
      <c r="H486" s="212">
        <v>111.755</v>
      </c>
      <c r="I486" s="213"/>
      <c r="J486" s="208"/>
      <c r="K486" s="208"/>
      <c r="L486" s="214"/>
      <c r="M486" s="215"/>
      <c r="N486" s="216"/>
      <c r="O486" s="216"/>
      <c r="P486" s="216"/>
      <c r="Q486" s="216"/>
      <c r="R486" s="216"/>
      <c r="S486" s="216"/>
      <c r="T486" s="217"/>
      <c r="AT486" s="218" t="s">
        <v>236</v>
      </c>
      <c r="AU486" s="218" t="s">
        <v>88</v>
      </c>
      <c r="AV486" s="13" t="s">
        <v>88</v>
      </c>
      <c r="AW486" s="13" t="s">
        <v>32</v>
      </c>
      <c r="AX486" s="13" t="s">
        <v>77</v>
      </c>
      <c r="AY486" s="218" t="s">
        <v>227</v>
      </c>
    </row>
    <row r="487" spans="1:65" s="15" customFormat="1" ht="11.25">
      <c r="B487" s="229"/>
      <c r="C487" s="230"/>
      <c r="D487" s="209" t="s">
        <v>236</v>
      </c>
      <c r="E487" s="231" t="s">
        <v>3124</v>
      </c>
      <c r="F487" s="232" t="s">
        <v>244</v>
      </c>
      <c r="G487" s="230"/>
      <c r="H487" s="233">
        <v>482.17500000000001</v>
      </c>
      <c r="I487" s="234"/>
      <c r="J487" s="230"/>
      <c r="K487" s="230"/>
      <c r="L487" s="235"/>
      <c r="M487" s="236"/>
      <c r="N487" s="237"/>
      <c r="O487" s="237"/>
      <c r="P487" s="237"/>
      <c r="Q487" s="237"/>
      <c r="R487" s="237"/>
      <c r="S487" s="237"/>
      <c r="T487" s="238"/>
      <c r="AT487" s="239" t="s">
        <v>236</v>
      </c>
      <c r="AU487" s="239" t="s">
        <v>88</v>
      </c>
      <c r="AV487" s="15" t="s">
        <v>234</v>
      </c>
      <c r="AW487" s="15" t="s">
        <v>32</v>
      </c>
      <c r="AX487" s="15" t="s">
        <v>85</v>
      </c>
      <c r="AY487" s="239" t="s">
        <v>227</v>
      </c>
    </row>
    <row r="488" spans="1:65" s="2" customFormat="1" ht="24.2" customHeight="1">
      <c r="A488" s="35"/>
      <c r="B488" s="36"/>
      <c r="C488" s="194" t="s">
        <v>580</v>
      </c>
      <c r="D488" s="194" t="s">
        <v>229</v>
      </c>
      <c r="E488" s="195" t="s">
        <v>3376</v>
      </c>
      <c r="F488" s="196" t="s">
        <v>3377</v>
      </c>
      <c r="G488" s="197" t="s">
        <v>274</v>
      </c>
      <c r="H488" s="198">
        <v>867.91499999999996</v>
      </c>
      <c r="I488" s="199"/>
      <c r="J488" s="200">
        <f>ROUND(I488*H488,2)</f>
        <v>0</v>
      </c>
      <c r="K488" s="196" t="s">
        <v>3195</v>
      </c>
      <c r="L488" s="40"/>
      <c r="M488" s="201" t="s">
        <v>1</v>
      </c>
      <c r="N488" s="202" t="s">
        <v>42</v>
      </c>
      <c r="O488" s="72"/>
      <c r="P488" s="203">
        <f>O488*H488</f>
        <v>0</v>
      </c>
      <c r="Q488" s="203">
        <v>0</v>
      </c>
      <c r="R488" s="203">
        <f>Q488*H488</f>
        <v>0</v>
      </c>
      <c r="S488" s="203">
        <v>0</v>
      </c>
      <c r="T488" s="204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05" t="s">
        <v>234</v>
      </c>
      <c r="AT488" s="205" t="s">
        <v>229</v>
      </c>
      <c r="AU488" s="205" t="s">
        <v>88</v>
      </c>
      <c r="AY488" s="18" t="s">
        <v>227</v>
      </c>
      <c r="BE488" s="206">
        <f>IF(N488="základní",J488,0)</f>
        <v>0</v>
      </c>
      <c r="BF488" s="206">
        <f>IF(N488="snížená",J488,0)</f>
        <v>0</v>
      </c>
      <c r="BG488" s="206">
        <f>IF(N488="zákl. přenesená",J488,0)</f>
        <v>0</v>
      </c>
      <c r="BH488" s="206">
        <f>IF(N488="sníž. přenesená",J488,0)</f>
        <v>0</v>
      </c>
      <c r="BI488" s="206">
        <f>IF(N488="nulová",J488,0)</f>
        <v>0</v>
      </c>
      <c r="BJ488" s="18" t="s">
        <v>85</v>
      </c>
      <c r="BK488" s="206">
        <f>ROUND(I488*H488,2)</f>
        <v>0</v>
      </c>
      <c r="BL488" s="18" t="s">
        <v>234</v>
      </c>
      <c r="BM488" s="205" t="s">
        <v>3487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3488</v>
      </c>
      <c r="G489" s="208"/>
      <c r="H489" s="212">
        <v>867.91499999999996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85</v>
      </c>
      <c r="AY489" s="218" t="s">
        <v>227</v>
      </c>
    </row>
    <row r="490" spans="1:65" s="2" customFormat="1" ht="24.2" customHeight="1">
      <c r="A490" s="35"/>
      <c r="B490" s="36"/>
      <c r="C490" s="194" t="s">
        <v>583</v>
      </c>
      <c r="D490" s="194" t="s">
        <v>229</v>
      </c>
      <c r="E490" s="195" t="s">
        <v>3381</v>
      </c>
      <c r="F490" s="196" t="s">
        <v>3382</v>
      </c>
      <c r="G490" s="197" t="s">
        <v>274</v>
      </c>
      <c r="H490" s="198">
        <v>904.07799999999997</v>
      </c>
      <c r="I490" s="199"/>
      <c r="J490" s="200">
        <f>ROUND(I490*H490,2)</f>
        <v>0</v>
      </c>
      <c r="K490" s="196" t="s">
        <v>3195</v>
      </c>
      <c r="L490" s="40"/>
      <c r="M490" s="201" t="s">
        <v>1</v>
      </c>
      <c r="N490" s="202" t="s">
        <v>42</v>
      </c>
      <c r="O490" s="72"/>
      <c r="P490" s="203">
        <f>O490*H490</f>
        <v>0</v>
      </c>
      <c r="Q490" s="203">
        <v>0</v>
      </c>
      <c r="R490" s="203">
        <f>Q490*H490</f>
        <v>0</v>
      </c>
      <c r="S490" s="203">
        <v>0</v>
      </c>
      <c r="T490" s="204">
        <f>S490*H490</f>
        <v>0</v>
      </c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R490" s="205" t="s">
        <v>234</v>
      </c>
      <c r="AT490" s="205" t="s">
        <v>229</v>
      </c>
      <c r="AU490" s="205" t="s">
        <v>88</v>
      </c>
      <c r="AY490" s="18" t="s">
        <v>227</v>
      </c>
      <c r="BE490" s="206">
        <f>IF(N490="základní",J490,0)</f>
        <v>0</v>
      </c>
      <c r="BF490" s="206">
        <f>IF(N490="snížená",J490,0)</f>
        <v>0</v>
      </c>
      <c r="BG490" s="206">
        <f>IF(N490="zákl. přenesená",J490,0)</f>
        <v>0</v>
      </c>
      <c r="BH490" s="206">
        <f>IF(N490="sníž. přenesená",J490,0)</f>
        <v>0</v>
      </c>
      <c r="BI490" s="206">
        <f>IF(N490="nulová",J490,0)</f>
        <v>0</v>
      </c>
      <c r="BJ490" s="18" t="s">
        <v>85</v>
      </c>
      <c r="BK490" s="206">
        <f>ROUND(I490*H490,2)</f>
        <v>0</v>
      </c>
      <c r="BL490" s="18" t="s">
        <v>234</v>
      </c>
      <c r="BM490" s="205" t="s">
        <v>3489</v>
      </c>
    </row>
    <row r="491" spans="1:65" s="13" customFormat="1" ht="11.25">
      <c r="B491" s="207"/>
      <c r="C491" s="208"/>
      <c r="D491" s="209" t="s">
        <v>236</v>
      </c>
      <c r="E491" s="210" t="s">
        <v>1</v>
      </c>
      <c r="F491" s="211" t="s">
        <v>3490</v>
      </c>
      <c r="G491" s="208"/>
      <c r="H491" s="212">
        <v>904.07799999999997</v>
      </c>
      <c r="I491" s="213"/>
      <c r="J491" s="208"/>
      <c r="K491" s="208"/>
      <c r="L491" s="214"/>
      <c r="M491" s="215"/>
      <c r="N491" s="216"/>
      <c r="O491" s="216"/>
      <c r="P491" s="216"/>
      <c r="Q491" s="216"/>
      <c r="R491" s="216"/>
      <c r="S491" s="216"/>
      <c r="T491" s="217"/>
      <c r="AT491" s="218" t="s">
        <v>236</v>
      </c>
      <c r="AU491" s="218" t="s">
        <v>88</v>
      </c>
      <c r="AV491" s="13" t="s">
        <v>88</v>
      </c>
      <c r="AW491" s="13" t="s">
        <v>32</v>
      </c>
      <c r="AX491" s="13" t="s">
        <v>85</v>
      </c>
      <c r="AY491" s="218" t="s">
        <v>227</v>
      </c>
    </row>
    <row r="492" spans="1:65" s="2" customFormat="1" ht="24.2" customHeight="1">
      <c r="A492" s="35"/>
      <c r="B492" s="36"/>
      <c r="C492" s="194" t="s">
        <v>585</v>
      </c>
      <c r="D492" s="194" t="s">
        <v>229</v>
      </c>
      <c r="E492" s="195" t="s">
        <v>3491</v>
      </c>
      <c r="F492" s="196" t="s">
        <v>3492</v>
      </c>
      <c r="G492" s="197" t="s">
        <v>402</v>
      </c>
      <c r="H492" s="198">
        <v>964.35</v>
      </c>
      <c r="I492" s="199"/>
      <c r="J492" s="200">
        <f>ROUND(I492*H492,2)</f>
        <v>0</v>
      </c>
      <c r="K492" s="196" t="s">
        <v>233</v>
      </c>
      <c r="L492" s="40"/>
      <c r="M492" s="201" t="s">
        <v>1</v>
      </c>
      <c r="N492" s="202" t="s">
        <v>42</v>
      </c>
      <c r="O492" s="72"/>
      <c r="P492" s="203">
        <f>O492*H492</f>
        <v>0</v>
      </c>
      <c r="Q492" s="203">
        <v>0</v>
      </c>
      <c r="R492" s="203">
        <f>Q492*H492</f>
        <v>0</v>
      </c>
      <c r="S492" s="203">
        <v>0</v>
      </c>
      <c r="T492" s="204">
        <f>S492*H492</f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5" t="s">
        <v>234</v>
      </c>
      <c r="AT492" s="205" t="s">
        <v>229</v>
      </c>
      <c r="AU492" s="205" t="s">
        <v>88</v>
      </c>
      <c r="AY492" s="18" t="s">
        <v>227</v>
      </c>
      <c r="BE492" s="206">
        <f>IF(N492="základní",J492,0)</f>
        <v>0</v>
      </c>
      <c r="BF492" s="206">
        <f>IF(N492="snížená",J492,0)</f>
        <v>0</v>
      </c>
      <c r="BG492" s="206">
        <f>IF(N492="zákl. přenesená",J492,0)</f>
        <v>0</v>
      </c>
      <c r="BH492" s="206">
        <f>IF(N492="sníž. přenesená",J492,0)</f>
        <v>0</v>
      </c>
      <c r="BI492" s="206">
        <f>IF(N492="nulová",J492,0)</f>
        <v>0</v>
      </c>
      <c r="BJ492" s="18" t="s">
        <v>85</v>
      </c>
      <c r="BK492" s="206">
        <f>ROUND(I492*H492,2)</f>
        <v>0</v>
      </c>
      <c r="BL492" s="18" t="s">
        <v>234</v>
      </c>
      <c r="BM492" s="205" t="s">
        <v>3493</v>
      </c>
    </row>
    <row r="493" spans="1:65" s="14" customFormat="1" ht="22.5">
      <c r="B493" s="219"/>
      <c r="C493" s="220"/>
      <c r="D493" s="209" t="s">
        <v>236</v>
      </c>
      <c r="E493" s="221" t="s">
        <v>1</v>
      </c>
      <c r="F493" s="222" t="s">
        <v>3494</v>
      </c>
      <c r="G493" s="220"/>
      <c r="H493" s="221" t="s">
        <v>1</v>
      </c>
      <c r="I493" s="223"/>
      <c r="J493" s="220"/>
      <c r="K493" s="220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236</v>
      </c>
      <c r="AU493" s="228" t="s">
        <v>88</v>
      </c>
      <c r="AV493" s="14" t="s">
        <v>85</v>
      </c>
      <c r="AW493" s="14" t="s">
        <v>32</v>
      </c>
      <c r="AX493" s="14" t="s">
        <v>77</v>
      </c>
      <c r="AY493" s="228" t="s">
        <v>227</v>
      </c>
    </row>
    <row r="494" spans="1:65" s="14" customFormat="1" ht="22.5">
      <c r="B494" s="219"/>
      <c r="C494" s="220"/>
      <c r="D494" s="209" t="s">
        <v>236</v>
      </c>
      <c r="E494" s="221" t="s">
        <v>1</v>
      </c>
      <c r="F494" s="222" t="s">
        <v>3495</v>
      </c>
      <c r="G494" s="220"/>
      <c r="H494" s="221" t="s">
        <v>1</v>
      </c>
      <c r="I494" s="223"/>
      <c r="J494" s="220"/>
      <c r="K494" s="220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236</v>
      </c>
      <c r="AU494" s="228" t="s">
        <v>88</v>
      </c>
      <c r="AV494" s="14" t="s">
        <v>85</v>
      </c>
      <c r="AW494" s="14" t="s">
        <v>32</v>
      </c>
      <c r="AX494" s="14" t="s">
        <v>77</v>
      </c>
      <c r="AY494" s="228" t="s">
        <v>227</v>
      </c>
    </row>
    <row r="495" spans="1:65" s="13" customFormat="1" ht="11.25">
      <c r="B495" s="207"/>
      <c r="C495" s="208"/>
      <c r="D495" s="209" t="s">
        <v>236</v>
      </c>
      <c r="E495" s="210" t="s">
        <v>1</v>
      </c>
      <c r="F495" s="211" t="s">
        <v>3496</v>
      </c>
      <c r="G495" s="208"/>
      <c r="H495" s="212">
        <v>964.35</v>
      </c>
      <c r="I495" s="213"/>
      <c r="J495" s="208"/>
      <c r="K495" s="208"/>
      <c r="L495" s="214"/>
      <c r="M495" s="215"/>
      <c r="N495" s="216"/>
      <c r="O495" s="216"/>
      <c r="P495" s="216"/>
      <c r="Q495" s="216"/>
      <c r="R495" s="216"/>
      <c r="S495" s="216"/>
      <c r="T495" s="217"/>
      <c r="AT495" s="218" t="s">
        <v>236</v>
      </c>
      <c r="AU495" s="218" t="s">
        <v>88</v>
      </c>
      <c r="AV495" s="13" t="s">
        <v>88</v>
      </c>
      <c r="AW495" s="13" t="s">
        <v>32</v>
      </c>
      <c r="AX495" s="13" t="s">
        <v>77</v>
      </c>
      <c r="AY495" s="218" t="s">
        <v>227</v>
      </c>
    </row>
    <row r="496" spans="1:65" s="15" customFormat="1" ht="11.25">
      <c r="B496" s="229"/>
      <c r="C496" s="230"/>
      <c r="D496" s="209" t="s">
        <v>236</v>
      </c>
      <c r="E496" s="231" t="s">
        <v>3051</v>
      </c>
      <c r="F496" s="232" t="s">
        <v>244</v>
      </c>
      <c r="G496" s="230"/>
      <c r="H496" s="233">
        <v>964.35</v>
      </c>
      <c r="I496" s="234"/>
      <c r="J496" s="230"/>
      <c r="K496" s="230"/>
      <c r="L496" s="235"/>
      <c r="M496" s="236"/>
      <c r="N496" s="237"/>
      <c r="O496" s="237"/>
      <c r="P496" s="237"/>
      <c r="Q496" s="237"/>
      <c r="R496" s="237"/>
      <c r="S496" s="237"/>
      <c r="T496" s="238"/>
      <c r="AT496" s="239" t="s">
        <v>236</v>
      </c>
      <c r="AU496" s="239" t="s">
        <v>88</v>
      </c>
      <c r="AV496" s="15" t="s">
        <v>234</v>
      </c>
      <c r="AW496" s="15" t="s">
        <v>32</v>
      </c>
      <c r="AX496" s="15" t="s">
        <v>85</v>
      </c>
      <c r="AY496" s="239" t="s">
        <v>227</v>
      </c>
    </row>
    <row r="497" spans="1:65" s="2" customFormat="1" ht="49.15" customHeight="1">
      <c r="A497" s="35"/>
      <c r="B497" s="36"/>
      <c r="C497" s="251" t="s">
        <v>588</v>
      </c>
      <c r="D497" s="251" t="s">
        <v>556</v>
      </c>
      <c r="E497" s="252" t="s">
        <v>3497</v>
      </c>
      <c r="F497" s="253" t="s">
        <v>3498</v>
      </c>
      <c r="G497" s="254" t="s">
        <v>274</v>
      </c>
      <c r="H497" s="255">
        <v>2218.0050000000001</v>
      </c>
      <c r="I497" s="256"/>
      <c r="J497" s="257">
        <f>ROUND(I497*H497,2)</f>
        <v>0</v>
      </c>
      <c r="K497" s="253" t="s">
        <v>249</v>
      </c>
      <c r="L497" s="258"/>
      <c r="M497" s="259" t="s">
        <v>1</v>
      </c>
      <c r="N497" s="260" t="s">
        <v>42</v>
      </c>
      <c r="O497" s="72"/>
      <c r="P497" s="203">
        <f>O497*H497</f>
        <v>0</v>
      </c>
      <c r="Q497" s="203">
        <v>0</v>
      </c>
      <c r="R497" s="203">
        <f>Q497*H497</f>
        <v>0</v>
      </c>
      <c r="S497" s="203">
        <v>0</v>
      </c>
      <c r="T497" s="204">
        <f>S497*H497</f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205" t="s">
        <v>271</v>
      </c>
      <c r="AT497" s="205" t="s">
        <v>556</v>
      </c>
      <c r="AU497" s="205" t="s">
        <v>88</v>
      </c>
      <c r="AY497" s="18" t="s">
        <v>227</v>
      </c>
      <c r="BE497" s="206">
        <f>IF(N497="základní",J497,0)</f>
        <v>0</v>
      </c>
      <c r="BF497" s="206">
        <f>IF(N497="snížená",J497,0)</f>
        <v>0</v>
      </c>
      <c r="BG497" s="206">
        <f>IF(N497="zákl. přenesená",J497,0)</f>
        <v>0</v>
      </c>
      <c r="BH497" s="206">
        <f>IF(N497="sníž. přenesená",J497,0)</f>
        <v>0</v>
      </c>
      <c r="BI497" s="206">
        <f>IF(N497="nulová",J497,0)</f>
        <v>0</v>
      </c>
      <c r="BJ497" s="18" t="s">
        <v>85</v>
      </c>
      <c r="BK497" s="206">
        <f>ROUND(I497*H497,2)</f>
        <v>0</v>
      </c>
      <c r="BL497" s="18" t="s">
        <v>234</v>
      </c>
      <c r="BM497" s="205" t="s">
        <v>3499</v>
      </c>
    </row>
    <row r="498" spans="1:65" s="14" customFormat="1" ht="11.25">
      <c r="B498" s="219"/>
      <c r="C498" s="220"/>
      <c r="D498" s="209" t="s">
        <v>236</v>
      </c>
      <c r="E498" s="221" t="s">
        <v>1</v>
      </c>
      <c r="F498" s="222" t="s">
        <v>3500</v>
      </c>
      <c r="G498" s="220"/>
      <c r="H498" s="221" t="s">
        <v>1</v>
      </c>
      <c r="I498" s="223"/>
      <c r="J498" s="220"/>
      <c r="K498" s="220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236</v>
      </c>
      <c r="AU498" s="228" t="s">
        <v>88</v>
      </c>
      <c r="AV498" s="14" t="s">
        <v>85</v>
      </c>
      <c r="AW498" s="14" t="s">
        <v>32</v>
      </c>
      <c r="AX498" s="14" t="s">
        <v>77</v>
      </c>
      <c r="AY498" s="228" t="s">
        <v>227</v>
      </c>
    </row>
    <row r="499" spans="1:65" s="13" customFormat="1" ht="11.25">
      <c r="B499" s="207"/>
      <c r="C499" s="208"/>
      <c r="D499" s="209" t="s">
        <v>236</v>
      </c>
      <c r="E499" s="210" t="s">
        <v>1</v>
      </c>
      <c r="F499" s="211" t="s">
        <v>3501</v>
      </c>
      <c r="G499" s="208"/>
      <c r="H499" s="212">
        <v>2218.0050000000001</v>
      </c>
      <c r="I499" s="213"/>
      <c r="J499" s="208"/>
      <c r="K499" s="208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236</v>
      </c>
      <c r="AU499" s="218" t="s">
        <v>88</v>
      </c>
      <c r="AV499" s="13" t="s">
        <v>88</v>
      </c>
      <c r="AW499" s="13" t="s">
        <v>32</v>
      </c>
      <c r="AX499" s="13" t="s">
        <v>85</v>
      </c>
      <c r="AY499" s="218" t="s">
        <v>227</v>
      </c>
    </row>
    <row r="500" spans="1:65" s="2" customFormat="1" ht="24.2" customHeight="1">
      <c r="A500" s="35"/>
      <c r="B500" s="36"/>
      <c r="C500" s="194" t="s">
        <v>591</v>
      </c>
      <c r="D500" s="194" t="s">
        <v>229</v>
      </c>
      <c r="E500" s="195" t="s">
        <v>3502</v>
      </c>
      <c r="F500" s="196" t="s">
        <v>3503</v>
      </c>
      <c r="G500" s="197" t="s">
        <v>248</v>
      </c>
      <c r="H500" s="198">
        <v>2143</v>
      </c>
      <c r="I500" s="199"/>
      <c r="J500" s="200">
        <f>ROUND(I500*H500,2)</f>
        <v>0</v>
      </c>
      <c r="K500" s="196" t="s">
        <v>233</v>
      </c>
      <c r="L500" s="40"/>
      <c r="M500" s="201" t="s">
        <v>1</v>
      </c>
      <c r="N500" s="202" t="s">
        <v>42</v>
      </c>
      <c r="O500" s="72"/>
      <c r="P500" s="203">
        <f>O500*H500</f>
        <v>0</v>
      </c>
      <c r="Q500" s="203">
        <v>0</v>
      </c>
      <c r="R500" s="203">
        <f>Q500*H500</f>
        <v>0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234</v>
      </c>
      <c r="AT500" s="205" t="s">
        <v>229</v>
      </c>
      <c r="AU500" s="205" t="s">
        <v>88</v>
      </c>
      <c r="AY500" s="18" t="s">
        <v>227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85</v>
      </c>
      <c r="BK500" s="206">
        <f>ROUND(I500*H500,2)</f>
        <v>0</v>
      </c>
      <c r="BL500" s="18" t="s">
        <v>234</v>
      </c>
      <c r="BM500" s="205" t="s">
        <v>3504</v>
      </c>
    </row>
    <row r="501" spans="1:65" s="14" customFormat="1" ht="11.25">
      <c r="B501" s="219"/>
      <c r="C501" s="220"/>
      <c r="D501" s="209" t="s">
        <v>236</v>
      </c>
      <c r="E501" s="221" t="s">
        <v>1</v>
      </c>
      <c r="F501" s="222" t="s">
        <v>3505</v>
      </c>
      <c r="G501" s="220"/>
      <c r="H501" s="221" t="s">
        <v>1</v>
      </c>
      <c r="I501" s="223"/>
      <c r="J501" s="220"/>
      <c r="K501" s="220"/>
      <c r="L501" s="224"/>
      <c r="M501" s="225"/>
      <c r="N501" s="226"/>
      <c r="O501" s="226"/>
      <c r="P501" s="226"/>
      <c r="Q501" s="226"/>
      <c r="R501" s="226"/>
      <c r="S501" s="226"/>
      <c r="T501" s="227"/>
      <c r="AT501" s="228" t="s">
        <v>236</v>
      </c>
      <c r="AU501" s="228" t="s">
        <v>88</v>
      </c>
      <c r="AV501" s="14" t="s">
        <v>85</v>
      </c>
      <c r="AW501" s="14" t="s">
        <v>32</v>
      </c>
      <c r="AX501" s="14" t="s">
        <v>77</v>
      </c>
      <c r="AY501" s="228" t="s">
        <v>227</v>
      </c>
    </row>
    <row r="502" spans="1:65" s="13" customFormat="1" ht="11.25">
      <c r="B502" s="207"/>
      <c r="C502" s="208"/>
      <c r="D502" s="209" t="s">
        <v>236</v>
      </c>
      <c r="E502" s="210" t="s">
        <v>1</v>
      </c>
      <c r="F502" s="211" t="s">
        <v>3506</v>
      </c>
      <c r="G502" s="208"/>
      <c r="H502" s="212">
        <v>1071.5</v>
      </c>
      <c r="I502" s="213"/>
      <c r="J502" s="208"/>
      <c r="K502" s="208"/>
      <c r="L502" s="214"/>
      <c r="M502" s="215"/>
      <c r="N502" s="216"/>
      <c r="O502" s="216"/>
      <c r="P502" s="216"/>
      <c r="Q502" s="216"/>
      <c r="R502" s="216"/>
      <c r="S502" s="216"/>
      <c r="T502" s="217"/>
      <c r="AT502" s="218" t="s">
        <v>236</v>
      </c>
      <c r="AU502" s="218" t="s">
        <v>88</v>
      </c>
      <c r="AV502" s="13" t="s">
        <v>88</v>
      </c>
      <c r="AW502" s="13" t="s">
        <v>32</v>
      </c>
      <c r="AX502" s="13" t="s">
        <v>77</v>
      </c>
      <c r="AY502" s="218" t="s">
        <v>227</v>
      </c>
    </row>
    <row r="503" spans="1:65" s="13" customFormat="1" ht="11.25">
      <c r="B503" s="207"/>
      <c r="C503" s="208"/>
      <c r="D503" s="209" t="s">
        <v>236</v>
      </c>
      <c r="E503" s="210" t="s">
        <v>1</v>
      </c>
      <c r="F503" s="211" t="s">
        <v>3507</v>
      </c>
      <c r="G503" s="208"/>
      <c r="H503" s="212">
        <v>1071.5</v>
      </c>
      <c r="I503" s="213"/>
      <c r="J503" s="208"/>
      <c r="K503" s="208"/>
      <c r="L503" s="214"/>
      <c r="M503" s="215"/>
      <c r="N503" s="216"/>
      <c r="O503" s="216"/>
      <c r="P503" s="216"/>
      <c r="Q503" s="216"/>
      <c r="R503" s="216"/>
      <c r="S503" s="216"/>
      <c r="T503" s="217"/>
      <c r="AT503" s="218" t="s">
        <v>236</v>
      </c>
      <c r="AU503" s="218" t="s">
        <v>88</v>
      </c>
      <c r="AV503" s="13" t="s">
        <v>88</v>
      </c>
      <c r="AW503" s="13" t="s">
        <v>32</v>
      </c>
      <c r="AX503" s="13" t="s">
        <v>77</v>
      </c>
      <c r="AY503" s="218" t="s">
        <v>227</v>
      </c>
    </row>
    <row r="504" spans="1:65" s="15" customFormat="1" ht="11.25">
      <c r="B504" s="229"/>
      <c r="C504" s="230"/>
      <c r="D504" s="209" t="s">
        <v>236</v>
      </c>
      <c r="E504" s="231" t="s">
        <v>1</v>
      </c>
      <c r="F504" s="232" t="s">
        <v>244</v>
      </c>
      <c r="G504" s="230"/>
      <c r="H504" s="233">
        <v>2143</v>
      </c>
      <c r="I504" s="234"/>
      <c r="J504" s="230"/>
      <c r="K504" s="230"/>
      <c r="L504" s="235"/>
      <c r="M504" s="236"/>
      <c r="N504" s="237"/>
      <c r="O504" s="237"/>
      <c r="P504" s="237"/>
      <c r="Q504" s="237"/>
      <c r="R504" s="237"/>
      <c r="S504" s="237"/>
      <c r="T504" s="238"/>
      <c r="AT504" s="239" t="s">
        <v>236</v>
      </c>
      <c r="AU504" s="239" t="s">
        <v>88</v>
      </c>
      <c r="AV504" s="15" t="s">
        <v>234</v>
      </c>
      <c r="AW504" s="15" t="s">
        <v>32</v>
      </c>
      <c r="AX504" s="15" t="s">
        <v>85</v>
      </c>
      <c r="AY504" s="239" t="s">
        <v>227</v>
      </c>
    </row>
    <row r="505" spans="1:65" s="12" customFormat="1" ht="22.9" customHeight="1">
      <c r="B505" s="178"/>
      <c r="C505" s="179"/>
      <c r="D505" s="180" t="s">
        <v>76</v>
      </c>
      <c r="E505" s="192" t="s">
        <v>332</v>
      </c>
      <c r="F505" s="192" t="s">
        <v>3508</v>
      </c>
      <c r="G505" s="179"/>
      <c r="H505" s="179"/>
      <c r="I505" s="182"/>
      <c r="J505" s="193">
        <f>BK505</f>
        <v>0</v>
      </c>
      <c r="K505" s="179"/>
      <c r="L505" s="184"/>
      <c r="M505" s="185"/>
      <c r="N505" s="186"/>
      <c r="O505" s="186"/>
      <c r="P505" s="187">
        <f>SUM(P506:P532)</f>
        <v>0</v>
      </c>
      <c r="Q505" s="186"/>
      <c r="R505" s="187">
        <f>SUM(R506:R532)</f>
        <v>6.9530000000000008E-3</v>
      </c>
      <c r="S505" s="186"/>
      <c r="T505" s="188">
        <f>SUM(T506:T532)</f>
        <v>0</v>
      </c>
      <c r="AR505" s="189" t="s">
        <v>85</v>
      </c>
      <c r="AT505" s="190" t="s">
        <v>76</v>
      </c>
      <c r="AU505" s="190" t="s">
        <v>85</v>
      </c>
      <c r="AY505" s="189" t="s">
        <v>227</v>
      </c>
      <c r="BK505" s="191">
        <f>SUM(BK506:BK532)</f>
        <v>0</v>
      </c>
    </row>
    <row r="506" spans="1:65" s="2" customFormat="1" ht="24.2" customHeight="1">
      <c r="A506" s="35"/>
      <c r="B506" s="36"/>
      <c r="C506" s="194" t="s">
        <v>593</v>
      </c>
      <c r="D506" s="194" t="s">
        <v>229</v>
      </c>
      <c r="E506" s="195" t="s">
        <v>3509</v>
      </c>
      <c r="F506" s="196" t="s">
        <v>3510</v>
      </c>
      <c r="G506" s="197" t="s">
        <v>248</v>
      </c>
      <c r="H506" s="198">
        <v>225</v>
      </c>
      <c r="I506" s="199"/>
      <c r="J506" s="200">
        <f>ROUND(I506*H506,2)</f>
        <v>0</v>
      </c>
      <c r="K506" s="196" t="s">
        <v>233</v>
      </c>
      <c r="L506" s="40"/>
      <c r="M506" s="201" t="s">
        <v>1</v>
      </c>
      <c r="N506" s="202" t="s">
        <v>42</v>
      </c>
      <c r="O506" s="72"/>
      <c r="P506" s="203">
        <f>O506*H506</f>
        <v>0</v>
      </c>
      <c r="Q506" s="203">
        <v>0</v>
      </c>
      <c r="R506" s="203">
        <f>Q506*H506</f>
        <v>0</v>
      </c>
      <c r="S506" s="203">
        <v>0</v>
      </c>
      <c r="T506" s="204">
        <f>S506*H506</f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205" t="s">
        <v>234</v>
      </c>
      <c r="AT506" s="205" t="s">
        <v>229</v>
      </c>
      <c r="AU506" s="205" t="s">
        <v>88</v>
      </c>
      <c r="AY506" s="18" t="s">
        <v>227</v>
      </c>
      <c r="BE506" s="206">
        <f>IF(N506="základní",J506,0)</f>
        <v>0</v>
      </c>
      <c r="BF506" s="206">
        <f>IF(N506="snížená",J506,0)</f>
        <v>0</v>
      </c>
      <c r="BG506" s="206">
        <f>IF(N506="zákl. přenesená",J506,0)</f>
        <v>0</v>
      </c>
      <c r="BH506" s="206">
        <f>IF(N506="sníž. přenesená",J506,0)</f>
        <v>0</v>
      </c>
      <c r="BI506" s="206">
        <f>IF(N506="nulová",J506,0)</f>
        <v>0</v>
      </c>
      <c r="BJ506" s="18" t="s">
        <v>85</v>
      </c>
      <c r="BK506" s="206">
        <f>ROUND(I506*H506,2)</f>
        <v>0</v>
      </c>
      <c r="BL506" s="18" t="s">
        <v>234</v>
      </c>
      <c r="BM506" s="205" t="s">
        <v>3511</v>
      </c>
    </row>
    <row r="507" spans="1:65" s="14" customFormat="1" ht="11.25">
      <c r="B507" s="219"/>
      <c r="C507" s="220"/>
      <c r="D507" s="209" t="s">
        <v>236</v>
      </c>
      <c r="E507" s="221" t="s">
        <v>1</v>
      </c>
      <c r="F507" s="222" t="s">
        <v>3512</v>
      </c>
      <c r="G507" s="220"/>
      <c r="H507" s="221" t="s">
        <v>1</v>
      </c>
      <c r="I507" s="223"/>
      <c r="J507" s="220"/>
      <c r="K507" s="220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236</v>
      </c>
      <c r="AU507" s="228" t="s">
        <v>88</v>
      </c>
      <c r="AV507" s="14" t="s">
        <v>85</v>
      </c>
      <c r="AW507" s="14" t="s">
        <v>32</v>
      </c>
      <c r="AX507" s="14" t="s">
        <v>77</v>
      </c>
      <c r="AY507" s="228" t="s">
        <v>227</v>
      </c>
    </row>
    <row r="508" spans="1:65" s="13" customFormat="1" ht="11.25">
      <c r="B508" s="207"/>
      <c r="C508" s="208"/>
      <c r="D508" s="209" t="s">
        <v>236</v>
      </c>
      <c r="E508" s="210" t="s">
        <v>1</v>
      </c>
      <c r="F508" s="211" t="s">
        <v>3089</v>
      </c>
      <c r="G508" s="208"/>
      <c r="H508" s="212">
        <v>225</v>
      </c>
      <c r="I508" s="213"/>
      <c r="J508" s="208"/>
      <c r="K508" s="208"/>
      <c r="L508" s="214"/>
      <c r="M508" s="215"/>
      <c r="N508" s="216"/>
      <c r="O508" s="216"/>
      <c r="P508" s="216"/>
      <c r="Q508" s="216"/>
      <c r="R508" s="216"/>
      <c r="S508" s="216"/>
      <c r="T508" s="217"/>
      <c r="AT508" s="218" t="s">
        <v>236</v>
      </c>
      <c r="AU508" s="218" t="s">
        <v>88</v>
      </c>
      <c r="AV508" s="13" t="s">
        <v>88</v>
      </c>
      <c r="AW508" s="13" t="s">
        <v>32</v>
      </c>
      <c r="AX508" s="13" t="s">
        <v>85</v>
      </c>
      <c r="AY508" s="218" t="s">
        <v>227</v>
      </c>
    </row>
    <row r="509" spans="1:65" s="2" customFormat="1" ht="24.2" customHeight="1">
      <c r="A509" s="35"/>
      <c r="B509" s="36"/>
      <c r="C509" s="194" t="s">
        <v>595</v>
      </c>
      <c r="D509" s="194" t="s">
        <v>229</v>
      </c>
      <c r="E509" s="195" t="s">
        <v>3513</v>
      </c>
      <c r="F509" s="196" t="s">
        <v>3514</v>
      </c>
      <c r="G509" s="197" t="s">
        <v>248</v>
      </c>
      <c r="H509" s="198">
        <v>225</v>
      </c>
      <c r="I509" s="199"/>
      <c r="J509" s="200">
        <f>ROUND(I509*H509,2)</f>
        <v>0</v>
      </c>
      <c r="K509" s="196" t="s">
        <v>233</v>
      </c>
      <c r="L509" s="40"/>
      <c r="M509" s="201" t="s">
        <v>1</v>
      </c>
      <c r="N509" s="202" t="s">
        <v>42</v>
      </c>
      <c r="O509" s="72"/>
      <c r="P509" s="203">
        <f>O509*H509</f>
        <v>0</v>
      </c>
      <c r="Q509" s="203">
        <v>0</v>
      </c>
      <c r="R509" s="203">
        <f>Q509*H509</f>
        <v>0</v>
      </c>
      <c r="S509" s="203">
        <v>0</v>
      </c>
      <c r="T509" s="204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5" t="s">
        <v>234</v>
      </c>
      <c r="AT509" s="205" t="s">
        <v>229</v>
      </c>
      <c r="AU509" s="205" t="s">
        <v>88</v>
      </c>
      <c r="AY509" s="18" t="s">
        <v>227</v>
      </c>
      <c r="BE509" s="206">
        <f>IF(N509="základní",J509,0)</f>
        <v>0</v>
      </c>
      <c r="BF509" s="206">
        <f>IF(N509="snížená",J509,0)</f>
        <v>0</v>
      </c>
      <c r="BG509" s="206">
        <f>IF(N509="zákl. přenesená",J509,0)</f>
        <v>0</v>
      </c>
      <c r="BH509" s="206">
        <f>IF(N509="sníž. přenesená",J509,0)</f>
        <v>0</v>
      </c>
      <c r="BI509" s="206">
        <f>IF(N509="nulová",J509,0)</f>
        <v>0</v>
      </c>
      <c r="BJ509" s="18" t="s">
        <v>85</v>
      </c>
      <c r="BK509" s="206">
        <f>ROUND(I509*H509,2)</f>
        <v>0</v>
      </c>
      <c r="BL509" s="18" t="s">
        <v>234</v>
      </c>
      <c r="BM509" s="205" t="s">
        <v>3515</v>
      </c>
    </row>
    <row r="510" spans="1:65" s="14" customFormat="1" ht="11.25">
      <c r="B510" s="219"/>
      <c r="C510" s="220"/>
      <c r="D510" s="209" t="s">
        <v>236</v>
      </c>
      <c r="E510" s="221" t="s">
        <v>1</v>
      </c>
      <c r="F510" s="222" t="s">
        <v>3516</v>
      </c>
      <c r="G510" s="220"/>
      <c r="H510" s="221" t="s">
        <v>1</v>
      </c>
      <c r="I510" s="223"/>
      <c r="J510" s="220"/>
      <c r="K510" s="220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236</v>
      </c>
      <c r="AU510" s="228" t="s">
        <v>88</v>
      </c>
      <c r="AV510" s="14" t="s">
        <v>85</v>
      </c>
      <c r="AW510" s="14" t="s">
        <v>32</v>
      </c>
      <c r="AX510" s="14" t="s">
        <v>77</v>
      </c>
      <c r="AY510" s="228" t="s">
        <v>227</v>
      </c>
    </row>
    <row r="511" spans="1:65" s="14" customFormat="1" ht="22.5">
      <c r="B511" s="219"/>
      <c r="C511" s="220"/>
      <c r="D511" s="209" t="s">
        <v>236</v>
      </c>
      <c r="E511" s="221" t="s">
        <v>1</v>
      </c>
      <c r="F511" s="222" t="s">
        <v>3517</v>
      </c>
      <c r="G511" s="220"/>
      <c r="H511" s="221" t="s">
        <v>1</v>
      </c>
      <c r="I511" s="223"/>
      <c r="J511" s="220"/>
      <c r="K511" s="220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236</v>
      </c>
      <c r="AU511" s="228" t="s">
        <v>88</v>
      </c>
      <c r="AV511" s="14" t="s">
        <v>85</v>
      </c>
      <c r="AW511" s="14" t="s">
        <v>32</v>
      </c>
      <c r="AX511" s="14" t="s">
        <v>77</v>
      </c>
      <c r="AY511" s="228" t="s">
        <v>227</v>
      </c>
    </row>
    <row r="512" spans="1:65" s="13" customFormat="1" ht="11.25">
      <c r="B512" s="207"/>
      <c r="C512" s="208"/>
      <c r="D512" s="209" t="s">
        <v>236</v>
      </c>
      <c r="E512" s="210" t="s">
        <v>1</v>
      </c>
      <c r="F512" s="211" t="s">
        <v>3089</v>
      </c>
      <c r="G512" s="208"/>
      <c r="H512" s="212">
        <v>225</v>
      </c>
      <c r="I512" s="213"/>
      <c r="J512" s="208"/>
      <c r="K512" s="208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236</v>
      </c>
      <c r="AU512" s="218" t="s">
        <v>88</v>
      </c>
      <c r="AV512" s="13" t="s">
        <v>88</v>
      </c>
      <c r="AW512" s="13" t="s">
        <v>32</v>
      </c>
      <c r="AX512" s="13" t="s">
        <v>85</v>
      </c>
      <c r="AY512" s="218" t="s">
        <v>227</v>
      </c>
    </row>
    <row r="513" spans="1:65" s="2" customFormat="1" ht="14.45" customHeight="1">
      <c r="A513" s="35"/>
      <c r="B513" s="36"/>
      <c r="C513" s="251" t="s">
        <v>598</v>
      </c>
      <c r="D513" s="251" t="s">
        <v>556</v>
      </c>
      <c r="E513" s="252" t="s">
        <v>3518</v>
      </c>
      <c r="F513" s="253" t="s">
        <v>3519</v>
      </c>
      <c r="G513" s="254" t="s">
        <v>274</v>
      </c>
      <c r="H513" s="255">
        <v>55.62</v>
      </c>
      <c r="I513" s="256"/>
      <c r="J513" s="257">
        <f>ROUND(I513*H513,2)</f>
        <v>0</v>
      </c>
      <c r="K513" s="253" t="s">
        <v>233</v>
      </c>
      <c r="L513" s="258"/>
      <c r="M513" s="259" t="s">
        <v>1</v>
      </c>
      <c r="N513" s="260" t="s">
        <v>42</v>
      </c>
      <c r="O513" s="72"/>
      <c r="P513" s="203">
        <f>O513*H513</f>
        <v>0</v>
      </c>
      <c r="Q513" s="203">
        <v>0</v>
      </c>
      <c r="R513" s="203">
        <f>Q513*H513</f>
        <v>0</v>
      </c>
      <c r="S513" s="203">
        <v>0</v>
      </c>
      <c r="T513" s="204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5" t="s">
        <v>271</v>
      </c>
      <c r="AT513" s="205" t="s">
        <v>556</v>
      </c>
      <c r="AU513" s="205" t="s">
        <v>88</v>
      </c>
      <c r="AY513" s="18" t="s">
        <v>227</v>
      </c>
      <c r="BE513" s="206">
        <f>IF(N513="základní",J513,0)</f>
        <v>0</v>
      </c>
      <c r="BF513" s="206">
        <f>IF(N513="snížená",J513,0)</f>
        <v>0</v>
      </c>
      <c r="BG513" s="206">
        <f>IF(N513="zákl. přenesená",J513,0)</f>
        <v>0</v>
      </c>
      <c r="BH513" s="206">
        <f>IF(N513="sníž. přenesená",J513,0)</f>
        <v>0</v>
      </c>
      <c r="BI513" s="206">
        <f>IF(N513="nulová",J513,0)</f>
        <v>0</v>
      </c>
      <c r="BJ513" s="18" t="s">
        <v>85</v>
      </c>
      <c r="BK513" s="206">
        <f>ROUND(I513*H513,2)</f>
        <v>0</v>
      </c>
      <c r="BL513" s="18" t="s">
        <v>234</v>
      </c>
      <c r="BM513" s="205" t="s">
        <v>3520</v>
      </c>
    </row>
    <row r="514" spans="1:65" s="14" customFormat="1" ht="11.25">
      <c r="B514" s="219"/>
      <c r="C514" s="220"/>
      <c r="D514" s="209" t="s">
        <v>236</v>
      </c>
      <c r="E514" s="221" t="s">
        <v>1</v>
      </c>
      <c r="F514" s="222" t="s">
        <v>3521</v>
      </c>
      <c r="G514" s="220"/>
      <c r="H514" s="221" t="s">
        <v>1</v>
      </c>
      <c r="I514" s="223"/>
      <c r="J514" s="220"/>
      <c r="K514" s="220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236</v>
      </c>
      <c r="AU514" s="228" t="s">
        <v>88</v>
      </c>
      <c r="AV514" s="14" t="s">
        <v>85</v>
      </c>
      <c r="AW514" s="14" t="s">
        <v>32</v>
      </c>
      <c r="AX514" s="14" t="s">
        <v>77</v>
      </c>
      <c r="AY514" s="228" t="s">
        <v>227</v>
      </c>
    </row>
    <row r="515" spans="1:65" s="14" customFormat="1" ht="22.5">
      <c r="B515" s="219"/>
      <c r="C515" s="220"/>
      <c r="D515" s="209" t="s">
        <v>236</v>
      </c>
      <c r="E515" s="221" t="s">
        <v>1</v>
      </c>
      <c r="F515" s="222" t="s">
        <v>3522</v>
      </c>
      <c r="G515" s="220"/>
      <c r="H515" s="221" t="s">
        <v>1</v>
      </c>
      <c r="I515" s="223"/>
      <c r="J515" s="220"/>
      <c r="K515" s="220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236</v>
      </c>
      <c r="AU515" s="228" t="s">
        <v>88</v>
      </c>
      <c r="AV515" s="14" t="s">
        <v>85</v>
      </c>
      <c r="AW515" s="14" t="s">
        <v>32</v>
      </c>
      <c r="AX515" s="14" t="s">
        <v>77</v>
      </c>
      <c r="AY515" s="228" t="s">
        <v>227</v>
      </c>
    </row>
    <row r="516" spans="1:65" s="16" customFormat="1" ht="11.25">
      <c r="B516" s="240"/>
      <c r="C516" s="241"/>
      <c r="D516" s="209" t="s">
        <v>236</v>
      </c>
      <c r="E516" s="242" t="s">
        <v>1</v>
      </c>
      <c r="F516" s="243" t="s">
        <v>290</v>
      </c>
      <c r="G516" s="241"/>
      <c r="H516" s="244">
        <v>0</v>
      </c>
      <c r="I516" s="245"/>
      <c r="J516" s="241"/>
      <c r="K516" s="241"/>
      <c r="L516" s="246"/>
      <c r="M516" s="247"/>
      <c r="N516" s="248"/>
      <c r="O516" s="248"/>
      <c r="P516" s="248"/>
      <c r="Q516" s="248"/>
      <c r="R516" s="248"/>
      <c r="S516" s="248"/>
      <c r="T516" s="249"/>
      <c r="AT516" s="250" t="s">
        <v>236</v>
      </c>
      <c r="AU516" s="250" t="s">
        <v>88</v>
      </c>
      <c r="AV516" s="16" t="s">
        <v>245</v>
      </c>
      <c r="AW516" s="16" t="s">
        <v>32</v>
      </c>
      <c r="AX516" s="16" t="s">
        <v>77</v>
      </c>
      <c r="AY516" s="250" t="s">
        <v>227</v>
      </c>
    </row>
    <row r="517" spans="1:65" s="14" customFormat="1" ht="22.5">
      <c r="B517" s="219"/>
      <c r="C517" s="220"/>
      <c r="D517" s="209" t="s">
        <v>236</v>
      </c>
      <c r="E517" s="221" t="s">
        <v>1</v>
      </c>
      <c r="F517" s="222" t="s">
        <v>3523</v>
      </c>
      <c r="G517" s="220"/>
      <c r="H517" s="221" t="s">
        <v>1</v>
      </c>
      <c r="I517" s="223"/>
      <c r="J517" s="220"/>
      <c r="K517" s="220"/>
      <c r="L517" s="224"/>
      <c r="M517" s="225"/>
      <c r="N517" s="226"/>
      <c r="O517" s="226"/>
      <c r="P517" s="226"/>
      <c r="Q517" s="226"/>
      <c r="R517" s="226"/>
      <c r="S517" s="226"/>
      <c r="T517" s="227"/>
      <c r="AT517" s="228" t="s">
        <v>236</v>
      </c>
      <c r="AU517" s="228" t="s">
        <v>88</v>
      </c>
      <c r="AV517" s="14" t="s">
        <v>85</v>
      </c>
      <c r="AW517" s="14" t="s">
        <v>32</v>
      </c>
      <c r="AX517" s="14" t="s">
        <v>77</v>
      </c>
      <c r="AY517" s="228" t="s">
        <v>227</v>
      </c>
    </row>
    <row r="518" spans="1:65" s="13" customFormat="1" ht="11.25">
      <c r="B518" s="207"/>
      <c r="C518" s="208"/>
      <c r="D518" s="209" t="s">
        <v>236</v>
      </c>
      <c r="E518" s="210" t="s">
        <v>1</v>
      </c>
      <c r="F518" s="211" t="s">
        <v>3524</v>
      </c>
      <c r="G518" s="208"/>
      <c r="H518" s="212">
        <v>55.62</v>
      </c>
      <c r="I518" s="213"/>
      <c r="J518" s="208"/>
      <c r="K518" s="208"/>
      <c r="L518" s="214"/>
      <c r="M518" s="215"/>
      <c r="N518" s="216"/>
      <c r="O518" s="216"/>
      <c r="P518" s="216"/>
      <c r="Q518" s="216"/>
      <c r="R518" s="216"/>
      <c r="S518" s="216"/>
      <c r="T518" s="217"/>
      <c r="AT518" s="218" t="s">
        <v>236</v>
      </c>
      <c r="AU518" s="218" t="s">
        <v>88</v>
      </c>
      <c r="AV518" s="13" t="s">
        <v>88</v>
      </c>
      <c r="AW518" s="13" t="s">
        <v>32</v>
      </c>
      <c r="AX518" s="13" t="s">
        <v>77</v>
      </c>
      <c r="AY518" s="218" t="s">
        <v>227</v>
      </c>
    </row>
    <row r="519" spans="1:65" s="15" customFormat="1" ht="11.25">
      <c r="B519" s="229"/>
      <c r="C519" s="230"/>
      <c r="D519" s="209" t="s">
        <v>236</v>
      </c>
      <c r="E519" s="231" t="s">
        <v>1</v>
      </c>
      <c r="F519" s="232" t="s">
        <v>244</v>
      </c>
      <c r="G519" s="230"/>
      <c r="H519" s="233">
        <v>55.62</v>
      </c>
      <c r="I519" s="234"/>
      <c r="J519" s="230"/>
      <c r="K519" s="230"/>
      <c r="L519" s="235"/>
      <c r="M519" s="236"/>
      <c r="N519" s="237"/>
      <c r="O519" s="237"/>
      <c r="P519" s="237"/>
      <c r="Q519" s="237"/>
      <c r="R519" s="237"/>
      <c r="S519" s="237"/>
      <c r="T519" s="238"/>
      <c r="AT519" s="239" t="s">
        <v>236</v>
      </c>
      <c r="AU519" s="239" t="s">
        <v>88</v>
      </c>
      <c r="AV519" s="15" t="s">
        <v>234</v>
      </c>
      <c r="AW519" s="15" t="s">
        <v>32</v>
      </c>
      <c r="AX519" s="15" t="s">
        <v>85</v>
      </c>
      <c r="AY519" s="239" t="s">
        <v>227</v>
      </c>
    </row>
    <row r="520" spans="1:65" s="2" customFormat="1" ht="24.2" customHeight="1">
      <c r="A520" s="35"/>
      <c r="B520" s="36"/>
      <c r="C520" s="194" t="s">
        <v>603</v>
      </c>
      <c r="D520" s="194" t="s">
        <v>229</v>
      </c>
      <c r="E520" s="195" t="s">
        <v>3525</v>
      </c>
      <c r="F520" s="196" t="s">
        <v>3526</v>
      </c>
      <c r="G520" s="197" t="s">
        <v>248</v>
      </c>
      <c r="H520" s="198">
        <v>225</v>
      </c>
      <c r="I520" s="199"/>
      <c r="J520" s="200">
        <f>ROUND(I520*H520,2)</f>
        <v>0</v>
      </c>
      <c r="K520" s="196" t="s">
        <v>233</v>
      </c>
      <c r="L520" s="40"/>
      <c r="M520" s="201" t="s">
        <v>1</v>
      </c>
      <c r="N520" s="202" t="s">
        <v>42</v>
      </c>
      <c r="O520" s="72"/>
      <c r="P520" s="203">
        <f>O520*H520</f>
        <v>0</v>
      </c>
      <c r="Q520" s="203">
        <v>0</v>
      </c>
      <c r="R520" s="203">
        <f>Q520*H520</f>
        <v>0</v>
      </c>
      <c r="S520" s="203">
        <v>0</v>
      </c>
      <c r="T520" s="204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5" t="s">
        <v>234</v>
      </c>
      <c r="AT520" s="205" t="s">
        <v>229</v>
      </c>
      <c r="AU520" s="205" t="s">
        <v>88</v>
      </c>
      <c r="AY520" s="18" t="s">
        <v>227</v>
      </c>
      <c r="BE520" s="206">
        <f>IF(N520="základní",J520,0)</f>
        <v>0</v>
      </c>
      <c r="BF520" s="206">
        <f>IF(N520="snížená",J520,0)</f>
        <v>0</v>
      </c>
      <c r="BG520" s="206">
        <f>IF(N520="zákl. přenesená",J520,0)</f>
        <v>0</v>
      </c>
      <c r="BH520" s="206">
        <f>IF(N520="sníž. přenesená",J520,0)</f>
        <v>0</v>
      </c>
      <c r="BI520" s="206">
        <f>IF(N520="nulová",J520,0)</f>
        <v>0</v>
      </c>
      <c r="BJ520" s="18" t="s">
        <v>85</v>
      </c>
      <c r="BK520" s="206">
        <f>ROUND(I520*H520,2)</f>
        <v>0</v>
      </c>
      <c r="BL520" s="18" t="s">
        <v>234</v>
      </c>
      <c r="BM520" s="205" t="s">
        <v>3527</v>
      </c>
    </row>
    <row r="521" spans="1:65" s="14" customFormat="1" ht="11.25">
      <c r="B521" s="219"/>
      <c r="C521" s="220"/>
      <c r="D521" s="209" t="s">
        <v>236</v>
      </c>
      <c r="E521" s="221" t="s">
        <v>1</v>
      </c>
      <c r="F521" s="222" t="s">
        <v>3528</v>
      </c>
      <c r="G521" s="220"/>
      <c r="H521" s="221" t="s">
        <v>1</v>
      </c>
      <c r="I521" s="223"/>
      <c r="J521" s="220"/>
      <c r="K521" s="220"/>
      <c r="L521" s="224"/>
      <c r="M521" s="225"/>
      <c r="N521" s="226"/>
      <c r="O521" s="226"/>
      <c r="P521" s="226"/>
      <c r="Q521" s="226"/>
      <c r="R521" s="226"/>
      <c r="S521" s="226"/>
      <c r="T521" s="227"/>
      <c r="AT521" s="228" t="s">
        <v>236</v>
      </c>
      <c r="AU521" s="228" t="s">
        <v>88</v>
      </c>
      <c r="AV521" s="14" t="s">
        <v>85</v>
      </c>
      <c r="AW521" s="14" t="s">
        <v>32</v>
      </c>
      <c r="AX521" s="14" t="s">
        <v>77</v>
      </c>
      <c r="AY521" s="228" t="s">
        <v>227</v>
      </c>
    </row>
    <row r="522" spans="1:65" s="13" customFormat="1" ht="11.25">
      <c r="B522" s="207"/>
      <c r="C522" s="208"/>
      <c r="D522" s="209" t="s">
        <v>236</v>
      </c>
      <c r="E522" s="210" t="s">
        <v>1</v>
      </c>
      <c r="F522" s="211" t="s">
        <v>3089</v>
      </c>
      <c r="G522" s="208"/>
      <c r="H522" s="212">
        <v>225</v>
      </c>
      <c r="I522" s="213"/>
      <c r="J522" s="208"/>
      <c r="K522" s="208"/>
      <c r="L522" s="214"/>
      <c r="M522" s="215"/>
      <c r="N522" s="216"/>
      <c r="O522" s="216"/>
      <c r="P522" s="216"/>
      <c r="Q522" s="216"/>
      <c r="R522" s="216"/>
      <c r="S522" s="216"/>
      <c r="T522" s="217"/>
      <c r="AT522" s="218" t="s">
        <v>236</v>
      </c>
      <c r="AU522" s="218" t="s">
        <v>88</v>
      </c>
      <c r="AV522" s="13" t="s">
        <v>88</v>
      </c>
      <c r="AW522" s="13" t="s">
        <v>32</v>
      </c>
      <c r="AX522" s="13" t="s">
        <v>85</v>
      </c>
      <c r="AY522" s="218" t="s">
        <v>227</v>
      </c>
    </row>
    <row r="523" spans="1:65" s="2" customFormat="1" ht="37.9" customHeight="1">
      <c r="A523" s="35"/>
      <c r="B523" s="36"/>
      <c r="C523" s="194" t="s">
        <v>607</v>
      </c>
      <c r="D523" s="194" t="s">
        <v>229</v>
      </c>
      <c r="E523" s="195" t="s">
        <v>3529</v>
      </c>
      <c r="F523" s="196" t="s">
        <v>3530</v>
      </c>
      <c r="G523" s="197" t="s">
        <v>248</v>
      </c>
      <c r="H523" s="198">
        <v>225</v>
      </c>
      <c r="I523" s="199"/>
      <c r="J523" s="200">
        <f>ROUND(I523*H523,2)</f>
        <v>0</v>
      </c>
      <c r="K523" s="196" t="s">
        <v>249</v>
      </c>
      <c r="L523" s="40"/>
      <c r="M523" s="201" t="s">
        <v>1</v>
      </c>
      <c r="N523" s="202" t="s">
        <v>42</v>
      </c>
      <c r="O523" s="72"/>
      <c r="P523" s="203">
        <f>O523*H523</f>
        <v>0</v>
      </c>
      <c r="Q523" s="203">
        <v>0</v>
      </c>
      <c r="R523" s="203">
        <f>Q523*H523</f>
        <v>0</v>
      </c>
      <c r="S523" s="203">
        <v>0</v>
      </c>
      <c r="T523" s="204">
        <f>S523*H523</f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5" t="s">
        <v>234</v>
      </c>
      <c r="AT523" s="205" t="s">
        <v>229</v>
      </c>
      <c r="AU523" s="205" t="s">
        <v>88</v>
      </c>
      <c r="AY523" s="18" t="s">
        <v>227</v>
      </c>
      <c r="BE523" s="206">
        <f>IF(N523="základní",J523,0)</f>
        <v>0</v>
      </c>
      <c r="BF523" s="206">
        <f>IF(N523="snížená",J523,0)</f>
        <v>0</v>
      </c>
      <c r="BG523" s="206">
        <f>IF(N523="zákl. přenesená",J523,0)</f>
        <v>0</v>
      </c>
      <c r="BH523" s="206">
        <f>IF(N523="sníž. přenesená",J523,0)</f>
        <v>0</v>
      </c>
      <c r="BI523" s="206">
        <f>IF(N523="nulová",J523,0)</f>
        <v>0</v>
      </c>
      <c r="BJ523" s="18" t="s">
        <v>85</v>
      </c>
      <c r="BK523" s="206">
        <f>ROUND(I523*H523,2)</f>
        <v>0</v>
      </c>
      <c r="BL523" s="18" t="s">
        <v>234</v>
      </c>
      <c r="BM523" s="205" t="s">
        <v>3531</v>
      </c>
    </row>
    <row r="524" spans="1:65" s="14" customFormat="1" ht="22.5">
      <c r="B524" s="219"/>
      <c r="C524" s="220"/>
      <c r="D524" s="209" t="s">
        <v>236</v>
      </c>
      <c r="E524" s="221" t="s">
        <v>1</v>
      </c>
      <c r="F524" s="222" t="s">
        <v>3532</v>
      </c>
      <c r="G524" s="220"/>
      <c r="H524" s="221" t="s">
        <v>1</v>
      </c>
      <c r="I524" s="223"/>
      <c r="J524" s="220"/>
      <c r="K524" s="220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236</v>
      </c>
      <c r="AU524" s="228" t="s">
        <v>88</v>
      </c>
      <c r="AV524" s="14" t="s">
        <v>85</v>
      </c>
      <c r="AW524" s="14" t="s">
        <v>32</v>
      </c>
      <c r="AX524" s="14" t="s">
        <v>77</v>
      </c>
      <c r="AY524" s="228" t="s">
        <v>227</v>
      </c>
    </row>
    <row r="525" spans="1:65" s="13" customFormat="1" ht="22.5">
      <c r="B525" s="207"/>
      <c r="C525" s="208"/>
      <c r="D525" s="209" t="s">
        <v>236</v>
      </c>
      <c r="E525" s="210" t="s">
        <v>1</v>
      </c>
      <c r="F525" s="211" t="s">
        <v>3533</v>
      </c>
      <c r="G525" s="208"/>
      <c r="H525" s="212">
        <v>225</v>
      </c>
      <c r="I525" s="213"/>
      <c r="J525" s="208"/>
      <c r="K525" s="208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236</v>
      </c>
      <c r="AU525" s="218" t="s">
        <v>88</v>
      </c>
      <c r="AV525" s="13" t="s">
        <v>88</v>
      </c>
      <c r="AW525" s="13" t="s">
        <v>32</v>
      </c>
      <c r="AX525" s="13" t="s">
        <v>77</v>
      </c>
      <c r="AY525" s="218" t="s">
        <v>227</v>
      </c>
    </row>
    <row r="526" spans="1:65" s="15" customFormat="1" ht="11.25">
      <c r="B526" s="229"/>
      <c r="C526" s="230"/>
      <c r="D526" s="209" t="s">
        <v>236</v>
      </c>
      <c r="E526" s="231" t="s">
        <v>3089</v>
      </c>
      <c r="F526" s="232" t="s">
        <v>244</v>
      </c>
      <c r="G526" s="230"/>
      <c r="H526" s="233">
        <v>225</v>
      </c>
      <c r="I526" s="234"/>
      <c r="J526" s="230"/>
      <c r="K526" s="230"/>
      <c r="L526" s="235"/>
      <c r="M526" s="236"/>
      <c r="N526" s="237"/>
      <c r="O526" s="237"/>
      <c r="P526" s="237"/>
      <c r="Q526" s="237"/>
      <c r="R526" s="237"/>
      <c r="S526" s="237"/>
      <c r="T526" s="238"/>
      <c r="AT526" s="239" t="s">
        <v>236</v>
      </c>
      <c r="AU526" s="239" t="s">
        <v>88</v>
      </c>
      <c r="AV526" s="15" t="s">
        <v>234</v>
      </c>
      <c r="AW526" s="15" t="s">
        <v>32</v>
      </c>
      <c r="AX526" s="15" t="s">
        <v>85</v>
      </c>
      <c r="AY526" s="239" t="s">
        <v>227</v>
      </c>
    </row>
    <row r="527" spans="1:65" s="2" customFormat="1" ht="14.45" customHeight="1">
      <c r="A527" s="35"/>
      <c r="B527" s="36"/>
      <c r="C527" s="251" t="s">
        <v>609</v>
      </c>
      <c r="D527" s="251" t="s">
        <v>556</v>
      </c>
      <c r="E527" s="252" t="s">
        <v>3534</v>
      </c>
      <c r="F527" s="253" t="s">
        <v>3535</v>
      </c>
      <c r="G527" s="254" t="s">
        <v>3536</v>
      </c>
      <c r="H527" s="255">
        <v>6.9530000000000003</v>
      </c>
      <c r="I527" s="256"/>
      <c r="J527" s="257">
        <f>ROUND(I527*H527,2)</f>
        <v>0</v>
      </c>
      <c r="K527" s="253" t="s">
        <v>233</v>
      </c>
      <c r="L527" s="258"/>
      <c r="M527" s="259" t="s">
        <v>1</v>
      </c>
      <c r="N527" s="260" t="s">
        <v>42</v>
      </c>
      <c r="O527" s="72"/>
      <c r="P527" s="203">
        <f>O527*H527</f>
        <v>0</v>
      </c>
      <c r="Q527" s="203">
        <v>1E-3</v>
      </c>
      <c r="R527" s="203">
        <f>Q527*H527</f>
        <v>6.9530000000000008E-3</v>
      </c>
      <c r="S527" s="203">
        <v>0</v>
      </c>
      <c r="T527" s="204">
        <f>S527*H527</f>
        <v>0</v>
      </c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R527" s="205" t="s">
        <v>271</v>
      </c>
      <c r="AT527" s="205" t="s">
        <v>556</v>
      </c>
      <c r="AU527" s="205" t="s">
        <v>88</v>
      </c>
      <c r="AY527" s="18" t="s">
        <v>227</v>
      </c>
      <c r="BE527" s="206">
        <f>IF(N527="základní",J527,0)</f>
        <v>0</v>
      </c>
      <c r="BF527" s="206">
        <f>IF(N527="snížená",J527,0)</f>
        <v>0</v>
      </c>
      <c r="BG527" s="206">
        <f>IF(N527="zákl. přenesená",J527,0)</f>
        <v>0</v>
      </c>
      <c r="BH527" s="206">
        <f>IF(N527="sníž. přenesená",J527,0)</f>
        <v>0</v>
      </c>
      <c r="BI527" s="206">
        <f>IF(N527="nulová",J527,0)</f>
        <v>0</v>
      </c>
      <c r="BJ527" s="18" t="s">
        <v>85</v>
      </c>
      <c r="BK527" s="206">
        <f>ROUND(I527*H527,2)</f>
        <v>0</v>
      </c>
      <c r="BL527" s="18" t="s">
        <v>234</v>
      </c>
      <c r="BM527" s="205" t="s">
        <v>3537</v>
      </c>
    </row>
    <row r="528" spans="1:65" s="14" customFormat="1" ht="11.25">
      <c r="B528" s="219"/>
      <c r="C528" s="220"/>
      <c r="D528" s="209" t="s">
        <v>236</v>
      </c>
      <c r="E528" s="221" t="s">
        <v>1</v>
      </c>
      <c r="F528" s="222" t="s">
        <v>3538</v>
      </c>
      <c r="G528" s="220"/>
      <c r="H528" s="221" t="s">
        <v>1</v>
      </c>
      <c r="I528" s="223"/>
      <c r="J528" s="220"/>
      <c r="K528" s="220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236</v>
      </c>
      <c r="AU528" s="228" t="s">
        <v>88</v>
      </c>
      <c r="AV528" s="14" t="s">
        <v>85</v>
      </c>
      <c r="AW528" s="14" t="s">
        <v>32</v>
      </c>
      <c r="AX528" s="14" t="s">
        <v>77</v>
      </c>
      <c r="AY528" s="228" t="s">
        <v>227</v>
      </c>
    </row>
    <row r="529" spans="1:65" s="13" customFormat="1" ht="11.25">
      <c r="B529" s="207"/>
      <c r="C529" s="208"/>
      <c r="D529" s="209" t="s">
        <v>236</v>
      </c>
      <c r="E529" s="210" t="s">
        <v>1</v>
      </c>
      <c r="F529" s="211" t="s">
        <v>3539</v>
      </c>
      <c r="G529" s="208"/>
      <c r="H529" s="212">
        <v>6.9530000000000003</v>
      </c>
      <c r="I529" s="213"/>
      <c r="J529" s="208"/>
      <c r="K529" s="208"/>
      <c r="L529" s="214"/>
      <c r="M529" s="215"/>
      <c r="N529" s="216"/>
      <c r="O529" s="216"/>
      <c r="P529" s="216"/>
      <c r="Q529" s="216"/>
      <c r="R529" s="216"/>
      <c r="S529" s="216"/>
      <c r="T529" s="217"/>
      <c r="AT529" s="218" t="s">
        <v>236</v>
      </c>
      <c r="AU529" s="218" t="s">
        <v>88</v>
      </c>
      <c r="AV529" s="13" t="s">
        <v>88</v>
      </c>
      <c r="AW529" s="13" t="s">
        <v>32</v>
      </c>
      <c r="AX529" s="13" t="s">
        <v>85</v>
      </c>
      <c r="AY529" s="218" t="s">
        <v>227</v>
      </c>
    </row>
    <row r="530" spans="1:65" s="2" customFormat="1" ht="14.45" customHeight="1">
      <c r="A530" s="35"/>
      <c r="B530" s="36"/>
      <c r="C530" s="194" t="s">
        <v>614</v>
      </c>
      <c r="D530" s="194" t="s">
        <v>229</v>
      </c>
      <c r="E530" s="195" t="s">
        <v>3540</v>
      </c>
      <c r="F530" s="196" t="s">
        <v>3541</v>
      </c>
      <c r="G530" s="197" t="s">
        <v>248</v>
      </c>
      <c r="H530" s="198">
        <v>225</v>
      </c>
      <c r="I530" s="199"/>
      <c r="J530" s="200">
        <f>ROUND(I530*H530,2)</f>
        <v>0</v>
      </c>
      <c r="K530" s="196" t="s">
        <v>233</v>
      </c>
      <c r="L530" s="40"/>
      <c r="M530" s="201" t="s">
        <v>1</v>
      </c>
      <c r="N530" s="202" t="s">
        <v>42</v>
      </c>
      <c r="O530" s="72"/>
      <c r="P530" s="203">
        <f>O530*H530</f>
        <v>0</v>
      </c>
      <c r="Q530" s="203">
        <v>0</v>
      </c>
      <c r="R530" s="203">
        <f>Q530*H530</f>
        <v>0</v>
      </c>
      <c r="S530" s="203">
        <v>0</v>
      </c>
      <c r="T530" s="204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5" t="s">
        <v>234</v>
      </c>
      <c r="AT530" s="205" t="s">
        <v>229</v>
      </c>
      <c r="AU530" s="205" t="s">
        <v>88</v>
      </c>
      <c r="AY530" s="18" t="s">
        <v>227</v>
      </c>
      <c r="BE530" s="206">
        <f>IF(N530="základní",J530,0)</f>
        <v>0</v>
      </c>
      <c r="BF530" s="206">
        <f>IF(N530="snížená",J530,0)</f>
        <v>0</v>
      </c>
      <c r="BG530" s="206">
        <f>IF(N530="zákl. přenesená",J530,0)</f>
        <v>0</v>
      </c>
      <c r="BH530" s="206">
        <f>IF(N530="sníž. přenesená",J530,0)</f>
        <v>0</v>
      </c>
      <c r="BI530" s="206">
        <f>IF(N530="nulová",J530,0)</f>
        <v>0</v>
      </c>
      <c r="BJ530" s="18" t="s">
        <v>85</v>
      </c>
      <c r="BK530" s="206">
        <f>ROUND(I530*H530,2)</f>
        <v>0</v>
      </c>
      <c r="BL530" s="18" t="s">
        <v>234</v>
      </c>
      <c r="BM530" s="205" t="s">
        <v>3542</v>
      </c>
    </row>
    <row r="531" spans="1:65" s="14" customFormat="1" ht="22.5">
      <c r="B531" s="219"/>
      <c r="C531" s="220"/>
      <c r="D531" s="209" t="s">
        <v>236</v>
      </c>
      <c r="E531" s="221" t="s">
        <v>1</v>
      </c>
      <c r="F531" s="222" t="s">
        <v>3543</v>
      </c>
      <c r="G531" s="220"/>
      <c r="H531" s="221" t="s">
        <v>1</v>
      </c>
      <c r="I531" s="223"/>
      <c r="J531" s="220"/>
      <c r="K531" s="220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236</v>
      </c>
      <c r="AU531" s="228" t="s">
        <v>88</v>
      </c>
      <c r="AV531" s="14" t="s">
        <v>85</v>
      </c>
      <c r="AW531" s="14" t="s">
        <v>32</v>
      </c>
      <c r="AX531" s="14" t="s">
        <v>77</v>
      </c>
      <c r="AY531" s="228" t="s">
        <v>227</v>
      </c>
    </row>
    <row r="532" spans="1:65" s="13" customFormat="1" ht="11.25">
      <c r="B532" s="207"/>
      <c r="C532" s="208"/>
      <c r="D532" s="209" t="s">
        <v>236</v>
      </c>
      <c r="E532" s="210" t="s">
        <v>1</v>
      </c>
      <c r="F532" s="211" t="s">
        <v>3089</v>
      </c>
      <c r="G532" s="208"/>
      <c r="H532" s="212">
        <v>225</v>
      </c>
      <c r="I532" s="213"/>
      <c r="J532" s="208"/>
      <c r="K532" s="208"/>
      <c r="L532" s="214"/>
      <c r="M532" s="215"/>
      <c r="N532" s="216"/>
      <c r="O532" s="216"/>
      <c r="P532" s="216"/>
      <c r="Q532" s="216"/>
      <c r="R532" s="216"/>
      <c r="S532" s="216"/>
      <c r="T532" s="217"/>
      <c r="AT532" s="218" t="s">
        <v>236</v>
      </c>
      <c r="AU532" s="218" t="s">
        <v>88</v>
      </c>
      <c r="AV532" s="13" t="s">
        <v>88</v>
      </c>
      <c r="AW532" s="13" t="s">
        <v>32</v>
      </c>
      <c r="AX532" s="13" t="s">
        <v>85</v>
      </c>
      <c r="AY532" s="218" t="s">
        <v>227</v>
      </c>
    </row>
    <row r="533" spans="1:65" s="12" customFormat="1" ht="22.9" customHeight="1">
      <c r="B533" s="178"/>
      <c r="C533" s="179"/>
      <c r="D533" s="180" t="s">
        <v>76</v>
      </c>
      <c r="E533" s="192" t="s">
        <v>88</v>
      </c>
      <c r="F533" s="192" t="s">
        <v>3544</v>
      </c>
      <c r="G533" s="179"/>
      <c r="H533" s="179"/>
      <c r="I533" s="182"/>
      <c r="J533" s="193">
        <f>BK533</f>
        <v>0</v>
      </c>
      <c r="K533" s="179"/>
      <c r="L533" s="184"/>
      <c r="M533" s="185"/>
      <c r="N533" s="186"/>
      <c r="O533" s="186"/>
      <c r="P533" s="187">
        <f>SUM(P534:P557)</f>
        <v>0</v>
      </c>
      <c r="Q533" s="186"/>
      <c r="R533" s="187">
        <f>SUM(R534:R557)</f>
        <v>121.39929599999999</v>
      </c>
      <c r="S533" s="186"/>
      <c r="T533" s="188">
        <f>SUM(T534:T557)</f>
        <v>8.0000000000000002E-3</v>
      </c>
      <c r="AR533" s="189" t="s">
        <v>85</v>
      </c>
      <c r="AT533" s="190" t="s">
        <v>76</v>
      </c>
      <c r="AU533" s="190" t="s">
        <v>85</v>
      </c>
      <c r="AY533" s="189" t="s">
        <v>227</v>
      </c>
      <c r="BK533" s="191">
        <f>SUM(BK534:BK557)</f>
        <v>0</v>
      </c>
    </row>
    <row r="534" spans="1:65" s="2" customFormat="1" ht="24.2" customHeight="1">
      <c r="A534" s="35"/>
      <c r="B534" s="36"/>
      <c r="C534" s="194" t="s">
        <v>620</v>
      </c>
      <c r="D534" s="194" t="s">
        <v>229</v>
      </c>
      <c r="E534" s="195" t="s">
        <v>3545</v>
      </c>
      <c r="F534" s="196" t="s">
        <v>3546</v>
      </c>
      <c r="G534" s="197" t="s">
        <v>402</v>
      </c>
      <c r="H534" s="198">
        <v>2.25</v>
      </c>
      <c r="I534" s="199"/>
      <c r="J534" s="200">
        <f>ROUND(I534*H534,2)</f>
        <v>0</v>
      </c>
      <c r="K534" s="196" t="s">
        <v>233</v>
      </c>
      <c r="L534" s="40"/>
      <c r="M534" s="201" t="s">
        <v>1</v>
      </c>
      <c r="N534" s="202" t="s">
        <v>42</v>
      </c>
      <c r="O534" s="72"/>
      <c r="P534" s="203">
        <f>O534*H534</f>
        <v>0</v>
      </c>
      <c r="Q534" s="203">
        <v>0</v>
      </c>
      <c r="R534" s="203">
        <f>Q534*H534</f>
        <v>0</v>
      </c>
      <c r="S534" s="203">
        <v>0</v>
      </c>
      <c r="T534" s="204">
        <f>S534*H534</f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05" t="s">
        <v>234</v>
      </c>
      <c r="AT534" s="205" t="s">
        <v>229</v>
      </c>
      <c r="AU534" s="205" t="s">
        <v>88</v>
      </c>
      <c r="AY534" s="18" t="s">
        <v>227</v>
      </c>
      <c r="BE534" s="206">
        <f>IF(N534="základní",J534,0)</f>
        <v>0</v>
      </c>
      <c r="BF534" s="206">
        <f>IF(N534="snížená",J534,0)</f>
        <v>0</v>
      </c>
      <c r="BG534" s="206">
        <f>IF(N534="zákl. přenesená",J534,0)</f>
        <v>0</v>
      </c>
      <c r="BH534" s="206">
        <f>IF(N534="sníž. přenesená",J534,0)</f>
        <v>0</v>
      </c>
      <c r="BI534" s="206">
        <f>IF(N534="nulová",J534,0)</f>
        <v>0</v>
      </c>
      <c r="BJ534" s="18" t="s">
        <v>85</v>
      </c>
      <c r="BK534" s="206">
        <f>ROUND(I534*H534,2)</f>
        <v>0</v>
      </c>
      <c r="BL534" s="18" t="s">
        <v>234</v>
      </c>
      <c r="BM534" s="205" t="s">
        <v>3547</v>
      </c>
    </row>
    <row r="535" spans="1:65" s="14" customFormat="1" ht="22.5">
      <c r="B535" s="219"/>
      <c r="C535" s="220"/>
      <c r="D535" s="209" t="s">
        <v>236</v>
      </c>
      <c r="E535" s="221" t="s">
        <v>1</v>
      </c>
      <c r="F535" s="222" t="s">
        <v>3548</v>
      </c>
      <c r="G535" s="220"/>
      <c r="H535" s="221" t="s">
        <v>1</v>
      </c>
      <c r="I535" s="223"/>
      <c r="J535" s="220"/>
      <c r="K535" s="220"/>
      <c r="L535" s="224"/>
      <c r="M535" s="225"/>
      <c r="N535" s="226"/>
      <c r="O535" s="226"/>
      <c r="P535" s="226"/>
      <c r="Q535" s="226"/>
      <c r="R535" s="226"/>
      <c r="S535" s="226"/>
      <c r="T535" s="227"/>
      <c r="AT535" s="228" t="s">
        <v>236</v>
      </c>
      <c r="AU535" s="228" t="s">
        <v>88</v>
      </c>
      <c r="AV535" s="14" t="s">
        <v>85</v>
      </c>
      <c r="AW535" s="14" t="s">
        <v>32</v>
      </c>
      <c r="AX535" s="14" t="s">
        <v>77</v>
      </c>
      <c r="AY535" s="228" t="s">
        <v>227</v>
      </c>
    </row>
    <row r="536" spans="1:65" s="13" customFormat="1" ht="11.25">
      <c r="B536" s="207"/>
      <c r="C536" s="208"/>
      <c r="D536" s="209" t="s">
        <v>236</v>
      </c>
      <c r="E536" s="210" t="s">
        <v>1</v>
      </c>
      <c r="F536" s="211" t="s">
        <v>3549</v>
      </c>
      <c r="G536" s="208"/>
      <c r="H536" s="212">
        <v>2.25</v>
      </c>
      <c r="I536" s="213"/>
      <c r="J536" s="208"/>
      <c r="K536" s="208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236</v>
      </c>
      <c r="AU536" s="218" t="s">
        <v>88</v>
      </c>
      <c r="AV536" s="13" t="s">
        <v>88</v>
      </c>
      <c r="AW536" s="13" t="s">
        <v>32</v>
      </c>
      <c r="AX536" s="13" t="s">
        <v>77</v>
      </c>
      <c r="AY536" s="218" t="s">
        <v>227</v>
      </c>
    </row>
    <row r="537" spans="1:65" s="15" customFormat="1" ht="11.25">
      <c r="B537" s="229"/>
      <c r="C537" s="230"/>
      <c r="D537" s="209" t="s">
        <v>236</v>
      </c>
      <c r="E537" s="231" t="s">
        <v>1</v>
      </c>
      <c r="F537" s="232" t="s">
        <v>244</v>
      </c>
      <c r="G537" s="230"/>
      <c r="H537" s="233">
        <v>2.25</v>
      </c>
      <c r="I537" s="234"/>
      <c r="J537" s="230"/>
      <c r="K537" s="230"/>
      <c r="L537" s="235"/>
      <c r="M537" s="236"/>
      <c r="N537" s="237"/>
      <c r="O537" s="237"/>
      <c r="P537" s="237"/>
      <c r="Q537" s="237"/>
      <c r="R537" s="237"/>
      <c r="S537" s="237"/>
      <c r="T537" s="238"/>
      <c r="AT537" s="239" t="s">
        <v>236</v>
      </c>
      <c r="AU537" s="239" t="s">
        <v>88</v>
      </c>
      <c r="AV537" s="15" t="s">
        <v>234</v>
      </c>
      <c r="AW537" s="15" t="s">
        <v>32</v>
      </c>
      <c r="AX537" s="15" t="s">
        <v>85</v>
      </c>
      <c r="AY537" s="239" t="s">
        <v>227</v>
      </c>
    </row>
    <row r="538" spans="1:65" s="2" customFormat="1" ht="37.9" customHeight="1">
      <c r="A538" s="35"/>
      <c r="B538" s="36"/>
      <c r="C538" s="194" t="s">
        <v>624</v>
      </c>
      <c r="D538" s="194" t="s">
        <v>229</v>
      </c>
      <c r="E538" s="195" t="s">
        <v>3550</v>
      </c>
      <c r="F538" s="196" t="s">
        <v>3551</v>
      </c>
      <c r="G538" s="197" t="s">
        <v>342</v>
      </c>
      <c r="H538" s="198">
        <v>2</v>
      </c>
      <c r="I538" s="199"/>
      <c r="J538" s="200">
        <f>ROUND(I538*H538,2)</f>
        <v>0</v>
      </c>
      <c r="K538" s="196" t="s">
        <v>3195</v>
      </c>
      <c r="L538" s="40"/>
      <c r="M538" s="201" t="s">
        <v>1</v>
      </c>
      <c r="N538" s="202" t="s">
        <v>42</v>
      </c>
      <c r="O538" s="72"/>
      <c r="P538" s="203">
        <f>O538*H538</f>
        <v>0</v>
      </c>
      <c r="Q538" s="203">
        <v>3.0000000000000001E-3</v>
      </c>
      <c r="R538" s="203">
        <f>Q538*H538</f>
        <v>6.0000000000000001E-3</v>
      </c>
      <c r="S538" s="203">
        <v>4.0000000000000001E-3</v>
      </c>
      <c r="T538" s="204">
        <f>S538*H538</f>
        <v>8.0000000000000002E-3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5" t="s">
        <v>234</v>
      </c>
      <c r="AT538" s="205" t="s">
        <v>229</v>
      </c>
      <c r="AU538" s="205" t="s">
        <v>88</v>
      </c>
      <c r="AY538" s="18" t="s">
        <v>227</v>
      </c>
      <c r="BE538" s="206">
        <f>IF(N538="základní",J538,0)</f>
        <v>0</v>
      </c>
      <c r="BF538" s="206">
        <f>IF(N538="snížená",J538,0)</f>
        <v>0</v>
      </c>
      <c r="BG538" s="206">
        <f>IF(N538="zákl. přenesená",J538,0)</f>
        <v>0</v>
      </c>
      <c r="BH538" s="206">
        <f>IF(N538="sníž. přenesená",J538,0)</f>
        <v>0</v>
      </c>
      <c r="BI538" s="206">
        <f>IF(N538="nulová",J538,0)</f>
        <v>0</v>
      </c>
      <c r="BJ538" s="18" t="s">
        <v>85</v>
      </c>
      <c r="BK538" s="206">
        <f>ROUND(I538*H538,2)</f>
        <v>0</v>
      </c>
      <c r="BL538" s="18" t="s">
        <v>234</v>
      </c>
      <c r="BM538" s="205" t="s">
        <v>3552</v>
      </c>
    </row>
    <row r="539" spans="1:65" s="13" customFormat="1" ht="22.5">
      <c r="B539" s="207"/>
      <c r="C539" s="208"/>
      <c r="D539" s="209" t="s">
        <v>236</v>
      </c>
      <c r="E539" s="210" t="s">
        <v>1</v>
      </c>
      <c r="F539" s="211" t="s">
        <v>3553</v>
      </c>
      <c r="G539" s="208"/>
      <c r="H539" s="212">
        <v>2</v>
      </c>
      <c r="I539" s="213"/>
      <c r="J539" s="208"/>
      <c r="K539" s="208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236</v>
      </c>
      <c r="AU539" s="218" t="s">
        <v>88</v>
      </c>
      <c r="AV539" s="13" t="s">
        <v>88</v>
      </c>
      <c r="AW539" s="13" t="s">
        <v>32</v>
      </c>
      <c r="AX539" s="13" t="s">
        <v>77</v>
      </c>
      <c r="AY539" s="218" t="s">
        <v>227</v>
      </c>
    </row>
    <row r="540" spans="1:65" s="14" customFormat="1" ht="22.5">
      <c r="B540" s="219"/>
      <c r="C540" s="220"/>
      <c r="D540" s="209" t="s">
        <v>236</v>
      </c>
      <c r="E540" s="221" t="s">
        <v>1</v>
      </c>
      <c r="F540" s="222" t="s">
        <v>3554</v>
      </c>
      <c r="G540" s="220"/>
      <c r="H540" s="221" t="s">
        <v>1</v>
      </c>
      <c r="I540" s="223"/>
      <c r="J540" s="220"/>
      <c r="K540" s="220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236</v>
      </c>
      <c r="AU540" s="228" t="s">
        <v>88</v>
      </c>
      <c r="AV540" s="14" t="s">
        <v>85</v>
      </c>
      <c r="AW540" s="14" t="s">
        <v>32</v>
      </c>
      <c r="AX540" s="14" t="s">
        <v>77</v>
      </c>
      <c r="AY540" s="228" t="s">
        <v>227</v>
      </c>
    </row>
    <row r="541" spans="1:65" s="15" customFormat="1" ht="11.25">
      <c r="B541" s="229"/>
      <c r="C541" s="230"/>
      <c r="D541" s="209" t="s">
        <v>236</v>
      </c>
      <c r="E541" s="231" t="s">
        <v>1</v>
      </c>
      <c r="F541" s="232" t="s">
        <v>244</v>
      </c>
      <c r="G541" s="230"/>
      <c r="H541" s="233">
        <v>2</v>
      </c>
      <c r="I541" s="234"/>
      <c r="J541" s="230"/>
      <c r="K541" s="230"/>
      <c r="L541" s="235"/>
      <c r="M541" s="236"/>
      <c r="N541" s="237"/>
      <c r="O541" s="237"/>
      <c r="P541" s="237"/>
      <c r="Q541" s="237"/>
      <c r="R541" s="237"/>
      <c r="S541" s="237"/>
      <c r="T541" s="238"/>
      <c r="AT541" s="239" t="s">
        <v>236</v>
      </c>
      <c r="AU541" s="239" t="s">
        <v>88</v>
      </c>
      <c r="AV541" s="15" t="s">
        <v>234</v>
      </c>
      <c r="AW541" s="15" t="s">
        <v>32</v>
      </c>
      <c r="AX541" s="15" t="s">
        <v>85</v>
      </c>
      <c r="AY541" s="239" t="s">
        <v>227</v>
      </c>
    </row>
    <row r="542" spans="1:65" s="2" customFormat="1" ht="24.2" customHeight="1">
      <c r="A542" s="35"/>
      <c r="B542" s="36"/>
      <c r="C542" s="194" t="s">
        <v>628</v>
      </c>
      <c r="D542" s="194" t="s">
        <v>229</v>
      </c>
      <c r="E542" s="195" t="s">
        <v>610</v>
      </c>
      <c r="F542" s="196" t="s">
        <v>611</v>
      </c>
      <c r="G542" s="197" t="s">
        <v>248</v>
      </c>
      <c r="H542" s="198">
        <v>768</v>
      </c>
      <c r="I542" s="199"/>
      <c r="J542" s="200">
        <f>ROUND(I542*H542,2)</f>
        <v>0</v>
      </c>
      <c r="K542" s="196" t="s">
        <v>233</v>
      </c>
      <c r="L542" s="40"/>
      <c r="M542" s="201" t="s">
        <v>1</v>
      </c>
      <c r="N542" s="202" t="s">
        <v>42</v>
      </c>
      <c r="O542" s="72"/>
      <c r="P542" s="203">
        <f>O542*H542</f>
        <v>0</v>
      </c>
      <c r="Q542" s="203">
        <v>3.1E-4</v>
      </c>
      <c r="R542" s="203">
        <f>Q542*H542</f>
        <v>0.23808000000000001</v>
      </c>
      <c r="S542" s="203">
        <v>0</v>
      </c>
      <c r="T542" s="204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5" t="s">
        <v>234</v>
      </c>
      <c r="AT542" s="205" t="s">
        <v>229</v>
      </c>
      <c r="AU542" s="205" t="s">
        <v>88</v>
      </c>
      <c r="AY542" s="18" t="s">
        <v>227</v>
      </c>
      <c r="BE542" s="206">
        <f>IF(N542="základní",J542,0)</f>
        <v>0</v>
      </c>
      <c r="BF542" s="206">
        <f>IF(N542="snížená",J542,0)</f>
        <v>0</v>
      </c>
      <c r="BG542" s="206">
        <f>IF(N542="zákl. přenesená",J542,0)</f>
        <v>0</v>
      </c>
      <c r="BH542" s="206">
        <f>IF(N542="sníž. přenesená",J542,0)</f>
        <v>0</v>
      </c>
      <c r="BI542" s="206">
        <f>IF(N542="nulová",J542,0)</f>
        <v>0</v>
      </c>
      <c r="BJ542" s="18" t="s">
        <v>85</v>
      </c>
      <c r="BK542" s="206">
        <f>ROUND(I542*H542,2)</f>
        <v>0</v>
      </c>
      <c r="BL542" s="18" t="s">
        <v>234</v>
      </c>
      <c r="BM542" s="205" t="s">
        <v>3555</v>
      </c>
    </row>
    <row r="543" spans="1:65" s="14" customFormat="1" ht="11.25">
      <c r="B543" s="219"/>
      <c r="C543" s="220"/>
      <c r="D543" s="209" t="s">
        <v>236</v>
      </c>
      <c r="E543" s="221" t="s">
        <v>1</v>
      </c>
      <c r="F543" s="222" t="s">
        <v>3556</v>
      </c>
      <c r="G543" s="220"/>
      <c r="H543" s="221" t="s">
        <v>1</v>
      </c>
      <c r="I543" s="223"/>
      <c r="J543" s="220"/>
      <c r="K543" s="220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236</v>
      </c>
      <c r="AU543" s="228" t="s">
        <v>88</v>
      </c>
      <c r="AV543" s="14" t="s">
        <v>85</v>
      </c>
      <c r="AW543" s="14" t="s">
        <v>32</v>
      </c>
      <c r="AX543" s="14" t="s">
        <v>77</v>
      </c>
      <c r="AY543" s="228" t="s">
        <v>227</v>
      </c>
    </row>
    <row r="544" spans="1:65" s="13" customFormat="1" ht="11.25">
      <c r="B544" s="207"/>
      <c r="C544" s="208"/>
      <c r="D544" s="209" t="s">
        <v>236</v>
      </c>
      <c r="E544" s="210" t="s">
        <v>1</v>
      </c>
      <c r="F544" s="211" t="s">
        <v>3557</v>
      </c>
      <c r="G544" s="208"/>
      <c r="H544" s="212">
        <v>667.2</v>
      </c>
      <c r="I544" s="213"/>
      <c r="J544" s="208"/>
      <c r="K544" s="208"/>
      <c r="L544" s="214"/>
      <c r="M544" s="215"/>
      <c r="N544" s="216"/>
      <c r="O544" s="216"/>
      <c r="P544" s="216"/>
      <c r="Q544" s="216"/>
      <c r="R544" s="216"/>
      <c r="S544" s="216"/>
      <c r="T544" s="217"/>
      <c r="AT544" s="218" t="s">
        <v>236</v>
      </c>
      <c r="AU544" s="218" t="s">
        <v>88</v>
      </c>
      <c r="AV544" s="13" t="s">
        <v>88</v>
      </c>
      <c r="AW544" s="13" t="s">
        <v>32</v>
      </c>
      <c r="AX544" s="13" t="s">
        <v>77</v>
      </c>
      <c r="AY544" s="218" t="s">
        <v>227</v>
      </c>
    </row>
    <row r="545" spans="1:65" s="16" customFormat="1" ht="11.25">
      <c r="B545" s="240"/>
      <c r="C545" s="241"/>
      <c r="D545" s="209" t="s">
        <v>236</v>
      </c>
      <c r="E545" s="242" t="s">
        <v>3042</v>
      </c>
      <c r="F545" s="243" t="s">
        <v>290</v>
      </c>
      <c r="G545" s="241"/>
      <c r="H545" s="244">
        <v>667.2</v>
      </c>
      <c r="I545" s="245"/>
      <c r="J545" s="241"/>
      <c r="K545" s="241"/>
      <c r="L545" s="246"/>
      <c r="M545" s="247"/>
      <c r="N545" s="248"/>
      <c r="O545" s="248"/>
      <c r="P545" s="248"/>
      <c r="Q545" s="248"/>
      <c r="R545" s="248"/>
      <c r="S545" s="248"/>
      <c r="T545" s="249"/>
      <c r="AT545" s="250" t="s">
        <v>236</v>
      </c>
      <c r="AU545" s="250" t="s">
        <v>88</v>
      </c>
      <c r="AV545" s="16" t="s">
        <v>245</v>
      </c>
      <c r="AW545" s="16" t="s">
        <v>32</v>
      </c>
      <c r="AX545" s="16" t="s">
        <v>77</v>
      </c>
      <c r="AY545" s="250" t="s">
        <v>227</v>
      </c>
    </row>
    <row r="546" spans="1:65" s="14" customFormat="1" ht="11.25">
      <c r="B546" s="219"/>
      <c r="C546" s="220"/>
      <c r="D546" s="209" t="s">
        <v>236</v>
      </c>
      <c r="E546" s="221" t="s">
        <v>1</v>
      </c>
      <c r="F546" s="222" t="s">
        <v>3558</v>
      </c>
      <c r="G546" s="220"/>
      <c r="H546" s="221" t="s">
        <v>1</v>
      </c>
      <c r="I546" s="223"/>
      <c r="J546" s="220"/>
      <c r="K546" s="220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236</v>
      </c>
      <c r="AU546" s="228" t="s">
        <v>88</v>
      </c>
      <c r="AV546" s="14" t="s">
        <v>85</v>
      </c>
      <c r="AW546" s="14" t="s">
        <v>32</v>
      </c>
      <c r="AX546" s="14" t="s">
        <v>77</v>
      </c>
      <c r="AY546" s="228" t="s">
        <v>227</v>
      </c>
    </row>
    <row r="547" spans="1:65" s="13" customFormat="1" ht="22.5">
      <c r="B547" s="207"/>
      <c r="C547" s="208"/>
      <c r="D547" s="209" t="s">
        <v>236</v>
      </c>
      <c r="E547" s="210" t="s">
        <v>1</v>
      </c>
      <c r="F547" s="211" t="s">
        <v>3559</v>
      </c>
      <c r="G547" s="208"/>
      <c r="H547" s="212">
        <v>100.8</v>
      </c>
      <c r="I547" s="213"/>
      <c r="J547" s="208"/>
      <c r="K547" s="208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236</v>
      </c>
      <c r="AU547" s="218" t="s">
        <v>88</v>
      </c>
      <c r="AV547" s="13" t="s">
        <v>88</v>
      </c>
      <c r="AW547" s="13" t="s">
        <v>32</v>
      </c>
      <c r="AX547" s="13" t="s">
        <v>77</v>
      </c>
      <c r="AY547" s="218" t="s">
        <v>227</v>
      </c>
    </row>
    <row r="548" spans="1:65" s="16" customFormat="1" ht="11.25">
      <c r="B548" s="240"/>
      <c r="C548" s="241"/>
      <c r="D548" s="209" t="s">
        <v>236</v>
      </c>
      <c r="E548" s="242" t="s">
        <v>3120</v>
      </c>
      <c r="F548" s="243" t="s">
        <v>290</v>
      </c>
      <c r="G548" s="241"/>
      <c r="H548" s="244">
        <v>100.8</v>
      </c>
      <c r="I548" s="245"/>
      <c r="J548" s="241"/>
      <c r="K548" s="241"/>
      <c r="L548" s="246"/>
      <c r="M548" s="247"/>
      <c r="N548" s="248"/>
      <c r="O548" s="248"/>
      <c r="P548" s="248"/>
      <c r="Q548" s="248"/>
      <c r="R548" s="248"/>
      <c r="S548" s="248"/>
      <c r="T548" s="249"/>
      <c r="AT548" s="250" t="s">
        <v>236</v>
      </c>
      <c r="AU548" s="250" t="s">
        <v>88</v>
      </c>
      <c r="AV548" s="16" t="s">
        <v>245</v>
      </c>
      <c r="AW548" s="16" t="s">
        <v>32</v>
      </c>
      <c r="AX548" s="16" t="s">
        <v>77</v>
      </c>
      <c r="AY548" s="250" t="s">
        <v>227</v>
      </c>
    </row>
    <row r="549" spans="1:65" s="15" customFormat="1" ht="11.25">
      <c r="B549" s="229"/>
      <c r="C549" s="230"/>
      <c r="D549" s="209" t="s">
        <v>236</v>
      </c>
      <c r="E549" s="231" t="s">
        <v>1</v>
      </c>
      <c r="F549" s="232" t="s">
        <v>244</v>
      </c>
      <c r="G549" s="230"/>
      <c r="H549" s="233">
        <v>768</v>
      </c>
      <c r="I549" s="234"/>
      <c r="J549" s="230"/>
      <c r="K549" s="230"/>
      <c r="L549" s="235"/>
      <c r="M549" s="236"/>
      <c r="N549" s="237"/>
      <c r="O549" s="237"/>
      <c r="P549" s="237"/>
      <c r="Q549" s="237"/>
      <c r="R549" s="237"/>
      <c r="S549" s="237"/>
      <c r="T549" s="238"/>
      <c r="AT549" s="239" t="s">
        <v>236</v>
      </c>
      <c r="AU549" s="239" t="s">
        <v>88</v>
      </c>
      <c r="AV549" s="15" t="s">
        <v>234</v>
      </c>
      <c r="AW549" s="15" t="s">
        <v>32</v>
      </c>
      <c r="AX549" s="15" t="s">
        <v>85</v>
      </c>
      <c r="AY549" s="239" t="s">
        <v>227</v>
      </c>
    </row>
    <row r="550" spans="1:65" s="2" customFormat="1" ht="24.2" customHeight="1">
      <c r="A550" s="35"/>
      <c r="B550" s="36"/>
      <c r="C550" s="251" t="s">
        <v>633</v>
      </c>
      <c r="D550" s="251" t="s">
        <v>556</v>
      </c>
      <c r="E550" s="252" t="s">
        <v>3560</v>
      </c>
      <c r="F550" s="253" t="s">
        <v>3561</v>
      </c>
      <c r="G550" s="254" t="s">
        <v>248</v>
      </c>
      <c r="H550" s="255">
        <v>900.86400000000003</v>
      </c>
      <c r="I550" s="256"/>
      <c r="J550" s="257">
        <f>ROUND(I550*H550,2)</f>
        <v>0</v>
      </c>
      <c r="K550" s="253" t="s">
        <v>233</v>
      </c>
      <c r="L550" s="258"/>
      <c r="M550" s="259" t="s">
        <v>1</v>
      </c>
      <c r="N550" s="260" t="s">
        <v>42</v>
      </c>
      <c r="O550" s="72"/>
      <c r="P550" s="203">
        <f>O550*H550</f>
        <v>0</v>
      </c>
      <c r="Q550" s="203">
        <v>2.5000000000000001E-4</v>
      </c>
      <c r="R550" s="203">
        <f>Q550*H550</f>
        <v>0.225216</v>
      </c>
      <c r="S550" s="203">
        <v>0</v>
      </c>
      <c r="T550" s="204">
        <f>S550*H550</f>
        <v>0</v>
      </c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R550" s="205" t="s">
        <v>271</v>
      </c>
      <c r="AT550" s="205" t="s">
        <v>556</v>
      </c>
      <c r="AU550" s="205" t="s">
        <v>88</v>
      </c>
      <c r="AY550" s="18" t="s">
        <v>227</v>
      </c>
      <c r="BE550" s="206">
        <f>IF(N550="základní",J550,0)</f>
        <v>0</v>
      </c>
      <c r="BF550" s="206">
        <f>IF(N550="snížená",J550,0)</f>
        <v>0</v>
      </c>
      <c r="BG550" s="206">
        <f>IF(N550="zákl. přenesená",J550,0)</f>
        <v>0</v>
      </c>
      <c r="BH550" s="206">
        <f>IF(N550="sníž. přenesená",J550,0)</f>
        <v>0</v>
      </c>
      <c r="BI550" s="206">
        <f>IF(N550="nulová",J550,0)</f>
        <v>0</v>
      </c>
      <c r="BJ550" s="18" t="s">
        <v>85</v>
      </c>
      <c r="BK550" s="206">
        <f>ROUND(I550*H550,2)</f>
        <v>0</v>
      </c>
      <c r="BL550" s="18" t="s">
        <v>234</v>
      </c>
      <c r="BM550" s="205" t="s">
        <v>3562</v>
      </c>
    </row>
    <row r="551" spans="1:65" s="14" customFormat="1" ht="22.5">
      <c r="B551" s="219"/>
      <c r="C551" s="220"/>
      <c r="D551" s="209" t="s">
        <v>236</v>
      </c>
      <c r="E551" s="221" t="s">
        <v>1</v>
      </c>
      <c r="F551" s="222" t="s">
        <v>3563</v>
      </c>
      <c r="G551" s="220"/>
      <c r="H551" s="221" t="s">
        <v>1</v>
      </c>
      <c r="I551" s="223"/>
      <c r="J551" s="220"/>
      <c r="K551" s="220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236</v>
      </c>
      <c r="AU551" s="228" t="s">
        <v>88</v>
      </c>
      <c r="AV551" s="14" t="s">
        <v>85</v>
      </c>
      <c r="AW551" s="14" t="s">
        <v>32</v>
      </c>
      <c r="AX551" s="14" t="s">
        <v>77</v>
      </c>
      <c r="AY551" s="228" t="s">
        <v>227</v>
      </c>
    </row>
    <row r="552" spans="1:65" s="13" customFormat="1" ht="11.25">
      <c r="B552" s="207"/>
      <c r="C552" s="208"/>
      <c r="D552" s="209" t="s">
        <v>236</v>
      </c>
      <c r="E552" s="210" t="s">
        <v>1</v>
      </c>
      <c r="F552" s="211" t="s">
        <v>3564</v>
      </c>
      <c r="G552" s="208"/>
      <c r="H552" s="212">
        <v>782.62599999999998</v>
      </c>
      <c r="I552" s="213"/>
      <c r="J552" s="208"/>
      <c r="K552" s="208"/>
      <c r="L552" s="214"/>
      <c r="M552" s="215"/>
      <c r="N552" s="216"/>
      <c r="O552" s="216"/>
      <c r="P552" s="216"/>
      <c r="Q552" s="216"/>
      <c r="R552" s="216"/>
      <c r="S552" s="216"/>
      <c r="T552" s="217"/>
      <c r="AT552" s="218" t="s">
        <v>236</v>
      </c>
      <c r="AU552" s="218" t="s">
        <v>88</v>
      </c>
      <c r="AV552" s="13" t="s">
        <v>88</v>
      </c>
      <c r="AW552" s="13" t="s">
        <v>32</v>
      </c>
      <c r="AX552" s="13" t="s">
        <v>77</v>
      </c>
      <c r="AY552" s="218" t="s">
        <v>227</v>
      </c>
    </row>
    <row r="553" spans="1:65" s="13" customFormat="1" ht="11.25">
      <c r="B553" s="207"/>
      <c r="C553" s="208"/>
      <c r="D553" s="209" t="s">
        <v>236</v>
      </c>
      <c r="E553" s="210" t="s">
        <v>1</v>
      </c>
      <c r="F553" s="211" t="s">
        <v>3565</v>
      </c>
      <c r="G553" s="208"/>
      <c r="H553" s="212">
        <v>118.238</v>
      </c>
      <c r="I553" s="213"/>
      <c r="J553" s="208"/>
      <c r="K553" s="208"/>
      <c r="L553" s="214"/>
      <c r="M553" s="215"/>
      <c r="N553" s="216"/>
      <c r="O553" s="216"/>
      <c r="P553" s="216"/>
      <c r="Q553" s="216"/>
      <c r="R553" s="216"/>
      <c r="S553" s="216"/>
      <c r="T553" s="217"/>
      <c r="AT553" s="218" t="s">
        <v>236</v>
      </c>
      <c r="AU553" s="218" t="s">
        <v>88</v>
      </c>
      <c r="AV553" s="13" t="s">
        <v>88</v>
      </c>
      <c r="AW553" s="13" t="s">
        <v>32</v>
      </c>
      <c r="AX553" s="13" t="s">
        <v>77</v>
      </c>
      <c r="AY553" s="218" t="s">
        <v>227</v>
      </c>
    </row>
    <row r="554" spans="1:65" s="15" customFormat="1" ht="11.25">
      <c r="B554" s="229"/>
      <c r="C554" s="230"/>
      <c r="D554" s="209" t="s">
        <v>236</v>
      </c>
      <c r="E554" s="231" t="s">
        <v>1</v>
      </c>
      <c r="F554" s="232" t="s">
        <v>244</v>
      </c>
      <c r="G554" s="230"/>
      <c r="H554" s="233">
        <v>900.86400000000003</v>
      </c>
      <c r="I554" s="234"/>
      <c r="J554" s="230"/>
      <c r="K554" s="230"/>
      <c r="L554" s="235"/>
      <c r="M554" s="236"/>
      <c r="N554" s="237"/>
      <c r="O554" s="237"/>
      <c r="P554" s="237"/>
      <c r="Q554" s="237"/>
      <c r="R554" s="237"/>
      <c r="S554" s="237"/>
      <c r="T554" s="238"/>
      <c r="AT554" s="239" t="s">
        <v>236</v>
      </c>
      <c r="AU554" s="239" t="s">
        <v>88</v>
      </c>
      <c r="AV554" s="15" t="s">
        <v>234</v>
      </c>
      <c r="AW554" s="15" t="s">
        <v>32</v>
      </c>
      <c r="AX554" s="15" t="s">
        <v>85</v>
      </c>
      <c r="AY554" s="239" t="s">
        <v>227</v>
      </c>
    </row>
    <row r="555" spans="1:65" s="2" customFormat="1" ht="62.65" customHeight="1">
      <c r="A555" s="35"/>
      <c r="B555" s="36"/>
      <c r="C555" s="194" t="s">
        <v>642</v>
      </c>
      <c r="D555" s="194" t="s">
        <v>229</v>
      </c>
      <c r="E555" s="195" t="s">
        <v>3566</v>
      </c>
      <c r="F555" s="196" t="s">
        <v>3567</v>
      </c>
      <c r="G555" s="197" t="s">
        <v>232</v>
      </c>
      <c r="H555" s="198">
        <v>278</v>
      </c>
      <c r="I555" s="199"/>
      <c r="J555" s="200">
        <f>ROUND(I555*H555,2)</f>
        <v>0</v>
      </c>
      <c r="K555" s="196" t="s">
        <v>3195</v>
      </c>
      <c r="L555" s="40"/>
      <c r="M555" s="201" t="s">
        <v>1</v>
      </c>
      <c r="N555" s="202" t="s">
        <v>42</v>
      </c>
      <c r="O555" s="72"/>
      <c r="P555" s="203">
        <f>O555*H555</f>
        <v>0</v>
      </c>
      <c r="Q555" s="203">
        <v>0.435</v>
      </c>
      <c r="R555" s="203">
        <f>Q555*H555</f>
        <v>120.92999999999999</v>
      </c>
      <c r="S555" s="203">
        <v>0</v>
      </c>
      <c r="T555" s="204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05" t="s">
        <v>234</v>
      </c>
      <c r="AT555" s="205" t="s">
        <v>229</v>
      </c>
      <c r="AU555" s="205" t="s">
        <v>88</v>
      </c>
      <c r="AY555" s="18" t="s">
        <v>227</v>
      </c>
      <c r="BE555" s="206">
        <f>IF(N555="základní",J555,0)</f>
        <v>0</v>
      </c>
      <c r="BF555" s="206">
        <f>IF(N555="snížená",J555,0)</f>
        <v>0</v>
      </c>
      <c r="BG555" s="206">
        <f>IF(N555="zákl. přenesená",J555,0)</f>
        <v>0</v>
      </c>
      <c r="BH555" s="206">
        <f>IF(N555="sníž. přenesená",J555,0)</f>
        <v>0</v>
      </c>
      <c r="BI555" s="206">
        <f>IF(N555="nulová",J555,0)</f>
        <v>0</v>
      </c>
      <c r="BJ555" s="18" t="s">
        <v>85</v>
      </c>
      <c r="BK555" s="206">
        <f>ROUND(I555*H555,2)</f>
        <v>0</v>
      </c>
      <c r="BL555" s="18" t="s">
        <v>234</v>
      </c>
      <c r="BM555" s="205" t="s">
        <v>3568</v>
      </c>
    </row>
    <row r="556" spans="1:65" s="13" customFormat="1" ht="22.5">
      <c r="B556" s="207"/>
      <c r="C556" s="208"/>
      <c r="D556" s="209" t="s">
        <v>236</v>
      </c>
      <c r="E556" s="210" t="s">
        <v>1</v>
      </c>
      <c r="F556" s="211" t="s">
        <v>3569</v>
      </c>
      <c r="G556" s="208"/>
      <c r="H556" s="212">
        <v>278</v>
      </c>
      <c r="I556" s="213"/>
      <c r="J556" s="208"/>
      <c r="K556" s="208"/>
      <c r="L556" s="214"/>
      <c r="M556" s="215"/>
      <c r="N556" s="216"/>
      <c r="O556" s="216"/>
      <c r="P556" s="216"/>
      <c r="Q556" s="216"/>
      <c r="R556" s="216"/>
      <c r="S556" s="216"/>
      <c r="T556" s="217"/>
      <c r="AT556" s="218" t="s">
        <v>236</v>
      </c>
      <c r="AU556" s="218" t="s">
        <v>88</v>
      </c>
      <c r="AV556" s="13" t="s">
        <v>88</v>
      </c>
      <c r="AW556" s="13" t="s">
        <v>32</v>
      </c>
      <c r="AX556" s="13" t="s">
        <v>77</v>
      </c>
      <c r="AY556" s="218" t="s">
        <v>227</v>
      </c>
    </row>
    <row r="557" spans="1:65" s="16" customFormat="1" ht="11.25">
      <c r="B557" s="240"/>
      <c r="C557" s="241"/>
      <c r="D557" s="209" t="s">
        <v>236</v>
      </c>
      <c r="E557" s="242" t="s">
        <v>3570</v>
      </c>
      <c r="F557" s="243" t="s">
        <v>290</v>
      </c>
      <c r="G557" s="241"/>
      <c r="H557" s="244">
        <v>278</v>
      </c>
      <c r="I557" s="245"/>
      <c r="J557" s="241"/>
      <c r="K557" s="241"/>
      <c r="L557" s="246"/>
      <c r="M557" s="247"/>
      <c r="N557" s="248"/>
      <c r="O557" s="248"/>
      <c r="P557" s="248"/>
      <c r="Q557" s="248"/>
      <c r="R557" s="248"/>
      <c r="S557" s="248"/>
      <c r="T557" s="249"/>
      <c r="AT557" s="250" t="s">
        <v>236</v>
      </c>
      <c r="AU557" s="250" t="s">
        <v>88</v>
      </c>
      <c r="AV557" s="16" t="s">
        <v>245</v>
      </c>
      <c r="AW557" s="16" t="s">
        <v>32</v>
      </c>
      <c r="AX557" s="16" t="s">
        <v>85</v>
      </c>
      <c r="AY557" s="250" t="s">
        <v>227</v>
      </c>
    </row>
    <row r="558" spans="1:65" s="12" customFormat="1" ht="22.9" customHeight="1">
      <c r="B558" s="178"/>
      <c r="C558" s="179"/>
      <c r="D558" s="180" t="s">
        <v>76</v>
      </c>
      <c r="E558" s="192" t="s">
        <v>245</v>
      </c>
      <c r="F558" s="192" t="s">
        <v>632</v>
      </c>
      <c r="G558" s="179"/>
      <c r="H558" s="179"/>
      <c r="I558" s="182"/>
      <c r="J558" s="193">
        <f>BK558</f>
        <v>0</v>
      </c>
      <c r="K558" s="179"/>
      <c r="L558" s="184"/>
      <c r="M558" s="185"/>
      <c r="N558" s="186"/>
      <c r="O558" s="186"/>
      <c r="P558" s="187">
        <f>SUM(P559:P567)</f>
        <v>0</v>
      </c>
      <c r="Q558" s="186"/>
      <c r="R558" s="187">
        <f>SUM(R559:R567)</f>
        <v>0</v>
      </c>
      <c r="S558" s="186"/>
      <c r="T558" s="188">
        <f>SUM(T559:T567)</f>
        <v>0</v>
      </c>
      <c r="AR558" s="189" t="s">
        <v>85</v>
      </c>
      <c r="AT558" s="190" t="s">
        <v>76</v>
      </c>
      <c r="AU558" s="190" t="s">
        <v>85</v>
      </c>
      <c r="AY558" s="189" t="s">
        <v>227</v>
      </c>
      <c r="BK558" s="191">
        <f>SUM(BK559:BK567)</f>
        <v>0</v>
      </c>
    </row>
    <row r="559" spans="1:65" s="2" customFormat="1" ht="24.2" customHeight="1">
      <c r="A559" s="35"/>
      <c r="B559" s="36"/>
      <c r="C559" s="194" t="s">
        <v>651</v>
      </c>
      <c r="D559" s="194" t="s">
        <v>229</v>
      </c>
      <c r="E559" s="195" t="s">
        <v>634</v>
      </c>
      <c r="F559" s="196" t="s">
        <v>635</v>
      </c>
      <c r="G559" s="197" t="s">
        <v>402</v>
      </c>
      <c r="H559" s="198">
        <v>1.9319999999999999</v>
      </c>
      <c r="I559" s="199"/>
      <c r="J559" s="200">
        <f>ROUND(I559*H559,2)</f>
        <v>0</v>
      </c>
      <c r="K559" s="196" t="s">
        <v>3195</v>
      </c>
      <c r="L559" s="40"/>
      <c r="M559" s="201" t="s">
        <v>1</v>
      </c>
      <c r="N559" s="202" t="s">
        <v>42</v>
      </c>
      <c r="O559" s="72"/>
      <c r="P559" s="203">
        <f>O559*H559</f>
        <v>0</v>
      </c>
      <c r="Q559" s="203">
        <v>0</v>
      </c>
      <c r="R559" s="203">
        <f>Q559*H559</f>
        <v>0</v>
      </c>
      <c r="S559" s="203">
        <v>0</v>
      </c>
      <c r="T559" s="204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5" t="s">
        <v>234</v>
      </c>
      <c r="AT559" s="205" t="s">
        <v>229</v>
      </c>
      <c r="AU559" s="205" t="s">
        <v>88</v>
      </c>
      <c r="AY559" s="18" t="s">
        <v>227</v>
      </c>
      <c r="BE559" s="206">
        <f>IF(N559="základní",J559,0)</f>
        <v>0</v>
      </c>
      <c r="BF559" s="206">
        <f>IF(N559="snížená",J559,0)</f>
        <v>0</v>
      </c>
      <c r="BG559" s="206">
        <f>IF(N559="zákl. přenesená",J559,0)</f>
        <v>0</v>
      </c>
      <c r="BH559" s="206">
        <f>IF(N559="sníž. přenesená",J559,0)</f>
        <v>0</v>
      </c>
      <c r="BI559" s="206">
        <f>IF(N559="nulová",J559,0)</f>
        <v>0</v>
      </c>
      <c r="BJ559" s="18" t="s">
        <v>85</v>
      </c>
      <c r="BK559" s="206">
        <f>ROUND(I559*H559,2)</f>
        <v>0</v>
      </c>
      <c r="BL559" s="18" t="s">
        <v>234</v>
      </c>
      <c r="BM559" s="205" t="s">
        <v>3571</v>
      </c>
    </row>
    <row r="560" spans="1:65" s="14" customFormat="1" ht="11.25">
      <c r="B560" s="219"/>
      <c r="C560" s="220"/>
      <c r="D560" s="209" t="s">
        <v>236</v>
      </c>
      <c r="E560" s="221" t="s">
        <v>1</v>
      </c>
      <c r="F560" s="222" t="s">
        <v>3572</v>
      </c>
      <c r="G560" s="220"/>
      <c r="H560" s="221" t="s">
        <v>1</v>
      </c>
      <c r="I560" s="223"/>
      <c r="J560" s="220"/>
      <c r="K560" s="220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236</v>
      </c>
      <c r="AU560" s="228" t="s">
        <v>88</v>
      </c>
      <c r="AV560" s="14" t="s">
        <v>85</v>
      </c>
      <c r="AW560" s="14" t="s">
        <v>32</v>
      </c>
      <c r="AX560" s="14" t="s">
        <v>77</v>
      </c>
      <c r="AY560" s="228" t="s">
        <v>227</v>
      </c>
    </row>
    <row r="561" spans="1:65" s="13" customFormat="1" ht="22.5">
      <c r="B561" s="207"/>
      <c r="C561" s="208"/>
      <c r="D561" s="209" t="s">
        <v>236</v>
      </c>
      <c r="E561" s="210" t="s">
        <v>1</v>
      </c>
      <c r="F561" s="211" t="s">
        <v>3573</v>
      </c>
      <c r="G561" s="208"/>
      <c r="H561" s="212">
        <v>1.1779999999999999</v>
      </c>
      <c r="I561" s="213"/>
      <c r="J561" s="208"/>
      <c r="K561" s="208"/>
      <c r="L561" s="214"/>
      <c r="M561" s="215"/>
      <c r="N561" s="216"/>
      <c r="O561" s="216"/>
      <c r="P561" s="216"/>
      <c r="Q561" s="216"/>
      <c r="R561" s="216"/>
      <c r="S561" s="216"/>
      <c r="T561" s="217"/>
      <c r="AT561" s="218" t="s">
        <v>236</v>
      </c>
      <c r="AU561" s="218" t="s">
        <v>88</v>
      </c>
      <c r="AV561" s="13" t="s">
        <v>88</v>
      </c>
      <c r="AW561" s="13" t="s">
        <v>32</v>
      </c>
      <c r="AX561" s="13" t="s">
        <v>77</v>
      </c>
      <c r="AY561" s="218" t="s">
        <v>227</v>
      </c>
    </row>
    <row r="562" spans="1:65" s="14" customFormat="1" ht="11.25">
      <c r="B562" s="219"/>
      <c r="C562" s="220"/>
      <c r="D562" s="209" t="s">
        <v>236</v>
      </c>
      <c r="E562" s="221" t="s">
        <v>1</v>
      </c>
      <c r="F562" s="222" t="s">
        <v>3574</v>
      </c>
      <c r="G562" s="220"/>
      <c r="H562" s="221" t="s">
        <v>1</v>
      </c>
      <c r="I562" s="223"/>
      <c r="J562" s="220"/>
      <c r="K562" s="220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236</v>
      </c>
      <c r="AU562" s="228" t="s">
        <v>88</v>
      </c>
      <c r="AV562" s="14" t="s">
        <v>85</v>
      </c>
      <c r="AW562" s="14" t="s">
        <v>32</v>
      </c>
      <c r="AX562" s="14" t="s">
        <v>77</v>
      </c>
      <c r="AY562" s="228" t="s">
        <v>227</v>
      </c>
    </row>
    <row r="563" spans="1:65" s="16" customFormat="1" ht="11.25">
      <c r="B563" s="240"/>
      <c r="C563" s="241"/>
      <c r="D563" s="209" t="s">
        <v>236</v>
      </c>
      <c r="E563" s="242" t="s">
        <v>1</v>
      </c>
      <c r="F563" s="243" t="s">
        <v>3575</v>
      </c>
      <c r="G563" s="241"/>
      <c r="H563" s="244">
        <v>1.1779999999999999</v>
      </c>
      <c r="I563" s="245"/>
      <c r="J563" s="241"/>
      <c r="K563" s="241"/>
      <c r="L563" s="246"/>
      <c r="M563" s="247"/>
      <c r="N563" s="248"/>
      <c r="O563" s="248"/>
      <c r="P563" s="248"/>
      <c r="Q563" s="248"/>
      <c r="R563" s="248"/>
      <c r="S563" s="248"/>
      <c r="T563" s="249"/>
      <c r="AT563" s="250" t="s">
        <v>236</v>
      </c>
      <c r="AU563" s="250" t="s">
        <v>88</v>
      </c>
      <c r="AV563" s="16" t="s">
        <v>245</v>
      </c>
      <c r="AW563" s="16" t="s">
        <v>32</v>
      </c>
      <c r="AX563" s="16" t="s">
        <v>77</v>
      </c>
      <c r="AY563" s="250" t="s">
        <v>227</v>
      </c>
    </row>
    <row r="564" spans="1:65" s="14" customFormat="1" ht="22.5">
      <c r="B564" s="219"/>
      <c r="C564" s="220"/>
      <c r="D564" s="209" t="s">
        <v>236</v>
      </c>
      <c r="E564" s="221" t="s">
        <v>1</v>
      </c>
      <c r="F564" s="222" t="s">
        <v>3576</v>
      </c>
      <c r="G564" s="220"/>
      <c r="H564" s="221" t="s">
        <v>1</v>
      </c>
      <c r="I564" s="223"/>
      <c r="J564" s="220"/>
      <c r="K564" s="220"/>
      <c r="L564" s="224"/>
      <c r="M564" s="225"/>
      <c r="N564" s="226"/>
      <c r="O564" s="226"/>
      <c r="P564" s="226"/>
      <c r="Q564" s="226"/>
      <c r="R564" s="226"/>
      <c r="S564" s="226"/>
      <c r="T564" s="227"/>
      <c r="AT564" s="228" t="s">
        <v>236</v>
      </c>
      <c r="AU564" s="228" t="s">
        <v>88</v>
      </c>
      <c r="AV564" s="14" t="s">
        <v>85</v>
      </c>
      <c r="AW564" s="14" t="s">
        <v>32</v>
      </c>
      <c r="AX564" s="14" t="s">
        <v>77</v>
      </c>
      <c r="AY564" s="228" t="s">
        <v>227</v>
      </c>
    </row>
    <row r="565" spans="1:65" s="13" customFormat="1" ht="11.25">
      <c r="B565" s="207"/>
      <c r="C565" s="208"/>
      <c r="D565" s="209" t="s">
        <v>236</v>
      </c>
      <c r="E565" s="210" t="s">
        <v>1</v>
      </c>
      <c r="F565" s="211" t="s">
        <v>3577</v>
      </c>
      <c r="G565" s="208"/>
      <c r="H565" s="212">
        <v>0.754</v>
      </c>
      <c r="I565" s="213"/>
      <c r="J565" s="208"/>
      <c r="K565" s="208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236</v>
      </c>
      <c r="AU565" s="218" t="s">
        <v>88</v>
      </c>
      <c r="AV565" s="13" t="s">
        <v>88</v>
      </c>
      <c r="AW565" s="13" t="s">
        <v>32</v>
      </c>
      <c r="AX565" s="13" t="s">
        <v>77</v>
      </c>
      <c r="AY565" s="218" t="s">
        <v>227</v>
      </c>
    </row>
    <row r="566" spans="1:65" s="16" customFormat="1" ht="11.25">
      <c r="B566" s="240"/>
      <c r="C566" s="241"/>
      <c r="D566" s="209" t="s">
        <v>236</v>
      </c>
      <c r="E566" s="242" t="s">
        <v>1</v>
      </c>
      <c r="F566" s="243" t="s">
        <v>3578</v>
      </c>
      <c r="G566" s="241"/>
      <c r="H566" s="244">
        <v>0.754</v>
      </c>
      <c r="I566" s="245"/>
      <c r="J566" s="241"/>
      <c r="K566" s="241"/>
      <c r="L566" s="246"/>
      <c r="M566" s="247"/>
      <c r="N566" s="248"/>
      <c r="O566" s="248"/>
      <c r="P566" s="248"/>
      <c r="Q566" s="248"/>
      <c r="R566" s="248"/>
      <c r="S566" s="248"/>
      <c r="T566" s="249"/>
      <c r="AT566" s="250" t="s">
        <v>236</v>
      </c>
      <c r="AU566" s="250" t="s">
        <v>88</v>
      </c>
      <c r="AV566" s="16" t="s">
        <v>245</v>
      </c>
      <c r="AW566" s="16" t="s">
        <v>32</v>
      </c>
      <c r="AX566" s="16" t="s">
        <v>77</v>
      </c>
      <c r="AY566" s="250" t="s">
        <v>227</v>
      </c>
    </row>
    <row r="567" spans="1:65" s="15" customFormat="1" ht="11.25">
      <c r="B567" s="229"/>
      <c r="C567" s="230"/>
      <c r="D567" s="209" t="s">
        <v>236</v>
      </c>
      <c r="E567" s="231" t="s">
        <v>1</v>
      </c>
      <c r="F567" s="232" t="s">
        <v>244</v>
      </c>
      <c r="G567" s="230"/>
      <c r="H567" s="233">
        <v>1.9319999999999999</v>
      </c>
      <c r="I567" s="234"/>
      <c r="J567" s="230"/>
      <c r="K567" s="230"/>
      <c r="L567" s="235"/>
      <c r="M567" s="236"/>
      <c r="N567" s="237"/>
      <c r="O567" s="237"/>
      <c r="P567" s="237"/>
      <c r="Q567" s="237"/>
      <c r="R567" s="237"/>
      <c r="S567" s="237"/>
      <c r="T567" s="238"/>
      <c r="AT567" s="239" t="s">
        <v>236</v>
      </c>
      <c r="AU567" s="239" t="s">
        <v>88</v>
      </c>
      <c r="AV567" s="15" t="s">
        <v>234</v>
      </c>
      <c r="AW567" s="15" t="s">
        <v>32</v>
      </c>
      <c r="AX567" s="15" t="s">
        <v>85</v>
      </c>
      <c r="AY567" s="239" t="s">
        <v>227</v>
      </c>
    </row>
    <row r="568" spans="1:65" s="12" customFormat="1" ht="22.9" customHeight="1">
      <c r="B568" s="178"/>
      <c r="C568" s="179"/>
      <c r="D568" s="180" t="s">
        <v>76</v>
      </c>
      <c r="E568" s="192" t="s">
        <v>256</v>
      </c>
      <c r="F568" s="192" t="s">
        <v>3579</v>
      </c>
      <c r="G568" s="179"/>
      <c r="H568" s="179"/>
      <c r="I568" s="182"/>
      <c r="J568" s="193">
        <f>BK568</f>
        <v>0</v>
      </c>
      <c r="K568" s="179"/>
      <c r="L568" s="184"/>
      <c r="M568" s="185"/>
      <c r="N568" s="186"/>
      <c r="O568" s="186"/>
      <c r="P568" s="187">
        <f>SUM(P569:P713)</f>
        <v>0</v>
      </c>
      <c r="Q568" s="186"/>
      <c r="R568" s="187">
        <f>SUM(R569:R713)</f>
        <v>395.99034999999998</v>
      </c>
      <c r="S568" s="186"/>
      <c r="T568" s="188">
        <f>SUM(T569:T713)</f>
        <v>0</v>
      </c>
      <c r="AR568" s="189" t="s">
        <v>85</v>
      </c>
      <c r="AT568" s="190" t="s">
        <v>76</v>
      </c>
      <c r="AU568" s="190" t="s">
        <v>85</v>
      </c>
      <c r="AY568" s="189" t="s">
        <v>227</v>
      </c>
      <c r="BK568" s="191">
        <f>SUM(BK569:BK713)</f>
        <v>0</v>
      </c>
    </row>
    <row r="569" spans="1:65" s="2" customFormat="1" ht="14.45" customHeight="1">
      <c r="A569" s="35"/>
      <c r="B569" s="36"/>
      <c r="C569" s="194" t="s">
        <v>654</v>
      </c>
      <c r="D569" s="194" t="s">
        <v>229</v>
      </c>
      <c r="E569" s="195" t="s">
        <v>3580</v>
      </c>
      <c r="F569" s="196" t="s">
        <v>3581</v>
      </c>
      <c r="G569" s="197" t="s">
        <v>248</v>
      </c>
      <c r="H569" s="198">
        <v>378</v>
      </c>
      <c r="I569" s="199"/>
      <c r="J569" s="200">
        <f>ROUND(I569*H569,2)</f>
        <v>0</v>
      </c>
      <c r="K569" s="196" t="s">
        <v>3195</v>
      </c>
      <c r="L569" s="40"/>
      <c r="M569" s="201" t="s">
        <v>1</v>
      </c>
      <c r="N569" s="202" t="s">
        <v>42</v>
      </c>
      <c r="O569" s="72"/>
      <c r="P569" s="203">
        <f>O569*H569</f>
        <v>0</v>
      </c>
      <c r="Q569" s="203">
        <v>0</v>
      </c>
      <c r="R569" s="203">
        <f>Q569*H569</f>
        <v>0</v>
      </c>
      <c r="S569" s="203">
        <v>0</v>
      </c>
      <c r="T569" s="204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234</v>
      </c>
      <c r="AT569" s="205" t="s">
        <v>229</v>
      </c>
      <c r="AU569" s="205" t="s">
        <v>88</v>
      </c>
      <c r="AY569" s="18" t="s">
        <v>227</v>
      </c>
      <c r="BE569" s="206">
        <f>IF(N569="základní",J569,0)</f>
        <v>0</v>
      </c>
      <c r="BF569" s="206">
        <f>IF(N569="snížená",J569,0)</f>
        <v>0</v>
      </c>
      <c r="BG569" s="206">
        <f>IF(N569="zákl. přenesená",J569,0)</f>
        <v>0</v>
      </c>
      <c r="BH569" s="206">
        <f>IF(N569="sníž. přenesená",J569,0)</f>
        <v>0</v>
      </c>
      <c r="BI569" s="206">
        <f>IF(N569="nulová",J569,0)</f>
        <v>0</v>
      </c>
      <c r="BJ569" s="18" t="s">
        <v>85</v>
      </c>
      <c r="BK569" s="206">
        <f>ROUND(I569*H569,2)</f>
        <v>0</v>
      </c>
      <c r="BL569" s="18" t="s">
        <v>234</v>
      </c>
      <c r="BM569" s="205" t="s">
        <v>3582</v>
      </c>
    </row>
    <row r="570" spans="1:65" s="13" customFormat="1" ht="22.5">
      <c r="B570" s="207"/>
      <c r="C570" s="208"/>
      <c r="D570" s="209" t="s">
        <v>236</v>
      </c>
      <c r="E570" s="210" t="s">
        <v>1</v>
      </c>
      <c r="F570" s="211" t="s">
        <v>3583</v>
      </c>
      <c r="G570" s="208"/>
      <c r="H570" s="212">
        <v>378</v>
      </c>
      <c r="I570" s="213"/>
      <c r="J570" s="208"/>
      <c r="K570" s="208"/>
      <c r="L570" s="214"/>
      <c r="M570" s="215"/>
      <c r="N570" s="216"/>
      <c r="O570" s="216"/>
      <c r="P570" s="216"/>
      <c r="Q570" s="216"/>
      <c r="R570" s="216"/>
      <c r="S570" s="216"/>
      <c r="T570" s="217"/>
      <c r="AT570" s="218" t="s">
        <v>236</v>
      </c>
      <c r="AU570" s="218" t="s">
        <v>88</v>
      </c>
      <c r="AV570" s="13" t="s">
        <v>88</v>
      </c>
      <c r="AW570" s="13" t="s">
        <v>32</v>
      </c>
      <c r="AX570" s="13" t="s">
        <v>85</v>
      </c>
      <c r="AY570" s="218" t="s">
        <v>227</v>
      </c>
    </row>
    <row r="571" spans="1:65" s="2" customFormat="1" ht="14.45" customHeight="1">
      <c r="A571" s="35"/>
      <c r="B571" s="36"/>
      <c r="C571" s="194" t="s">
        <v>658</v>
      </c>
      <c r="D571" s="194" t="s">
        <v>229</v>
      </c>
      <c r="E571" s="195" t="s">
        <v>3584</v>
      </c>
      <c r="F571" s="196" t="s">
        <v>3585</v>
      </c>
      <c r="G571" s="197" t="s">
        <v>248</v>
      </c>
      <c r="H571" s="198">
        <v>611</v>
      </c>
      <c r="I571" s="199"/>
      <c r="J571" s="200">
        <f>ROUND(I571*H571,2)</f>
        <v>0</v>
      </c>
      <c r="K571" s="196" t="s">
        <v>3195</v>
      </c>
      <c r="L571" s="40"/>
      <c r="M571" s="201" t="s">
        <v>1</v>
      </c>
      <c r="N571" s="202" t="s">
        <v>42</v>
      </c>
      <c r="O571" s="72"/>
      <c r="P571" s="203">
        <f>O571*H571</f>
        <v>0</v>
      </c>
      <c r="Q571" s="203">
        <v>0</v>
      </c>
      <c r="R571" s="203">
        <f>Q571*H571</f>
        <v>0</v>
      </c>
      <c r="S571" s="203">
        <v>0</v>
      </c>
      <c r="T571" s="204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5" t="s">
        <v>234</v>
      </c>
      <c r="AT571" s="205" t="s">
        <v>229</v>
      </c>
      <c r="AU571" s="205" t="s">
        <v>88</v>
      </c>
      <c r="AY571" s="18" t="s">
        <v>227</v>
      </c>
      <c r="BE571" s="206">
        <f>IF(N571="základní",J571,0)</f>
        <v>0</v>
      </c>
      <c r="BF571" s="206">
        <f>IF(N571="snížená",J571,0)</f>
        <v>0</v>
      </c>
      <c r="BG571" s="206">
        <f>IF(N571="zákl. přenesená",J571,0)</f>
        <v>0</v>
      </c>
      <c r="BH571" s="206">
        <f>IF(N571="sníž. přenesená",J571,0)</f>
        <v>0</v>
      </c>
      <c r="BI571" s="206">
        <f>IF(N571="nulová",J571,0)</f>
        <v>0</v>
      </c>
      <c r="BJ571" s="18" t="s">
        <v>85</v>
      </c>
      <c r="BK571" s="206">
        <f>ROUND(I571*H571,2)</f>
        <v>0</v>
      </c>
      <c r="BL571" s="18" t="s">
        <v>234</v>
      </c>
      <c r="BM571" s="205" t="s">
        <v>3586</v>
      </c>
    </row>
    <row r="572" spans="1:65" s="13" customFormat="1" ht="22.5">
      <c r="B572" s="207"/>
      <c r="C572" s="208"/>
      <c r="D572" s="209" t="s">
        <v>236</v>
      </c>
      <c r="E572" s="210" t="s">
        <v>1</v>
      </c>
      <c r="F572" s="211" t="s">
        <v>3587</v>
      </c>
      <c r="G572" s="208"/>
      <c r="H572" s="212">
        <v>456</v>
      </c>
      <c r="I572" s="213"/>
      <c r="J572" s="208"/>
      <c r="K572" s="208"/>
      <c r="L572" s="214"/>
      <c r="M572" s="215"/>
      <c r="N572" s="216"/>
      <c r="O572" s="216"/>
      <c r="P572" s="216"/>
      <c r="Q572" s="216"/>
      <c r="R572" s="216"/>
      <c r="S572" s="216"/>
      <c r="T572" s="217"/>
      <c r="AT572" s="218" t="s">
        <v>236</v>
      </c>
      <c r="AU572" s="218" t="s">
        <v>88</v>
      </c>
      <c r="AV572" s="13" t="s">
        <v>88</v>
      </c>
      <c r="AW572" s="13" t="s">
        <v>32</v>
      </c>
      <c r="AX572" s="13" t="s">
        <v>77</v>
      </c>
      <c r="AY572" s="218" t="s">
        <v>227</v>
      </c>
    </row>
    <row r="573" spans="1:65" s="16" customFormat="1" ht="11.25">
      <c r="B573" s="240"/>
      <c r="C573" s="241"/>
      <c r="D573" s="209" t="s">
        <v>236</v>
      </c>
      <c r="E573" s="242" t="s">
        <v>1</v>
      </c>
      <c r="F573" s="243" t="s">
        <v>3588</v>
      </c>
      <c r="G573" s="241"/>
      <c r="H573" s="244">
        <v>456</v>
      </c>
      <c r="I573" s="245"/>
      <c r="J573" s="241"/>
      <c r="K573" s="241"/>
      <c r="L573" s="246"/>
      <c r="M573" s="247"/>
      <c r="N573" s="248"/>
      <c r="O573" s="248"/>
      <c r="P573" s="248"/>
      <c r="Q573" s="248"/>
      <c r="R573" s="248"/>
      <c r="S573" s="248"/>
      <c r="T573" s="249"/>
      <c r="AT573" s="250" t="s">
        <v>236</v>
      </c>
      <c r="AU573" s="250" t="s">
        <v>88</v>
      </c>
      <c r="AV573" s="16" t="s">
        <v>245</v>
      </c>
      <c r="AW573" s="16" t="s">
        <v>32</v>
      </c>
      <c r="AX573" s="16" t="s">
        <v>77</v>
      </c>
      <c r="AY573" s="250" t="s">
        <v>227</v>
      </c>
    </row>
    <row r="574" spans="1:65" s="14" customFormat="1" ht="22.5">
      <c r="B574" s="219"/>
      <c r="C574" s="220"/>
      <c r="D574" s="209" t="s">
        <v>236</v>
      </c>
      <c r="E574" s="221" t="s">
        <v>1</v>
      </c>
      <c r="F574" s="222" t="s">
        <v>3589</v>
      </c>
      <c r="G574" s="220"/>
      <c r="H574" s="221" t="s">
        <v>1</v>
      </c>
      <c r="I574" s="223"/>
      <c r="J574" s="220"/>
      <c r="K574" s="220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236</v>
      </c>
      <c r="AU574" s="228" t="s">
        <v>88</v>
      </c>
      <c r="AV574" s="14" t="s">
        <v>85</v>
      </c>
      <c r="AW574" s="14" t="s">
        <v>32</v>
      </c>
      <c r="AX574" s="14" t="s">
        <v>77</v>
      </c>
      <c r="AY574" s="228" t="s">
        <v>227</v>
      </c>
    </row>
    <row r="575" spans="1:65" s="14" customFormat="1" ht="22.5">
      <c r="B575" s="219"/>
      <c r="C575" s="220"/>
      <c r="D575" s="209" t="s">
        <v>236</v>
      </c>
      <c r="E575" s="221" t="s">
        <v>1</v>
      </c>
      <c r="F575" s="222" t="s">
        <v>3590</v>
      </c>
      <c r="G575" s="220"/>
      <c r="H575" s="221" t="s">
        <v>1</v>
      </c>
      <c r="I575" s="223"/>
      <c r="J575" s="220"/>
      <c r="K575" s="220"/>
      <c r="L575" s="224"/>
      <c r="M575" s="225"/>
      <c r="N575" s="226"/>
      <c r="O575" s="226"/>
      <c r="P575" s="226"/>
      <c r="Q575" s="226"/>
      <c r="R575" s="226"/>
      <c r="S575" s="226"/>
      <c r="T575" s="227"/>
      <c r="AT575" s="228" t="s">
        <v>236</v>
      </c>
      <c r="AU575" s="228" t="s">
        <v>88</v>
      </c>
      <c r="AV575" s="14" t="s">
        <v>85</v>
      </c>
      <c r="AW575" s="14" t="s">
        <v>32</v>
      </c>
      <c r="AX575" s="14" t="s">
        <v>77</v>
      </c>
      <c r="AY575" s="228" t="s">
        <v>227</v>
      </c>
    </row>
    <row r="576" spans="1:65" s="13" customFormat="1" ht="22.5">
      <c r="B576" s="207"/>
      <c r="C576" s="208"/>
      <c r="D576" s="209" t="s">
        <v>236</v>
      </c>
      <c r="E576" s="210" t="s">
        <v>1</v>
      </c>
      <c r="F576" s="211" t="s">
        <v>3591</v>
      </c>
      <c r="G576" s="208"/>
      <c r="H576" s="212">
        <v>75</v>
      </c>
      <c r="I576" s="213"/>
      <c r="J576" s="208"/>
      <c r="K576" s="208"/>
      <c r="L576" s="214"/>
      <c r="M576" s="215"/>
      <c r="N576" s="216"/>
      <c r="O576" s="216"/>
      <c r="P576" s="216"/>
      <c r="Q576" s="216"/>
      <c r="R576" s="216"/>
      <c r="S576" s="216"/>
      <c r="T576" s="217"/>
      <c r="AT576" s="218" t="s">
        <v>236</v>
      </c>
      <c r="AU576" s="218" t="s">
        <v>88</v>
      </c>
      <c r="AV576" s="13" t="s">
        <v>88</v>
      </c>
      <c r="AW576" s="13" t="s">
        <v>32</v>
      </c>
      <c r="AX576" s="13" t="s">
        <v>77</v>
      </c>
      <c r="AY576" s="218" t="s">
        <v>227</v>
      </c>
    </row>
    <row r="577" spans="1:65" s="16" customFormat="1" ht="11.25">
      <c r="B577" s="240"/>
      <c r="C577" s="241"/>
      <c r="D577" s="209" t="s">
        <v>236</v>
      </c>
      <c r="E577" s="242" t="s">
        <v>1</v>
      </c>
      <c r="F577" s="243" t="s">
        <v>3592</v>
      </c>
      <c r="G577" s="241"/>
      <c r="H577" s="244">
        <v>75</v>
      </c>
      <c r="I577" s="245"/>
      <c r="J577" s="241"/>
      <c r="K577" s="241"/>
      <c r="L577" s="246"/>
      <c r="M577" s="247"/>
      <c r="N577" s="248"/>
      <c r="O577" s="248"/>
      <c r="P577" s="248"/>
      <c r="Q577" s="248"/>
      <c r="R577" s="248"/>
      <c r="S577" s="248"/>
      <c r="T577" s="249"/>
      <c r="AT577" s="250" t="s">
        <v>236</v>
      </c>
      <c r="AU577" s="250" t="s">
        <v>88</v>
      </c>
      <c r="AV577" s="16" t="s">
        <v>245</v>
      </c>
      <c r="AW577" s="16" t="s">
        <v>32</v>
      </c>
      <c r="AX577" s="16" t="s">
        <v>77</v>
      </c>
      <c r="AY577" s="250" t="s">
        <v>227</v>
      </c>
    </row>
    <row r="578" spans="1:65" s="13" customFormat="1" ht="22.5">
      <c r="B578" s="207"/>
      <c r="C578" s="208"/>
      <c r="D578" s="209" t="s">
        <v>236</v>
      </c>
      <c r="E578" s="210" t="s">
        <v>1</v>
      </c>
      <c r="F578" s="211" t="s">
        <v>3593</v>
      </c>
      <c r="G578" s="208"/>
      <c r="H578" s="212">
        <v>80</v>
      </c>
      <c r="I578" s="213"/>
      <c r="J578" s="208"/>
      <c r="K578" s="208"/>
      <c r="L578" s="214"/>
      <c r="M578" s="215"/>
      <c r="N578" s="216"/>
      <c r="O578" s="216"/>
      <c r="P578" s="216"/>
      <c r="Q578" s="216"/>
      <c r="R578" s="216"/>
      <c r="S578" s="216"/>
      <c r="T578" s="217"/>
      <c r="AT578" s="218" t="s">
        <v>236</v>
      </c>
      <c r="AU578" s="218" t="s">
        <v>88</v>
      </c>
      <c r="AV578" s="13" t="s">
        <v>88</v>
      </c>
      <c r="AW578" s="13" t="s">
        <v>32</v>
      </c>
      <c r="AX578" s="13" t="s">
        <v>77</v>
      </c>
      <c r="AY578" s="218" t="s">
        <v>227</v>
      </c>
    </row>
    <row r="579" spans="1:65" s="16" customFormat="1" ht="11.25">
      <c r="B579" s="240"/>
      <c r="C579" s="241"/>
      <c r="D579" s="209" t="s">
        <v>236</v>
      </c>
      <c r="E579" s="242" t="s">
        <v>1</v>
      </c>
      <c r="F579" s="243" t="s">
        <v>3594</v>
      </c>
      <c r="G579" s="241"/>
      <c r="H579" s="244">
        <v>80</v>
      </c>
      <c r="I579" s="245"/>
      <c r="J579" s="241"/>
      <c r="K579" s="241"/>
      <c r="L579" s="246"/>
      <c r="M579" s="247"/>
      <c r="N579" s="248"/>
      <c r="O579" s="248"/>
      <c r="P579" s="248"/>
      <c r="Q579" s="248"/>
      <c r="R579" s="248"/>
      <c r="S579" s="248"/>
      <c r="T579" s="249"/>
      <c r="AT579" s="250" t="s">
        <v>236</v>
      </c>
      <c r="AU579" s="250" t="s">
        <v>88</v>
      </c>
      <c r="AV579" s="16" t="s">
        <v>245</v>
      </c>
      <c r="AW579" s="16" t="s">
        <v>32</v>
      </c>
      <c r="AX579" s="16" t="s">
        <v>77</v>
      </c>
      <c r="AY579" s="250" t="s">
        <v>227</v>
      </c>
    </row>
    <row r="580" spans="1:65" s="15" customFormat="1" ht="11.25">
      <c r="B580" s="229"/>
      <c r="C580" s="230"/>
      <c r="D580" s="209" t="s">
        <v>236</v>
      </c>
      <c r="E580" s="231" t="s">
        <v>1</v>
      </c>
      <c r="F580" s="232" t="s">
        <v>244</v>
      </c>
      <c r="G580" s="230"/>
      <c r="H580" s="233">
        <v>611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236</v>
      </c>
      <c r="AU580" s="239" t="s">
        <v>88</v>
      </c>
      <c r="AV580" s="15" t="s">
        <v>234</v>
      </c>
      <c r="AW580" s="15" t="s">
        <v>32</v>
      </c>
      <c r="AX580" s="15" t="s">
        <v>85</v>
      </c>
      <c r="AY580" s="239" t="s">
        <v>227</v>
      </c>
    </row>
    <row r="581" spans="1:65" s="2" customFormat="1" ht="14.45" customHeight="1">
      <c r="A581" s="35"/>
      <c r="B581" s="36"/>
      <c r="C581" s="194" t="s">
        <v>664</v>
      </c>
      <c r="D581" s="194" t="s">
        <v>229</v>
      </c>
      <c r="E581" s="195" t="s">
        <v>3595</v>
      </c>
      <c r="F581" s="196" t="s">
        <v>3596</v>
      </c>
      <c r="G581" s="197" t="s">
        <v>248</v>
      </c>
      <c r="H581" s="198">
        <v>225</v>
      </c>
      <c r="I581" s="199"/>
      <c r="J581" s="200">
        <f>ROUND(I581*H581,2)</f>
        <v>0</v>
      </c>
      <c r="K581" s="196" t="s">
        <v>3195</v>
      </c>
      <c r="L581" s="40"/>
      <c r="M581" s="201" t="s">
        <v>1</v>
      </c>
      <c r="N581" s="202" t="s">
        <v>42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234</v>
      </c>
      <c r="AT581" s="205" t="s">
        <v>229</v>
      </c>
      <c r="AU581" s="205" t="s">
        <v>88</v>
      </c>
      <c r="AY581" s="18" t="s">
        <v>227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85</v>
      </c>
      <c r="BK581" s="206">
        <f>ROUND(I581*H581,2)</f>
        <v>0</v>
      </c>
      <c r="BL581" s="18" t="s">
        <v>234</v>
      </c>
      <c r="BM581" s="205" t="s">
        <v>3597</v>
      </c>
    </row>
    <row r="582" spans="1:65" s="13" customFormat="1" ht="22.5">
      <c r="B582" s="207"/>
      <c r="C582" s="208"/>
      <c r="D582" s="209" t="s">
        <v>236</v>
      </c>
      <c r="E582" s="210" t="s">
        <v>1</v>
      </c>
      <c r="F582" s="211" t="s">
        <v>3598</v>
      </c>
      <c r="G582" s="208"/>
      <c r="H582" s="212">
        <v>225</v>
      </c>
      <c r="I582" s="213"/>
      <c r="J582" s="208"/>
      <c r="K582" s="208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236</v>
      </c>
      <c r="AU582" s="218" t="s">
        <v>88</v>
      </c>
      <c r="AV582" s="13" t="s">
        <v>88</v>
      </c>
      <c r="AW582" s="13" t="s">
        <v>32</v>
      </c>
      <c r="AX582" s="13" t="s">
        <v>85</v>
      </c>
      <c r="AY582" s="218" t="s">
        <v>227</v>
      </c>
    </row>
    <row r="583" spans="1:65" s="2" customFormat="1" ht="14.45" customHeight="1">
      <c r="A583" s="35"/>
      <c r="B583" s="36"/>
      <c r="C583" s="194" t="s">
        <v>669</v>
      </c>
      <c r="D583" s="194" t="s">
        <v>229</v>
      </c>
      <c r="E583" s="195" t="s">
        <v>3599</v>
      </c>
      <c r="F583" s="196" t="s">
        <v>3600</v>
      </c>
      <c r="G583" s="197" t="s">
        <v>248</v>
      </c>
      <c r="H583" s="198">
        <v>4.625</v>
      </c>
      <c r="I583" s="199"/>
      <c r="J583" s="200">
        <f>ROUND(I583*H583,2)</f>
        <v>0</v>
      </c>
      <c r="K583" s="196" t="s">
        <v>3195</v>
      </c>
      <c r="L583" s="40"/>
      <c r="M583" s="201" t="s">
        <v>1</v>
      </c>
      <c r="N583" s="202" t="s">
        <v>42</v>
      </c>
      <c r="O583" s="72"/>
      <c r="P583" s="203">
        <f>O583*H583</f>
        <v>0</v>
      </c>
      <c r="Q583" s="203">
        <v>0</v>
      </c>
      <c r="R583" s="203">
        <f>Q583*H583</f>
        <v>0</v>
      </c>
      <c r="S583" s="203">
        <v>0</v>
      </c>
      <c r="T583" s="204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205" t="s">
        <v>234</v>
      </c>
      <c r="AT583" s="205" t="s">
        <v>229</v>
      </c>
      <c r="AU583" s="205" t="s">
        <v>88</v>
      </c>
      <c r="AY583" s="18" t="s">
        <v>227</v>
      </c>
      <c r="BE583" s="206">
        <f>IF(N583="základní",J583,0)</f>
        <v>0</v>
      </c>
      <c r="BF583" s="206">
        <f>IF(N583="snížená",J583,0)</f>
        <v>0</v>
      </c>
      <c r="BG583" s="206">
        <f>IF(N583="zákl. přenesená",J583,0)</f>
        <v>0</v>
      </c>
      <c r="BH583" s="206">
        <f>IF(N583="sníž. přenesená",J583,0)</f>
        <v>0</v>
      </c>
      <c r="BI583" s="206">
        <f>IF(N583="nulová",J583,0)</f>
        <v>0</v>
      </c>
      <c r="BJ583" s="18" t="s">
        <v>85</v>
      </c>
      <c r="BK583" s="206">
        <f>ROUND(I583*H583,2)</f>
        <v>0</v>
      </c>
      <c r="BL583" s="18" t="s">
        <v>234</v>
      </c>
      <c r="BM583" s="205" t="s">
        <v>3601</v>
      </c>
    </row>
    <row r="584" spans="1:65" s="14" customFormat="1" ht="22.5">
      <c r="B584" s="219"/>
      <c r="C584" s="220"/>
      <c r="D584" s="209" t="s">
        <v>236</v>
      </c>
      <c r="E584" s="221" t="s">
        <v>1</v>
      </c>
      <c r="F584" s="222" t="s">
        <v>3602</v>
      </c>
      <c r="G584" s="220"/>
      <c r="H584" s="221" t="s">
        <v>1</v>
      </c>
      <c r="I584" s="223"/>
      <c r="J584" s="220"/>
      <c r="K584" s="220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236</v>
      </c>
      <c r="AU584" s="228" t="s">
        <v>88</v>
      </c>
      <c r="AV584" s="14" t="s">
        <v>85</v>
      </c>
      <c r="AW584" s="14" t="s">
        <v>32</v>
      </c>
      <c r="AX584" s="14" t="s">
        <v>77</v>
      </c>
      <c r="AY584" s="228" t="s">
        <v>227</v>
      </c>
    </row>
    <row r="585" spans="1:65" s="14" customFormat="1" ht="22.5">
      <c r="B585" s="219"/>
      <c r="C585" s="220"/>
      <c r="D585" s="209" t="s">
        <v>236</v>
      </c>
      <c r="E585" s="221" t="s">
        <v>1</v>
      </c>
      <c r="F585" s="222" t="s">
        <v>3603</v>
      </c>
      <c r="G585" s="220"/>
      <c r="H585" s="221" t="s">
        <v>1</v>
      </c>
      <c r="I585" s="223"/>
      <c r="J585" s="220"/>
      <c r="K585" s="220"/>
      <c r="L585" s="224"/>
      <c r="M585" s="225"/>
      <c r="N585" s="226"/>
      <c r="O585" s="226"/>
      <c r="P585" s="226"/>
      <c r="Q585" s="226"/>
      <c r="R585" s="226"/>
      <c r="S585" s="226"/>
      <c r="T585" s="227"/>
      <c r="AT585" s="228" t="s">
        <v>236</v>
      </c>
      <c r="AU585" s="228" t="s">
        <v>88</v>
      </c>
      <c r="AV585" s="14" t="s">
        <v>85</v>
      </c>
      <c r="AW585" s="14" t="s">
        <v>32</v>
      </c>
      <c r="AX585" s="14" t="s">
        <v>77</v>
      </c>
      <c r="AY585" s="228" t="s">
        <v>227</v>
      </c>
    </row>
    <row r="586" spans="1:65" s="13" customFormat="1" ht="22.5">
      <c r="B586" s="207"/>
      <c r="C586" s="208"/>
      <c r="D586" s="209" t="s">
        <v>236</v>
      </c>
      <c r="E586" s="210" t="s">
        <v>1</v>
      </c>
      <c r="F586" s="211" t="s">
        <v>3604</v>
      </c>
      <c r="G586" s="208"/>
      <c r="H586" s="212">
        <v>4.625</v>
      </c>
      <c r="I586" s="213"/>
      <c r="J586" s="208"/>
      <c r="K586" s="208"/>
      <c r="L586" s="214"/>
      <c r="M586" s="215"/>
      <c r="N586" s="216"/>
      <c r="O586" s="216"/>
      <c r="P586" s="216"/>
      <c r="Q586" s="216"/>
      <c r="R586" s="216"/>
      <c r="S586" s="216"/>
      <c r="T586" s="217"/>
      <c r="AT586" s="218" t="s">
        <v>236</v>
      </c>
      <c r="AU586" s="218" t="s">
        <v>88</v>
      </c>
      <c r="AV586" s="13" t="s">
        <v>88</v>
      </c>
      <c r="AW586" s="13" t="s">
        <v>32</v>
      </c>
      <c r="AX586" s="13" t="s">
        <v>77</v>
      </c>
      <c r="AY586" s="218" t="s">
        <v>227</v>
      </c>
    </row>
    <row r="587" spans="1:65" s="15" customFormat="1" ht="11.25">
      <c r="B587" s="229"/>
      <c r="C587" s="230"/>
      <c r="D587" s="209" t="s">
        <v>236</v>
      </c>
      <c r="E587" s="231" t="s">
        <v>1</v>
      </c>
      <c r="F587" s="232" t="s">
        <v>244</v>
      </c>
      <c r="G587" s="230"/>
      <c r="H587" s="233">
        <v>4.625</v>
      </c>
      <c r="I587" s="234"/>
      <c r="J587" s="230"/>
      <c r="K587" s="230"/>
      <c r="L587" s="235"/>
      <c r="M587" s="236"/>
      <c r="N587" s="237"/>
      <c r="O587" s="237"/>
      <c r="P587" s="237"/>
      <c r="Q587" s="237"/>
      <c r="R587" s="237"/>
      <c r="S587" s="237"/>
      <c r="T587" s="238"/>
      <c r="AT587" s="239" t="s">
        <v>236</v>
      </c>
      <c r="AU587" s="239" t="s">
        <v>88</v>
      </c>
      <c r="AV587" s="15" t="s">
        <v>234</v>
      </c>
      <c r="AW587" s="15" t="s">
        <v>32</v>
      </c>
      <c r="AX587" s="15" t="s">
        <v>85</v>
      </c>
      <c r="AY587" s="239" t="s">
        <v>227</v>
      </c>
    </row>
    <row r="588" spans="1:65" s="2" customFormat="1" ht="14.45" customHeight="1">
      <c r="A588" s="35"/>
      <c r="B588" s="36"/>
      <c r="C588" s="194" t="s">
        <v>674</v>
      </c>
      <c r="D588" s="194" t="s">
        <v>229</v>
      </c>
      <c r="E588" s="195" t="s">
        <v>3605</v>
      </c>
      <c r="F588" s="196" t="s">
        <v>3606</v>
      </c>
      <c r="G588" s="197" t="s">
        <v>248</v>
      </c>
      <c r="H588" s="198">
        <v>456</v>
      </c>
      <c r="I588" s="199"/>
      <c r="J588" s="200">
        <f>ROUND(I588*H588,2)</f>
        <v>0</v>
      </c>
      <c r="K588" s="196" t="s">
        <v>3195</v>
      </c>
      <c r="L588" s="40"/>
      <c r="M588" s="201" t="s">
        <v>1</v>
      </c>
      <c r="N588" s="202" t="s">
        <v>42</v>
      </c>
      <c r="O588" s="72"/>
      <c r="P588" s="203">
        <f>O588*H588</f>
        <v>0</v>
      </c>
      <c r="Q588" s="203">
        <v>0</v>
      </c>
      <c r="R588" s="203">
        <f>Q588*H588</f>
        <v>0</v>
      </c>
      <c r="S588" s="203">
        <v>0</v>
      </c>
      <c r="T588" s="204">
        <f>S588*H588</f>
        <v>0</v>
      </c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R588" s="205" t="s">
        <v>234</v>
      </c>
      <c r="AT588" s="205" t="s">
        <v>229</v>
      </c>
      <c r="AU588" s="205" t="s">
        <v>88</v>
      </c>
      <c r="AY588" s="18" t="s">
        <v>227</v>
      </c>
      <c r="BE588" s="206">
        <f>IF(N588="základní",J588,0)</f>
        <v>0</v>
      </c>
      <c r="BF588" s="206">
        <f>IF(N588="snížená",J588,0)</f>
        <v>0</v>
      </c>
      <c r="BG588" s="206">
        <f>IF(N588="zákl. přenesená",J588,0)</f>
        <v>0</v>
      </c>
      <c r="BH588" s="206">
        <f>IF(N588="sníž. přenesená",J588,0)</f>
        <v>0</v>
      </c>
      <c r="BI588" s="206">
        <f>IF(N588="nulová",J588,0)</f>
        <v>0</v>
      </c>
      <c r="BJ588" s="18" t="s">
        <v>85</v>
      </c>
      <c r="BK588" s="206">
        <f>ROUND(I588*H588,2)</f>
        <v>0</v>
      </c>
      <c r="BL588" s="18" t="s">
        <v>234</v>
      </c>
      <c r="BM588" s="205" t="s">
        <v>3607</v>
      </c>
    </row>
    <row r="589" spans="1:65" s="14" customFormat="1" ht="22.5">
      <c r="B589" s="219"/>
      <c r="C589" s="220"/>
      <c r="D589" s="209" t="s">
        <v>236</v>
      </c>
      <c r="E589" s="221" t="s">
        <v>1</v>
      </c>
      <c r="F589" s="222" t="s">
        <v>3608</v>
      </c>
      <c r="G589" s="220"/>
      <c r="H589" s="221" t="s">
        <v>1</v>
      </c>
      <c r="I589" s="223"/>
      <c r="J589" s="220"/>
      <c r="K589" s="220"/>
      <c r="L589" s="224"/>
      <c r="M589" s="225"/>
      <c r="N589" s="226"/>
      <c r="O589" s="226"/>
      <c r="P589" s="226"/>
      <c r="Q589" s="226"/>
      <c r="R589" s="226"/>
      <c r="S589" s="226"/>
      <c r="T589" s="227"/>
      <c r="AT589" s="228" t="s">
        <v>236</v>
      </c>
      <c r="AU589" s="228" t="s">
        <v>88</v>
      </c>
      <c r="AV589" s="14" t="s">
        <v>85</v>
      </c>
      <c r="AW589" s="14" t="s">
        <v>32</v>
      </c>
      <c r="AX589" s="14" t="s">
        <v>77</v>
      </c>
      <c r="AY589" s="228" t="s">
        <v>227</v>
      </c>
    </row>
    <row r="590" spans="1:65" s="14" customFormat="1" ht="22.5">
      <c r="B590" s="219"/>
      <c r="C590" s="220"/>
      <c r="D590" s="209" t="s">
        <v>236</v>
      </c>
      <c r="E590" s="221" t="s">
        <v>1</v>
      </c>
      <c r="F590" s="222" t="s">
        <v>3609</v>
      </c>
      <c r="G590" s="220"/>
      <c r="H590" s="221" t="s">
        <v>1</v>
      </c>
      <c r="I590" s="223"/>
      <c r="J590" s="220"/>
      <c r="K590" s="220"/>
      <c r="L590" s="224"/>
      <c r="M590" s="225"/>
      <c r="N590" s="226"/>
      <c r="O590" s="226"/>
      <c r="P590" s="226"/>
      <c r="Q590" s="226"/>
      <c r="R590" s="226"/>
      <c r="S590" s="226"/>
      <c r="T590" s="227"/>
      <c r="AT590" s="228" t="s">
        <v>236</v>
      </c>
      <c r="AU590" s="228" t="s">
        <v>88</v>
      </c>
      <c r="AV590" s="14" t="s">
        <v>85</v>
      </c>
      <c r="AW590" s="14" t="s">
        <v>32</v>
      </c>
      <c r="AX590" s="14" t="s">
        <v>77</v>
      </c>
      <c r="AY590" s="228" t="s">
        <v>227</v>
      </c>
    </row>
    <row r="591" spans="1:65" s="13" customFormat="1" ht="11.25">
      <c r="B591" s="207"/>
      <c r="C591" s="208"/>
      <c r="D591" s="209" t="s">
        <v>236</v>
      </c>
      <c r="E591" s="210" t="s">
        <v>1</v>
      </c>
      <c r="F591" s="211" t="s">
        <v>3610</v>
      </c>
      <c r="G591" s="208"/>
      <c r="H591" s="212">
        <v>456</v>
      </c>
      <c r="I591" s="213"/>
      <c r="J591" s="208"/>
      <c r="K591" s="208"/>
      <c r="L591" s="214"/>
      <c r="M591" s="215"/>
      <c r="N591" s="216"/>
      <c r="O591" s="216"/>
      <c r="P591" s="216"/>
      <c r="Q591" s="216"/>
      <c r="R591" s="216"/>
      <c r="S591" s="216"/>
      <c r="T591" s="217"/>
      <c r="AT591" s="218" t="s">
        <v>236</v>
      </c>
      <c r="AU591" s="218" t="s">
        <v>88</v>
      </c>
      <c r="AV591" s="13" t="s">
        <v>88</v>
      </c>
      <c r="AW591" s="13" t="s">
        <v>32</v>
      </c>
      <c r="AX591" s="13" t="s">
        <v>77</v>
      </c>
      <c r="AY591" s="218" t="s">
        <v>227</v>
      </c>
    </row>
    <row r="592" spans="1:65" s="15" customFormat="1" ht="11.25">
      <c r="B592" s="229"/>
      <c r="C592" s="230"/>
      <c r="D592" s="209" t="s">
        <v>236</v>
      </c>
      <c r="E592" s="231" t="s">
        <v>1</v>
      </c>
      <c r="F592" s="232" t="s">
        <v>244</v>
      </c>
      <c r="G592" s="230"/>
      <c r="H592" s="233">
        <v>456</v>
      </c>
      <c r="I592" s="234"/>
      <c r="J592" s="230"/>
      <c r="K592" s="230"/>
      <c r="L592" s="235"/>
      <c r="M592" s="236"/>
      <c r="N592" s="237"/>
      <c r="O592" s="237"/>
      <c r="P592" s="237"/>
      <c r="Q592" s="237"/>
      <c r="R592" s="237"/>
      <c r="S592" s="237"/>
      <c r="T592" s="238"/>
      <c r="AT592" s="239" t="s">
        <v>236</v>
      </c>
      <c r="AU592" s="239" t="s">
        <v>88</v>
      </c>
      <c r="AV592" s="15" t="s">
        <v>234</v>
      </c>
      <c r="AW592" s="15" t="s">
        <v>32</v>
      </c>
      <c r="AX592" s="15" t="s">
        <v>85</v>
      </c>
      <c r="AY592" s="239" t="s">
        <v>227</v>
      </c>
    </row>
    <row r="593" spans="1:65" s="2" customFormat="1" ht="14.45" customHeight="1">
      <c r="A593" s="35"/>
      <c r="B593" s="36"/>
      <c r="C593" s="194" t="s">
        <v>678</v>
      </c>
      <c r="D593" s="194" t="s">
        <v>229</v>
      </c>
      <c r="E593" s="195" t="s">
        <v>3611</v>
      </c>
      <c r="F593" s="196" t="s">
        <v>3612</v>
      </c>
      <c r="G593" s="197" t="s">
        <v>248</v>
      </c>
      <c r="H593" s="198">
        <v>1233</v>
      </c>
      <c r="I593" s="199"/>
      <c r="J593" s="200">
        <f>ROUND(I593*H593,2)</f>
        <v>0</v>
      </c>
      <c r="K593" s="196" t="s">
        <v>3195</v>
      </c>
      <c r="L593" s="40"/>
      <c r="M593" s="201" t="s">
        <v>1</v>
      </c>
      <c r="N593" s="202" t="s">
        <v>42</v>
      </c>
      <c r="O593" s="72"/>
      <c r="P593" s="203">
        <f>O593*H593</f>
        <v>0</v>
      </c>
      <c r="Q593" s="203">
        <v>0</v>
      </c>
      <c r="R593" s="203">
        <f>Q593*H593</f>
        <v>0</v>
      </c>
      <c r="S593" s="203">
        <v>0</v>
      </c>
      <c r="T593" s="204">
        <f>S593*H593</f>
        <v>0</v>
      </c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R593" s="205" t="s">
        <v>234</v>
      </c>
      <c r="AT593" s="205" t="s">
        <v>229</v>
      </c>
      <c r="AU593" s="205" t="s">
        <v>88</v>
      </c>
      <c r="AY593" s="18" t="s">
        <v>227</v>
      </c>
      <c r="BE593" s="206">
        <f>IF(N593="základní",J593,0)</f>
        <v>0</v>
      </c>
      <c r="BF593" s="206">
        <f>IF(N593="snížená",J593,0)</f>
        <v>0</v>
      </c>
      <c r="BG593" s="206">
        <f>IF(N593="zákl. přenesená",J593,0)</f>
        <v>0</v>
      </c>
      <c r="BH593" s="206">
        <f>IF(N593="sníž. přenesená",J593,0)</f>
        <v>0</v>
      </c>
      <c r="BI593" s="206">
        <f>IF(N593="nulová",J593,0)</f>
        <v>0</v>
      </c>
      <c r="BJ593" s="18" t="s">
        <v>85</v>
      </c>
      <c r="BK593" s="206">
        <f>ROUND(I593*H593,2)</f>
        <v>0</v>
      </c>
      <c r="BL593" s="18" t="s">
        <v>234</v>
      </c>
      <c r="BM593" s="205" t="s">
        <v>3613</v>
      </c>
    </row>
    <row r="594" spans="1:65" s="14" customFormat="1" ht="22.5">
      <c r="B594" s="219"/>
      <c r="C594" s="220"/>
      <c r="D594" s="209" t="s">
        <v>236</v>
      </c>
      <c r="E594" s="221" t="s">
        <v>1</v>
      </c>
      <c r="F594" s="222" t="s">
        <v>3614</v>
      </c>
      <c r="G594" s="220"/>
      <c r="H594" s="221" t="s">
        <v>1</v>
      </c>
      <c r="I594" s="223"/>
      <c r="J594" s="220"/>
      <c r="K594" s="220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236</v>
      </c>
      <c r="AU594" s="228" t="s">
        <v>88</v>
      </c>
      <c r="AV594" s="14" t="s">
        <v>85</v>
      </c>
      <c r="AW594" s="14" t="s">
        <v>32</v>
      </c>
      <c r="AX594" s="14" t="s">
        <v>77</v>
      </c>
      <c r="AY594" s="228" t="s">
        <v>227</v>
      </c>
    </row>
    <row r="595" spans="1:65" s="14" customFormat="1" ht="22.5">
      <c r="B595" s="219"/>
      <c r="C595" s="220"/>
      <c r="D595" s="209" t="s">
        <v>236</v>
      </c>
      <c r="E595" s="221" t="s">
        <v>1</v>
      </c>
      <c r="F595" s="222" t="s">
        <v>3615</v>
      </c>
      <c r="G595" s="220"/>
      <c r="H595" s="221" t="s">
        <v>1</v>
      </c>
      <c r="I595" s="223"/>
      <c r="J595" s="220"/>
      <c r="K595" s="220"/>
      <c r="L595" s="224"/>
      <c r="M595" s="225"/>
      <c r="N595" s="226"/>
      <c r="O595" s="226"/>
      <c r="P595" s="226"/>
      <c r="Q595" s="226"/>
      <c r="R595" s="226"/>
      <c r="S595" s="226"/>
      <c r="T595" s="227"/>
      <c r="AT595" s="228" t="s">
        <v>236</v>
      </c>
      <c r="AU595" s="228" t="s">
        <v>88</v>
      </c>
      <c r="AV595" s="14" t="s">
        <v>85</v>
      </c>
      <c r="AW595" s="14" t="s">
        <v>32</v>
      </c>
      <c r="AX595" s="14" t="s">
        <v>77</v>
      </c>
      <c r="AY595" s="228" t="s">
        <v>227</v>
      </c>
    </row>
    <row r="596" spans="1:65" s="13" customFormat="1" ht="11.25">
      <c r="B596" s="207"/>
      <c r="C596" s="208"/>
      <c r="D596" s="209" t="s">
        <v>236</v>
      </c>
      <c r="E596" s="210" t="s">
        <v>1</v>
      </c>
      <c r="F596" s="211" t="s">
        <v>3616</v>
      </c>
      <c r="G596" s="208"/>
      <c r="H596" s="212">
        <v>1233</v>
      </c>
      <c r="I596" s="213"/>
      <c r="J596" s="208"/>
      <c r="K596" s="208"/>
      <c r="L596" s="214"/>
      <c r="M596" s="215"/>
      <c r="N596" s="216"/>
      <c r="O596" s="216"/>
      <c r="P596" s="216"/>
      <c r="Q596" s="216"/>
      <c r="R596" s="216"/>
      <c r="S596" s="216"/>
      <c r="T596" s="217"/>
      <c r="AT596" s="218" t="s">
        <v>236</v>
      </c>
      <c r="AU596" s="218" t="s">
        <v>88</v>
      </c>
      <c r="AV596" s="13" t="s">
        <v>88</v>
      </c>
      <c r="AW596" s="13" t="s">
        <v>32</v>
      </c>
      <c r="AX596" s="13" t="s">
        <v>77</v>
      </c>
      <c r="AY596" s="218" t="s">
        <v>227</v>
      </c>
    </row>
    <row r="597" spans="1:65" s="15" customFormat="1" ht="11.25">
      <c r="B597" s="229"/>
      <c r="C597" s="230"/>
      <c r="D597" s="209" t="s">
        <v>236</v>
      </c>
      <c r="E597" s="231" t="s">
        <v>1</v>
      </c>
      <c r="F597" s="232" t="s">
        <v>244</v>
      </c>
      <c r="G597" s="230"/>
      <c r="H597" s="233">
        <v>1233</v>
      </c>
      <c r="I597" s="234"/>
      <c r="J597" s="230"/>
      <c r="K597" s="230"/>
      <c r="L597" s="235"/>
      <c r="M597" s="236"/>
      <c r="N597" s="237"/>
      <c r="O597" s="237"/>
      <c r="P597" s="237"/>
      <c r="Q597" s="237"/>
      <c r="R597" s="237"/>
      <c r="S597" s="237"/>
      <c r="T597" s="238"/>
      <c r="AT597" s="239" t="s">
        <v>236</v>
      </c>
      <c r="AU597" s="239" t="s">
        <v>88</v>
      </c>
      <c r="AV597" s="15" t="s">
        <v>234</v>
      </c>
      <c r="AW597" s="15" t="s">
        <v>32</v>
      </c>
      <c r="AX597" s="15" t="s">
        <v>85</v>
      </c>
      <c r="AY597" s="239" t="s">
        <v>227</v>
      </c>
    </row>
    <row r="598" spans="1:65" s="2" customFormat="1" ht="14.45" customHeight="1">
      <c r="A598" s="35"/>
      <c r="B598" s="36"/>
      <c r="C598" s="194" t="s">
        <v>682</v>
      </c>
      <c r="D598" s="194" t="s">
        <v>229</v>
      </c>
      <c r="E598" s="195" t="s">
        <v>3617</v>
      </c>
      <c r="F598" s="196" t="s">
        <v>3618</v>
      </c>
      <c r="G598" s="197" t="s">
        <v>248</v>
      </c>
      <c r="H598" s="198">
        <v>718</v>
      </c>
      <c r="I598" s="199"/>
      <c r="J598" s="200">
        <f>ROUND(I598*H598,2)</f>
        <v>0</v>
      </c>
      <c r="K598" s="196" t="s">
        <v>3195</v>
      </c>
      <c r="L598" s="40"/>
      <c r="M598" s="201" t="s">
        <v>1</v>
      </c>
      <c r="N598" s="202" t="s">
        <v>42</v>
      </c>
      <c r="O598" s="72"/>
      <c r="P598" s="203">
        <f>O598*H598</f>
        <v>0</v>
      </c>
      <c r="Q598" s="203">
        <v>0</v>
      </c>
      <c r="R598" s="203">
        <f>Q598*H598</f>
        <v>0</v>
      </c>
      <c r="S598" s="203">
        <v>0</v>
      </c>
      <c r="T598" s="204">
        <f>S598*H598</f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205" t="s">
        <v>234</v>
      </c>
      <c r="AT598" s="205" t="s">
        <v>229</v>
      </c>
      <c r="AU598" s="205" t="s">
        <v>88</v>
      </c>
      <c r="AY598" s="18" t="s">
        <v>227</v>
      </c>
      <c r="BE598" s="206">
        <f>IF(N598="základní",J598,0)</f>
        <v>0</v>
      </c>
      <c r="BF598" s="206">
        <f>IF(N598="snížená",J598,0)</f>
        <v>0</v>
      </c>
      <c r="BG598" s="206">
        <f>IF(N598="zákl. přenesená",J598,0)</f>
        <v>0</v>
      </c>
      <c r="BH598" s="206">
        <f>IF(N598="sníž. přenesená",J598,0)</f>
        <v>0</v>
      </c>
      <c r="BI598" s="206">
        <f>IF(N598="nulová",J598,0)</f>
        <v>0</v>
      </c>
      <c r="BJ598" s="18" t="s">
        <v>85</v>
      </c>
      <c r="BK598" s="206">
        <f>ROUND(I598*H598,2)</f>
        <v>0</v>
      </c>
      <c r="BL598" s="18" t="s">
        <v>234</v>
      </c>
      <c r="BM598" s="205" t="s">
        <v>3619</v>
      </c>
    </row>
    <row r="599" spans="1:65" s="13" customFormat="1" ht="22.5">
      <c r="B599" s="207"/>
      <c r="C599" s="208"/>
      <c r="D599" s="209" t="s">
        <v>236</v>
      </c>
      <c r="E599" s="210" t="s">
        <v>1</v>
      </c>
      <c r="F599" s="211" t="s">
        <v>3620</v>
      </c>
      <c r="G599" s="208"/>
      <c r="H599" s="212">
        <v>718</v>
      </c>
      <c r="I599" s="213"/>
      <c r="J599" s="208"/>
      <c r="K599" s="208"/>
      <c r="L599" s="214"/>
      <c r="M599" s="215"/>
      <c r="N599" s="216"/>
      <c r="O599" s="216"/>
      <c r="P599" s="216"/>
      <c r="Q599" s="216"/>
      <c r="R599" s="216"/>
      <c r="S599" s="216"/>
      <c r="T599" s="217"/>
      <c r="AT599" s="218" t="s">
        <v>236</v>
      </c>
      <c r="AU599" s="218" t="s">
        <v>88</v>
      </c>
      <c r="AV599" s="13" t="s">
        <v>88</v>
      </c>
      <c r="AW599" s="13" t="s">
        <v>32</v>
      </c>
      <c r="AX599" s="13" t="s">
        <v>85</v>
      </c>
      <c r="AY599" s="218" t="s">
        <v>227</v>
      </c>
    </row>
    <row r="600" spans="1:65" s="2" customFormat="1" ht="14.45" customHeight="1">
      <c r="A600" s="35"/>
      <c r="B600" s="36"/>
      <c r="C600" s="194" t="s">
        <v>686</v>
      </c>
      <c r="D600" s="194" t="s">
        <v>229</v>
      </c>
      <c r="E600" s="195" t="s">
        <v>3621</v>
      </c>
      <c r="F600" s="196" t="s">
        <v>3622</v>
      </c>
      <c r="G600" s="197" t="s">
        <v>248</v>
      </c>
      <c r="H600" s="198">
        <v>449.375</v>
      </c>
      <c r="I600" s="199"/>
      <c r="J600" s="200">
        <f>ROUND(I600*H600,2)</f>
        <v>0</v>
      </c>
      <c r="K600" s="196" t="s">
        <v>3195</v>
      </c>
      <c r="L600" s="40"/>
      <c r="M600" s="201" t="s">
        <v>1</v>
      </c>
      <c r="N600" s="202" t="s">
        <v>42</v>
      </c>
      <c r="O600" s="72"/>
      <c r="P600" s="203">
        <f>O600*H600</f>
        <v>0</v>
      </c>
      <c r="Q600" s="203">
        <v>0</v>
      </c>
      <c r="R600" s="203">
        <f>Q600*H600</f>
        <v>0</v>
      </c>
      <c r="S600" s="203">
        <v>0</v>
      </c>
      <c r="T600" s="204">
        <f>S600*H600</f>
        <v>0</v>
      </c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R600" s="205" t="s">
        <v>234</v>
      </c>
      <c r="AT600" s="205" t="s">
        <v>229</v>
      </c>
      <c r="AU600" s="205" t="s">
        <v>88</v>
      </c>
      <c r="AY600" s="18" t="s">
        <v>227</v>
      </c>
      <c r="BE600" s="206">
        <f>IF(N600="základní",J600,0)</f>
        <v>0</v>
      </c>
      <c r="BF600" s="206">
        <f>IF(N600="snížená",J600,0)</f>
        <v>0</v>
      </c>
      <c r="BG600" s="206">
        <f>IF(N600="zákl. přenesená",J600,0)</f>
        <v>0</v>
      </c>
      <c r="BH600" s="206">
        <f>IF(N600="sníž. přenesená",J600,0)</f>
        <v>0</v>
      </c>
      <c r="BI600" s="206">
        <f>IF(N600="nulová",J600,0)</f>
        <v>0</v>
      </c>
      <c r="BJ600" s="18" t="s">
        <v>85</v>
      </c>
      <c r="BK600" s="206">
        <f>ROUND(I600*H600,2)</f>
        <v>0</v>
      </c>
      <c r="BL600" s="18" t="s">
        <v>234</v>
      </c>
      <c r="BM600" s="205" t="s">
        <v>3623</v>
      </c>
    </row>
    <row r="601" spans="1:65" s="14" customFormat="1" ht="22.5">
      <c r="B601" s="219"/>
      <c r="C601" s="220"/>
      <c r="D601" s="209" t="s">
        <v>236</v>
      </c>
      <c r="E601" s="221" t="s">
        <v>1</v>
      </c>
      <c r="F601" s="222" t="s">
        <v>3624</v>
      </c>
      <c r="G601" s="220"/>
      <c r="H601" s="221" t="s">
        <v>1</v>
      </c>
      <c r="I601" s="223"/>
      <c r="J601" s="220"/>
      <c r="K601" s="220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236</v>
      </c>
      <c r="AU601" s="228" t="s">
        <v>88</v>
      </c>
      <c r="AV601" s="14" t="s">
        <v>85</v>
      </c>
      <c r="AW601" s="14" t="s">
        <v>32</v>
      </c>
      <c r="AX601" s="14" t="s">
        <v>77</v>
      </c>
      <c r="AY601" s="228" t="s">
        <v>227</v>
      </c>
    </row>
    <row r="602" spans="1:65" s="14" customFormat="1" ht="22.5">
      <c r="B602" s="219"/>
      <c r="C602" s="220"/>
      <c r="D602" s="209" t="s">
        <v>236</v>
      </c>
      <c r="E602" s="221" t="s">
        <v>1</v>
      </c>
      <c r="F602" s="222" t="s">
        <v>3625</v>
      </c>
      <c r="G602" s="220"/>
      <c r="H602" s="221" t="s">
        <v>1</v>
      </c>
      <c r="I602" s="223"/>
      <c r="J602" s="220"/>
      <c r="K602" s="220"/>
      <c r="L602" s="224"/>
      <c r="M602" s="225"/>
      <c r="N602" s="226"/>
      <c r="O602" s="226"/>
      <c r="P602" s="226"/>
      <c r="Q602" s="226"/>
      <c r="R602" s="226"/>
      <c r="S602" s="226"/>
      <c r="T602" s="227"/>
      <c r="AT602" s="228" t="s">
        <v>236</v>
      </c>
      <c r="AU602" s="228" t="s">
        <v>88</v>
      </c>
      <c r="AV602" s="14" t="s">
        <v>85</v>
      </c>
      <c r="AW602" s="14" t="s">
        <v>32</v>
      </c>
      <c r="AX602" s="14" t="s">
        <v>77</v>
      </c>
      <c r="AY602" s="228" t="s">
        <v>227</v>
      </c>
    </row>
    <row r="603" spans="1:65" s="13" customFormat="1" ht="11.25">
      <c r="B603" s="207"/>
      <c r="C603" s="208"/>
      <c r="D603" s="209" t="s">
        <v>236</v>
      </c>
      <c r="E603" s="210" t="s">
        <v>1</v>
      </c>
      <c r="F603" s="211" t="s">
        <v>3626</v>
      </c>
      <c r="G603" s="208"/>
      <c r="H603" s="212">
        <v>425</v>
      </c>
      <c r="I603" s="213"/>
      <c r="J603" s="208"/>
      <c r="K603" s="208"/>
      <c r="L603" s="214"/>
      <c r="M603" s="215"/>
      <c r="N603" s="216"/>
      <c r="O603" s="216"/>
      <c r="P603" s="216"/>
      <c r="Q603" s="216"/>
      <c r="R603" s="216"/>
      <c r="S603" s="216"/>
      <c r="T603" s="217"/>
      <c r="AT603" s="218" t="s">
        <v>236</v>
      </c>
      <c r="AU603" s="218" t="s">
        <v>88</v>
      </c>
      <c r="AV603" s="13" t="s">
        <v>88</v>
      </c>
      <c r="AW603" s="13" t="s">
        <v>32</v>
      </c>
      <c r="AX603" s="13" t="s">
        <v>77</v>
      </c>
      <c r="AY603" s="218" t="s">
        <v>227</v>
      </c>
    </row>
    <row r="604" spans="1:65" s="16" customFormat="1" ht="11.25">
      <c r="B604" s="240"/>
      <c r="C604" s="241"/>
      <c r="D604" s="209" t="s">
        <v>236</v>
      </c>
      <c r="E604" s="242" t="s">
        <v>1</v>
      </c>
      <c r="F604" s="243" t="s">
        <v>3627</v>
      </c>
      <c r="G604" s="241"/>
      <c r="H604" s="244">
        <v>425</v>
      </c>
      <c r="I604" s="245"/>
      <c r="J604" s="241"/>
      <c r="K604" s="241"/>
      <c r="L604" s="246"/>
      <c r="M604" s="247"/>
      <c r="N604" s="248"/>
      <c r="O604" s="248"/>
      <c r="P604" s="248"/>
      <c r="Q604" s="248"/>
      <c r="R604" s="248"/>
      <c r="S604" s="248"/>
      <c r="T604" s="249"/>
      <c r="AT604" s="250" t="s">
        <v>236</v>
      </c>
      <c r="AU604" s="250" t="s">
        <v>88</v>
      </c>
      <c r="AV604" s="16" t="s">
        <v>245</v>
      </c>
      <c r="AW604" s="16" t="s">
        <v>32</v>
      </c>
      <c r="AX604" s="16" t="s">
        <v>77</v>
      </c>
      <c r="AY604" s="250" t="s">
        <v>227</v>
      </c>
    </row>
    <row r="605" spans="1:65" s="14" customFormat="1" ht="22.5">
      <c r="B605" s="219"/>
      <c r="C605" s="220"/>
      <c r="D605" s="209" t="s">
        <v>236</v>
      </c>
      <c r="E605" s="221" t="s">
        <v>1</v>
      </c>
      <c r="F605" s="222" t="s">
        <v>3628</v>
      </c>
      <c r="G605" s="220"/>
      <c r="H605" s="221" t="s">
        <v>1</v>
      </c>
      <c r="I605" s="223"/>
      <c r="J605" s="220"/>
      <c r="K605" s="220"/>
      <c r="L605" s="224"/>
      <c r="M605" s="225"/>
      <c r="N605" s="226"/>
      <c r="O605" s="226"/>
      <c r="P605" s="226"/>
      <c r="Q605" s="226"/>
      <c r="R605" s="226"/>
      <c r="S605" s="226"/>
      <c r="T605" s="227"/>
      <c r="AT605" s="228" t="s">
        <v>236</v>
      </c>
      <c r="AU605" s="228" t="s">
        <v>88</v>
      </c>
      <c r="AV605" s="14" t="s">
        <v>85</v>
      </c>
      <c r="AW605" s="14" t="s">
        <v>32</v>
      </c>
      <c r="AX605" s="14" t="s">
        <v>77</v>
      </c>
      <c r="AY605" s="228" t="s">
        <v>227</v>
      </c>
    </row>
    <row r="606" spans="1:65" s="13" customFormat="1" ht="22.5">
      <c r="B606" s="207"/>
      <c r="C606" s="208"/>
      <c r="D606" s="209" t="s">
        <v>236</v>
      </c>
      <c r="E606" s="210" t="s">
        <v>1</v>
      </c>
      <c r="F606" s="211" t="s">
        <v>3629</v>
      </c>
      <c r="G606" s="208"/>
      <c r="H606" s="212">
        <v>29</v>
      </c>
      <c r="I606" s="213"/>
      <c r="J606" s="208"/>
      <c r="K606" s="208"/>
      <c r="L606" s="214"/>
      <c r="M606" s="215"/>
      <c r="N606" s="216"/>
      <c r="O606" s="216"/>
      <c r="P606" s="216"/>
      <c r="Q606" s="216"/>
      <c r="R606" s="216"/>
      <c r="S606" s="216"/>
      <c r="T606" s="217"/>
      <c r="AT606" s="218" t="s">
        <v>236</v>
      </c>
      <c r="AU606" s="218" t="s">
        <v>88</v>
      </c>
      <c r="AV606" s="13" t="s">
        <v>88</v>
      </c>
      <c r="AW606" s="13" t="s">
        <v>32</v>
      </c>
      <c r="AX606" s="13" t="s">
        <v>77</v>
      </c>
      <c r="AY606" s="218" t="s">
        <v>227</v>
      </c>
    </row>
    <row r="607" spans="1:65" s="13" customFormat="1" ht="22.5">
      <c r="B607" s="207"/>
      <c r="C607" s="208"/>
      <c r="D607" s="209" t="s">
        <v>236</v>
      </c>
      <c r="E607" s="210" t="s">
        <v>1</v>
      </c>
      <c r="F607" s="211" t="s">
        <v>3630</v>
      </c>
      <c r="G607" s="208"/>
      <c r="H607" s="212">
        <v>-4.625</v>
      </c>
      <c r="I607" s="213"/>
      <c r="J607" s="208"/>
      <c r="K607" s="208"/>
      <c r="L607" s="214"/>
      <c r="M607" s="215"/>
      <c r="N607" s="216"/>
      <c r="O607" s="216"/>
      <c r="P607" s="216"/>
      <c r="Q607" s="216"/>
      <c r="R607" s="216"/>
      <c r="S607" s="216"/>
      <c r="T607" s="217"/>
      <c r="AT607" s="218" t="s">
        <v>236</v>
      </c>
      <c r="AU607" s="218" t="s">
        <v>88</v>
      </c>
      <c r="AV607" s="13" t="s">
        <v>88</v>
      </c>
      <c r="AW607" s="13" t="s">
        <v>32</v>
      </c>
      <c r="AX607" s="13" t="s">
        <v>77</v>
      </c>
      <c r="AY607" s="218" t="s">
        <v>227</v>
      </c>
    </row>
    <row r="608" spans="1:65" s="16" customFormat="1" ht="11.25">
      <c r="B608" s="240"/>
      <c r="C608" s="241"/>
      <c r="D608" s="209" t="s">
        <v>236</v>
      </c>
      <c r="E608" s="242" t="s">
        <v>1</v>
      </c>
      <c r="F608" s="243" t="s">
        <v>3631</v>
      </c>
      <c r="G608" s="241"/>
      <c r="H608" s="244">
        <v>24.375</v>
      </c>
      <c r="I608" s="245"/>
      <c r="J608" s="241"/>
      <c r="K608" s="241"/>
      <c r="L608" s="246"/>
      <c r="M608" s="247"/>
      <c r="N608" s="248"/>
      <c r="O608" s="248"/>
      <c r="P608" s="248"/>
      <c r="Q608" s="248"/>
      <c r="R608" s="248"/>
      <c r="S608" s="248"/>
      <c r="T608" s="249"/>
      <c r="AT608" s="250" t="s">
        <v>236</v>
      </c>
      <c r="AU608" s="250" t="s">
        <v>88</v>
      </c>
      <c r="AV608" s="16" t="s">
        <v>245</v>
      </c>
      <c r="AW608" s="16" t="s">
        <v>32</v>
      </c>
      <c r="AX608" s="16" t="s">
        <v>77</v>
      </c>
      <c r="AY608" s="250" t="s">
        <v>227</v>
      </c>
    </row>
    <row r="609" spans="1:65" s="15" customFormat="1" ht="11.25">
      <c r="B609" s="229"/>
      <c r="C609" s="230"/>
      <c r="D609" s="209" t="s">
        <v>236</v>
      </c>
      <c r="E609" s="231" t="s">
        <v>1</v>
      </c>
      <c r="F609" s="232" t="s">
        <v>244</v>
      </c>
      <c r="G609" s="230"/>
      <c r="H609" s="233">
        <v>449.375</v>
      </c>
      <c r="I609" s="234"/>
      <c r="J609" s="230"/>
      <c r="K609" s="230"/>
      <c r="L609" s="235"/>
      <c r="M609" s="236"/>
      <c r="N609" s="237"/>
      <c r="O609" s="237"/>
      <c r="P609" s="237"/>
      <c r="Q609" s="237"/>
      <c r="R609" s="237"/>
      <c r="S609" s="237"/>
      <c r="T609" s="238"/>
      <c r="AT609" s="239" t="s">
        <v>236</v>
      </c>
      <c r="AU609" s="239" t="s">
        <v>88</v>
      </c>
      <c r="AV609" s="15" t="s">
        <v>234</v>
      </c>
      <c r="AW609" s="15" t="s">
        <v>32</v>
      </c>
      <c r="AX609" s="15" t="s">
        <v>85</v>
      </c>
      <c r="AY609" s="239" t="s">
        <v>227</v>
      </c>
    </row>
    <row r="610" spans="1:65" s="2" customFormat="1" ht="24.2" customHeight="1">
      <c r="A610" s="35"/>
      <c r="B610" s="36"/>
      <c r="C610" s="194" t="s">
        <v>690</v>
      </c>
      <c r="D610" s="194" t="s">
        <v>229</v>
      </c>
      <c r="E610" s="195" t="s">
        <v>3632</v>
      </c>
      <c r="F610" s="196" t="s">
        <v>3633</v>
      </c>
      <c r="G610" s="197" t="s">
        <v>248</v>
      </c>
      <c r="H610" s="198">
        <v>1095</v>
      </c>
      <c r="I610" s="199"/>
      <c r="J610" s="200">
        <f>ROUND(I610*H610,2)</f>
        <v>0</v>
      </c>
      <c r="K610" s="196" t="s">
        <v>3195</v>
      </c>
      <c r="L610" s="40"/>
      <c r="M610" s="201" t="s">
        <v>1</v>
      </c>
      <c r="N610" s="202" t="s">
        <v>42</v>
      </c>
      <c r="O610" s="72"/>
      <c r="P610" s="203">
        <f>O610*H610</f>
        <v>0</v>
      </c>
      <c r="Q610" s="203">
        <v>0</v>
      </c>
      <c r="R610" s="203">
        <f>Q610*H610</f>
        <v>0</v>
      </c>
      <c r="S610" s="203">
        <v>0</v>
      </c>
      <c r="T610" s="204">
        <f>S610*H610</f>
        <v>0</v>
      </c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R610" s="205" t="s">
        <v>234</v>
      </c>
      <c r="AT610" s="205" t="s">
        <v>229</v>
      </c>
      <c r="AU610" s="205" t="s">
        <v>88</v>
      </c>
      <c r="AY610" s="18" t="s">
        <v>227</v>
      </c>
      <c r="BE610" s="206">
        <f>IF(N610="základní",J610,0)</f>
        <v>0</v>
      </c>
      <c r="BF610" s="206">
        <f>IF(N610="snížená",J610,0)</f>
        <v>0</v>
      </c>
      <c r="BG610" s="206">
        <f>IF(N610="zákl. přenesená",J610,0)</f>
        <v>0</v>
      </c>
      <c r="BH610" s="206">
        <f>IF(N610="sníž. přenesená",J610,0)</f>
        <v>0</v>
      </c>
      <c r="BI610" s="206">
        <f>IF(N610="nulová",J610,0)</f>
        <v>0</v>
      </c>
      <c r="BJ610" s="18" t="s">
        <v>85</v>
      </c>
      <c r="BK610" s="206">
        <f>ROUND(I610*H610,2)</f>
        <v>0</v>
      </c>
      <c r="BL610" s="18" t="s">
        <v>234</v>
      </c>
      <c r="BM610" s="205" t="s">
        <v>3634</v>
      </c>
    </row>
    <row r="611" spans="1:65" s="13" customFormat="1" ht="22.5">
      <c r="B611" s="207"/>
      <c r="C611" s="208"/>
      <c r="D611" s="209" t="s">
        <v>236</v>
      </c>
      <c r="E611" s="210" t="s">
        <v>1</v>
      </c>
      <c r="F611" s="211" t="s">
        <v>3635</v>
      </c>
      <c r="G611" s="208"/>
      <c r="H611" s="212">
        <v>1095</v>
      </c>
      <c r="I611" s="213"/>
      <c r="J611" s="208"/>
      <c r="K611" s="208"/>
      <c r="L611" s="214"/>
      <c r="M611" s="215"/>
      <c r="N611" s="216"/>
      <c r="O611" s="216"/>
      <c r="P611" s="216"/>
      <c r="Q611" s="216"/>
      <c r="R611" s="216"/>
      <c r="S611" s="216"/>
      <c r="T611" s="217"/>
      <c r="AT611" s="218" t="s">
        <v>236</v>
      </c>
      <c r="AU611" s="218" t="s">
        <v>88</v>
      </c>
      <c r="AV611" s="13" t="s">
        <v>88</v>
      </c>
      <c r="AW611" s="13" t="s">
        <v>32</v>
      </c>
      <c r="AX611" s="13" t="s">
        <v>85</v>
      </c>
      <c r="AY611" s="218" t="s">
        <v>227</v>
      </c>
    </row>
    <row r="612" spans="1:65" s="2" customFormat="1" ht="24.2" customHeight="1">
      <c r="A612" s="35"/>
      <c r="B612" s="36"/>
      <c r="C612" s="194" t="s">
        <v>694</v>
      </c>
      <c r="D612" s="194" t="s">
        <v>229</v>
      </c>
      <c r="E612" s="195" t="s">
        <v>3636</v>
      </c>
      <c r="F612" s="196" t="s">
        <v>3637</v>
      </c>
      <c r="G612" s="197" t="s">
        <v>248</v>
      </c>
      <c r="H612" s="198">
        <v>95</v>
      </c>
      <c r="I612" s="199"/>
      <c r="J612" s="200">
        <f>ROUND(I612*H612,2)</f>
        <v>0</v>
      </c>
      <c r="K612" s="196" t="s">
        <v>3195</v>
      </c>
      <c r="L612" s="40"/>
      <c r="M612" s="201" t="s">
        <v>1</v>
      </c>
      <c r="N612" s="202" t="s">
        <v>42</v>
      </c>
      <c r="O612" s="72"/>
      <c r="P612" s="203">
        <f>O612*H612</f>
        <v>0</v>
      </c>
      <c r="Q612" s="203">
        <v>0</v>
      </c>
      <c r="R612" s="203">
        <f>Q612*H612</f>
        <v>0</v>
      </c>
      <c r="S612" s="203">
        <v>0</v>
      </c>
      <c r="T612" s="204">
        <f>S612*H612</f>
        <v>0</v>
      </c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R612" s="205" t="s">
        <v>234</v>
      </c>
      <c r="AT612" s="205" t="s">
        <v>229</v>
      </c>
      <c r="AU612" s="205" t="s">
        <v>88</v>
      </c>
      <c r="AY612" s="18" t="s">
        <v>227</v>
      </c>
      <c r="BE612" s="206">
        <f>IF(N612="základní",J612,0)</f>
        <v>0</v>
      </c>
      <c r="BF612" s="206">
        <f>IF(N612="snížená",J612,0)</f>
        <v>0</v>
      </c>
      <c r="BG612" s="206">
        <f>IF(N612="zákl. přenesená",J612,0)</f>
        <v>0</v>
      </c>
      <c r="BH612" s="206">
        <f>IF(N612="sníž. přenesená",J612,0)</f>
        <v>0</v>
      </c>
      <c r="BI612" s="206">
        <f>IF(N612="nulová",J612,0)</f>
        <v>0</v>
      </c>
      <c r="BJ612" s="18" t="s">
        <v>85</v>
      </c>
      <c r="BK612" s="206">
        <f>ROUND(I612*H612,2)</f>
        <v>0</v>
      </c>
      <c r="BL612" s="18" t="s">
        <v>234</v>
      </c>
      <c r="BM612" s="205" t="s">
        <v>3638</v>
      </c>
    </row>
    <row r="613" spans="1:65" s="13" customFormat="1" ht="22.5">
      <c r="B613" s="207"/>
      <c r="C613" s="208"/>
      <c r="D613" s="209" t="s">
        <v>236</v>
      </c>
      <c r="E613" s="210" t="s">
        <v>1</v>
      </c>
      <c r="F613" s="211" t="s">
        <v>3639</v>
      </c>
      <c r="G613" s="208"/>
      <c r="H613" s="212">
        <v>225</v>
      </c>
      <c r="I613" s="213"/>
      <c r="J613" s="208"/>
      <c r="K613" s="208"/>
      <c r="L613" s="214"/>
      <c r="M613" s="215"/>
      <c r="N613" s="216"/>
      <c r="O613" s="216"/>
      <c r="P613" s="216"/>
      <c r="Q613" s="216"/>
      <c r="R613" s="216"/>
      <c r="S613" s="216"/>
      <c r="T613" s="217"/>
      <c r="AT613" s="218" t="s">
        <v>236</v>
      </c>
      <c r="AU613" s="218" t="s">
        <v>88</v>
      </c>
      <c r="AV613" s="13" t="s">
        <v>88</v>
      </c>
      <c r="AW613" s="13" t="s">
        <v>32</v>
      </c>
      <c r="AX613" s="13" t="s">
        <v>77</v>
      </c>
      <c r="AY613" s="218" t="s">
        <v>227</v>
      </c>
    </row>
    <row r="614" spans="1:65" s="13" customFormat="1" ht="22.5">
      <c r="B614" s="207"/>
      <c r="C614" s="208"/>
      <c r="D614" s="209" t="s">
        <v>236</v>
      </c>
      <c r="E614" s="210" t="s">
        <v>1</v>
      </c>
      <c r="F614" s="211" t="s">
        <v>3640</v>
      </c>
      <c r="G614" s="208"/>
      <c r="H614" s="212">
        <v>-130</v>
      </c>
      <c r="I614" s="213"/>
      <c r="J614" s="208"/>
      <c r="K614" s="208"/>
      <c r="L614" s="214"/>
      <c r="M614" s="215"/>
      <c r="N614" s="216"/>
      <c r="O614" s="216"/>
      <c r="P614" s="216"/>
      <c r="Q614" s="216"/>
      <c r="R614" s="216"/>
      <c r="S614" s="216"/>
      <c r="T614" s="217"/>
      <c r="AT614" s="218" t="s">
        <v>236</v>
      </c>
      <c r="AU614" s="218" t="s">
        <v>88</v>
      </c>
      <c r="AV614" s="13" t="s">
        <v>88</v>
      </c>
      <c r="AW614" s="13" t="s">
        <v>32</v>
      </c>
      <c r="AX614" s="13" t="s">
        <v>77</v>
      </c>
      <c r="AY614" s="218" t="s">
        <v>227</v>
      </c>
    </row>
    <row r="615" spans="1:65" s="15" customFormat="1" ht="11.25">
      <c r="B615" s="229"/>
      <c r="C615" s="230"/>
      <c r="D615" s="209" t="s">
        <v>236</v>
      </c>
      <c r="E615" s="231" t="s">
        <v>1</v>
      </c>
      <c r="F615" s="232" t="s">
        <v>244</v>
      </c>
      <c r="G615" s="230"/>
      <c r="H615" s="233">
        <v>95</v>
      </c>
      <c r="I615" s="234"/>
      <c r="J615" s="230"/>
      <c r="K615" s="230"/>
      <c r="L615" s="235"/>
      <c r="M615" s="236"/>
      <c r="N615" s="237"/>
      <c r="O615" s="237"/>
      <c r="P615" s="237"/>
      <c r="Q615" s="237"/>
      <c r="R615" s="237"/>
      <c r="S615" s="237"/>
      <c r="T615" s="238"/>
      <c r="AT615" s="239" t="s">
        <v>236</v>
      </c>
      <c r="AU615" s="239" t="s">
        <v>88</v>
      </c>
      <c r="AV615" s="15" t="s">
        <v>234</v>
      </c>
      <c r="AW615" s="15" t="s">
        <v>32</v>
      </c>
      <c r="AX615" s="15" t="s">
        <v>85</v>
      </c>
      <c r="AY615" s="239" t="s">
        <v>227</v>
      </c>
    </row>
    <row r="616" spans="1:65" s="2" customFormat="1" ht="24.2" customHeight="1">
      <c r="A616" s="35"/>
      <c r="B616" s="36"/>
      <c r="C616" s="194" t="s">
        <v>699</v>
      </c>
      <c r="D616" s="194" t="s">
        <v>229</v>
      </c>
      <c r="E616" s="195" t="s">
        <v>3641</v>
      </c>
      <c r="F616" s="196" t="s">
        <v>3642</v>
      </c>
      <c r="G616" s="197" t="s">
        <v>248</v>
      </c>
      <c r="H616" s="198">
        <v>130</v>
      </c>
      <c r="I616" s="199"/>
      <c r="J616" s="200">
        <f>ROUND(I616*H616,2)</f>
        <v>0</v>
      </c>
      <c r="K616" s="196" t="s">
        <v>3195</v>
      </c>
      <c r="L616" s="40"/>
      <c r="M616" s="201" t="s">
        <v>1</v>
      </c>
      <c r="N616" s="202" t="s">
        <v>42</v>
      </c>
      <c r="O616" s="72"/>
      <c r="P616" s="203">
        <f>O616*H616</f>
        <v>0</v>
      </c>
      <c r="Q616" s="203">
        <v>0</v>
      </c>
      <c r="R616" s="203">
        <f>Q616*H616</f>
        <v>0</v>
      </c>
      <c r="S616" s="203">
        <v>0</v>
      </c>
      <c r="T616" s="204">
        <f>S616*H616</f>
        <v>0</v>
      </c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R616" s="205" t="s">
        <v>234</v>
      </c>
      <c r="AT616" s="205" t="s">
        <v>229</v>
      </c>
      <c r="AU616" s="205" t="s">
        <v>88</v>
      </c>
      <c r="AY616" s="18" t="s">
        <v>227</v>
      </c>
      <c r="BE616" s="206">
        <f>IF(N616="základní",J616,0)</f>
        <v>0</v>
      </c>
      <c r="BF616" s="206">
        <f>IF(N616="snížená",J616,0)</f>
        <v>0</v>
      </c>
      <c r="BG616" s="206">
        <f>IF(N616="zákl. přenesená",J616,0)</f>
        <v>0</v>
      </c>
      <c r="BH616" s="206">
        <f>IF(N616="sníž. přenesená",J616,0)</f>
        <v>0</v>
      </c>
      <c r="BI616" s="206">
        <f>IF(N616="nulová",J616,0)</f>
        <v>0</v>
      </c>
      <c r="BJ616" s="18" t="s">
        <v>85</v>
      </c>
      <c r="BK616" s="206">
        <f>ROUND(I616*H616,2)</f>
        <v>0</v>
      </c>
      <c r="BL616" s="18" t="s">
        <v>234</v>
      </c>
      <c r="BM616" s="205" t="s">
        <v>3643</v>
      </c>
    </row>
    <row r="617" spans="1:65" s="14" customFormat="1" ht="22.5">
      <c r="B617" s="219"/>
      <c r="C617" s="220"/>
      <c r="D617" s="209" t="s">
        <v>236</v>
      </c>
      <c r="E617" s="221" t="s">
        <v>1</v>
      </c>
      <c r="F617" s="222" t="s">
        <v>3644</v>
      </c>
      <c r="G617" s="220"/>
      <c r="H617" s="221" t="s">
        <v>1</v>
      </c>
      <c r="I617" s="223"/>
      <c r="J617" s="220"/>
      <c r="K617" s="220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236</v>
      </c>
      <c r="AU617" s="228" t="s">
        <v>88</v>
      </c>
      <c r="AV617" s="14" t="s">
        <v>85</v>
      </c>
      <c r="AW617" s="14" t="s">
        <v>32</v>
      </c>
      <c r="AX617" s="14" t="s">
        <v>77</v>
      </c>
      <c r="AY617" s="228" t="s">
        <v>227</v>
      </c>
    </row>
    <row r="618" spans="1:65" s="13" customFormat="1" ht="22.5">
      <c r="B618" s="207"/>
      <c r="C618" s="208"/>
      <c r="D618" s="209" t="s">
        <v>236</v>
      </c>
      <c r="E618" s="210" t="s">
        <v>1</v>
      </c>
      <c r="F618" s="211" t="s">
        <v>3645</v>
      </c>
      <c r="G618" s="208"/>
      <c r="H618" s="212">
        <v>130</v>
      </c>
      <c r="I618" s="213"/>
      <c r="J618" s="208"/>
      <c r="K618" s="208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236</v>
      </c>
      <c r="AU618" s="218" t="s">
        <v>88</v>
      </c>
      <c r="AV618" s="13" t="s">
        <v>88</v>
      </c>
      <c r="AW618" s="13" t="s">
        <v>32</v>
      </c>
      <c r="AX618" s="13" t="s">
        <v>77</v>
      </c>
      <c r="AY618" s="218" t="s">
        <v>227</v>
      </c>
    </row>
    <row r="619" spans="1:65" s="15" customFormat="1" ht="11.25">
      <c r="B619" s="229"/>
      <c r="C619" s="230"/>
      <c r="D619" s="209" t="s">
        <v>236</v>
      </c>
      <c r="E619" s="231" t="s">
        <v>1</v>
      </c>
      <c r="F619" s="232" t="s">
        <v>244</v>
      </c>
      <c r="G619" s="230"/>
      <c r="H619" s="233">
        <v>130</v>
      </c>
      <c r="I619" s="234"/>
      <c r="J619" s="230"/>
      <c r="K619" s="230"/>
      <c r="L619" s="235"/>
      <c r="M619" s="236"/>
      <c r="N619" s="237"/>
      <c r="O619" s="237"/>
      <c r="P619" s="237"/>
      <c r="Q619" s="237"/>
      <c r="R619" s="237"/>
      <c r="S619" s="237"/>
      <c r="T619" s="238"/>
      <c r="AT619" s="239" t="s">
        <v>236</v>
      </c>
      <c r="AU619" s="239" t="s">
        <v>88</v>
      </c>
      <c r="AV619" s="15" t="s">
        <v>234</v>
      </c>
      <c r="AW619" s="15" t="s">
        <v>32</v>
      </c>
      <c r="AX619" s="15" t="s">
        <v>85</v>
      </c>
      <c r="AY619" s="239" t="s">
        <v>227</v>
      </c>
    </row>
    <row r="620" spans="1:65" s="2" customFormat="1" ht="24.2" customHeight="1">
      <c r="A620" s="35"/>
      <c r="B620" s="36"/>
      <c r="C620" s="194" t="s">
        <v>703</v>
      </c>
      <c r="D620" s="194" t="s">
        <v>229</v>
      </c>
      <c r="E620" s="195" t="s">
        <v>3646</v>
      </c>
      <c r="F620" s="196" t="s">
        <v>3647</v>
      </c>
      <c r="G620" s="197" t="s">
        <v>248</v>
      </c>
      <c r="H620" s="198">
        <v>430</v>
      </c>
      <c r="I620" s="199"/>
      <c r="J620" s="200">
        <f>ROUND(I620*H620,2)</f>
        <v>0</v>
      </c>
      <c r="K620" s="196" t="s">
        <v>233</v>
      </c>
      <c r="L620" s="40"/>
      <c r="M620" s="201" t="s">
        <v>1</v>
      </c>
      <c r="N620" s="202" t="s">
        <v>42</v>
      </c>
      <c r="O620" s="72"/>
      <c r="P620" s="203">
        <f>O620*H620</f>
        <v>0</v>
      </c>
      <c r="Q620" s="203">
        <v>0</v>
      </c>
      <c r="R620" s="203">
        <f>Q620*H620</f>
        <v>0</v>
      </c>
      <c r="S620" s="203">
        <v>0</v>
      </c>
      <c r="T620" s="204">
        <f>S620*H620</f>
        <v>0</v>
      </c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R620" s="205" t="s">
        <v>234</v>
      </c>
      <c r="AT620" s="205" t="s">
        <v>229</v>
      </c>
      <c r="AU620" s="205" t="s">
        <v>88</v>
      </c>
      <c r="AY620" s="18" t="s">
        <v>227</v>
      </c>
      <c r="BE620" s="206">
        <f>IF(N620="základní",J620,0)</f>
        <v>0</v>
      </c>
      <c r="BF620" s="206">
        <f>IF(N620="snížená",J620,0)</f>
        <v>0</v>
      </c>
      <c r="BG620" s="206">
        <f>IF(N620="zákl. přenesená",J620,0)</f>
        <v>0</v>
      </c>
      <c r="BH620" s="206">
        <f>IF(N620="sníž. přenesená",J620,0)</f>
        <v>0</v>
      </c>
      <c r="BI620" s="206">
        <f>IF(N620="nulová",J620,0)</f>
        <v>0</v>
      </c>
      <c r="BJ620" s="18" t="s">
        <v>85</v>
      </c>
      <c r="BK620" s="206">
        <f>ROUND(I620*H620,2)</f>
        <v>0</v>
      </c>
      <c r="BL620" s="18" t="s">
        <v>234</v>
      </c>
      <c r="BM620" s="205" t="s">
        <v>3648</v>
      </c>
    </row>
    <row r="621" spans="1:65" s="13" customFormat="1" ht="22.5">
      <c r="B621" s="207"/>
      <c r="C621" s="208"/>
      <c r="D621" s="209" t="s">
        <v>236</v>
      </c>
      <c r="E621" s="210" t="s">
        <v>1</v>
      </c>
      <c r="F621" s="211" t="s">
        <v>3649</v>
      </c>
      <c r="G621" s="208"/>
      <c r="H621" s="212">
        <v>350</v>
      </c>
      <c r="I621" s="213"/>
      <c r="J621" s="208"/>
      <c r="K621" s="208"/>
      <c r="L621" s="214"/>
      <c r="M621" s="215"/>
      <c r="N621" s="216"/>
      <c r="O621" s="216"/>
      <c r="P621" s="216"/>
      <c r="Q621" s="216"/>
      <c r="R621" s="216"/>
      <c r="S621" s="216"/>
      <c r="T621" s="217"/>
      <c r="AT621" s="218" t="s">
        <v>236</v>
      </c>
      <c r="AU621" s="218" t="s">
        <v>88</v>
      </c>
      <c r="AV621" s="13" t="s">
        <v>88</v>
      </c>
      <c r="AW621" s="13" t="s">
        <v>32</v>
      </c>
      <c r="AX621" s="13" t="s">
        <v>77</v>
      </c>
      <c r="AY621" s="218" t="s">
        <v>227</v>
      </c>
    </row>
    <row r="622" spans="1:65" s="13" customFormat="1" ht="22.5">
      <c r="B622" s="207"/>
      <c r="C622" s="208"/>
      <c r="D622" s="209" t="s">
        <v>236</v>
      </c>
      <c r="E622" s="210" t="s">
        <v>1</v>
      </c>
      <c r="F622" s="211" t="s">
        <v>3650</v>
      </c>
      <c r="G622" s="208"/>
      <c r="H622" s="212">
        <v>80</v>
      </c>
      <c r="I622" s="213"/>
      <c r="J622" s="208"/>
      <c r="K622" s="208"/>
      <c r="L622" s="214"/>
      <c r="M622" s="215"/>
      <c r="N622" s="216"/>
      <c r="O622" s="216"/>
      <c r="P622" s="216"/>
      <c r="Q622" s="216"/>
      <c r="R622" s="216"/>
      <c r="S622" s="216"/>
      <c r="T622" s="217"/>
      <c r="AT622" s="218" t="s">
        <v>236</v>
      </c>
      <c r="AU622" s="218" t="s">
        <v>88</v>
      </c>
      <c r="AV622" s="13" t="s">
        <v>88</v>
      </c>
      <c r="AW622" s="13" t="s">
        <v>32</v>
      </c>
      <c r="AX622" s="13" t="s">
        <v>77</v>
      </c>
      <c r="AY622" s="218" t="s">
        <v>227</v>
      </c>
    </row>
    <row r="623" spans="1:65" s="15" customFormat="1" ht="11.25">
      <c r="B623" s="229"/>
      <c r="C623" s="230"/>
      <c r="D623" s="209" t="s">
        <v>236</v>
      </c>
      <c r="E623" s="231" t="s">
        <v>1</v>
      </c>
      <c r="F623" s="232" t="s">
        <v>244</v>
      </c>
      <c r="G623" s="230"/>
      <c r="H623" s="233">
        <v>430</v>
      </c>
      <c r="I623" s="234"/>
      <c r="J623" s="230"/>
      <c r="K623" s="230"/>
      <c r="L623" s="235"/>
      <c r="M623" s="236"/>
      <c r="N623" s="237"/>
      <c r="O623" s="237"/>
      <c r="P623" s="237"/>
      <c r="Q623" s="237"/>
      <c r="R623" s="237"/>
      <c r="S623" s="237"/>
      <c r="T623" s="238"/>
      <c r="AT623" s="239" t="s">
        <v>236</v>
      </c>
      <c r="AU623" s="239" t="s">
        <v>88</v>
      </c>
      <c r="AV623" s="15" t="s">
        <v>234</v>
      </c>
      <c r="AW623" s="15" t="s">
        <v>32</v>
      </c>
      <c r="AX623" s="15" t="s">
        <v>85</v>
      </c>
      <c r="AY623" s="239" t="s">
        <v>227</v>
      </c>
    </row>
    <row r="624" spans="1:65" s="2" customFormat="1" ht="24.2" customHeight="1">
      <c r="A624" s="35"/>
      <c r="B624" s="36"/>
      <c r="C624" s="194" t="s">
        <v>710</v>
      </c>
      <c r="D624" s="194" t="s">
        <v>229</v>
      </c>
      <c r="E624" s="195" t="s">
        <v>3651</v>
      </c>
      <c r="F624" s="196" t="s">
        <v>3652</v>
      </c>
      <c r="G624" s="197" t="s">
        <v>248</v>
      </c>
      <c r="H624" s="198">
        <v>1120</v>
      </c>
      <c r="I624" s="199"/>
      <c r="J624" s="200">
        <f>ROUND(I624*H624,2)</f>
        <v>0</v>
      </c>
      <c r="K624" s="196" t="s">
        <v>233</v>
      </c>
      <c r="L624" s="40"/>
      <c r="M624" s="201" t="s">
        <v>1</v>
      </c>
      <c r="N624" s="202" t="s">
        <v>42</v>
      </c>
      <c r="O624" s="72"/>
      <c r="P624" s="203">
        <f>O624*H624</f>
        <v>0</v>
      </c>
      <c r="Q624" s="203">
        <v>0</v>
      </c>
      <c r="R624" s="203">
        <f>Q624*H624</f>
        <v>0</v>
      </c>
      <c r="S624" s="203">
        <v>0</v>
      </c>
      <c r="T624" s="204">
        <f>S624*H624</f>
        <v>0</v>
      </c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R624" s="205" t="s">
        <v>234</v>
      </c>
      <c r="AT624" s="205" t="s">
        <v>229</v>
      </c>
      <c r="AU624" s="205" t="s">
        <v>88</v>
      </c>
      <c r="AY624" s="18" t="s">
        <v>227</v>
      </c>
      <c r="BE624" s="206">
        <f>IF(N624="základní",J624,0)</f>
        <v>0</v>
      </c>
      <c r="BF624" s="206">
        <f>IF(N624="snížená",J624,0)</f>
        <v>0</v>
      </c>
      <c r="BG624" s="206">
        <f>IF(N624="zákl. přenesená",J624,0)</f>
        <v>0</v>
      </c>
      <c r="BH624" s="206">
        <f>IF(N624="sníž. přenesená",J624,0)</f>
        <v>0</v>
      </c>
      <c r="BI624" s="206">
        <f>IF(N624="nulová",J624,0)</f>
        <v>0</v>
      </c>
      <c r="BJ624" s="18" t="s">
        <v>85</v>
      </c>
      <c r="BK624" s="206">
        <f>ROUND(I624*H624,2)</f>
        <v>0</v>
      </c>
      <c r="BL624" s="18" t="s">
        <v>234</v>
      </c>
      <c r="BM624" s="205" t="s">
        <v>3653</v>
      </c>
    </row>
    <row r="625" spans="1:65" s="13" customFormat="1" ht="22.5">
      <c r="B625" s="207"/>
      <c r="C625" s="208"/>
      <c r="D625" s="209" t="s">
        <v>236</v>
      </c>
      <c r="E625" s="210" t="s">
        <v>1</v>
      </c>
      <c r="F625" s="211" t="s">
        <v>3654</v>
      </c>
      <c r="G625" s="208"/>
      <c r="H625" s="212">
        <v>1095</v>
      </c>
      <c r="I625" s="213"/>
      <c r="J625" s="208"/>
      <c r="K625" s="208"/>
      <c r="L625" s="214"/>
      <c r="M625" s="215"/>
      <c r="N625" s="216"/>
      <c r="O625" s="216"/>
      <c r="P625" s="216"/>
      <c r="Q625" s="216"/>
      <c r="R625" s="216"/>
      <c r="S625" s="216"/>
      <c r="T625" s="217"/>
      <c r="AT625" s="218" t="s">
        <v>236</v>
      </c>
      <c r="AU625" s="218" t="s">
        <v>88</v>
      </c>
      <c r="AV625" s="13" t="s">
        <v>88</v>
      </c>
      <c r="AW625" s="13" t="s">
        <v>32</v>
      </c>
      <c r="AX625" s="13" t="s">
        <v>77</v>
      </c>
      <c r="AY625" s="218" t="s">
        <v>227</v>
      </c>
    </row>
    <row r="626" spans="1:65" s="13" customFormat="1" ht="22.5">
      <c r="B626" s="207"/>
      <c r="C626" s="208"/>
      <c r="D626" s="209" t="s">
        <v>236</v>
      </c>
      <c r="E626" s="210" t="s">
        <v>1</v>
      </c>
      <c r="F626" s="211" t="s">
        <v>3655</v>
      </c>
      <c r="G626" s="208"/>
      <c r="H626" s="212">
        <v>25</v>
      </c>
      <c r="I626" s="213"/>
      <c r="J626" s="208"/>
      <c r="K626" s="208"/>
      <c r="L626" s="214"/>
      <c r="M626" s="215"/>
      <c r="N626" s="216"/>
      <c r="O626" s="216"/>
      <c r="P626" s="216"/>
      <c r="Q626" s="216"/>
      <c r="R626" s="216"/>
      <c r="S626" s="216"/>
      <c r="T626" s="217"/>
      <c r="AT626" s="218" t="s">
        <v>236</v>
      </c>
      <c r="AU626" s="218" t="s">
        <v>88</v>
      </c>
      <c r="AV626" s="13" t="s">
        <v>88</v>
      </c>
      <c r="AW626" s="13" t="s">
        <v>32</v>
      </c>
      <c r="AX626" s="13" t="s">
        <v>77</v>
      </c>
      <c r="AY626" s="218" t="s">
        <v>227</v>
      </c>
    </row>
    <row r="627" spans="1:65" s="15" customFormat="1" ht="11.25">
      <c r="B627" s="229"/>
      <c r="C627" s="230"/>
      <c r="D627" s="209" t="s">
        <v>236</v>
      </c>
      <c r="E627" s="231" t="s">
        <v>1</v>
      </c>
      <c r="F627" s="232" t="s">
        <v>244</v>
      </c>
      <c r="G627" s="230"/>
      <c r="H627" s="233">
        <v>1120</v>
      </c>
      <c r="I627" s="234"/>
      <c r="J627" s="230"/>
      <c r="K627" s="230"/>
      <c r="L627" s="235"/>
      <c r="M627" s="236"/>
      <c r="N627" s="237"/>
      <c r="O627" s="237"/>
      <c r="P627" s="237"/>
      <c r="Q627" s="237"/>
      <c r="R627" s="237"/>
      <c r="S627" s="237"/>
      <c r="T627" s="238"/>
      <c r="AT627" s="239" t="s">
        <v>236</v>
      </c>
      <c r="AU627" s="239" t="s">
        <v>88</v>
      </c>
      <c r="AV627" s="15" t="s">
        <v>234</v>
      </c>
      <c r="AW627" s="15" t="s">
        <v>32</v>
      </c>
      <c r="AX627" s="15" t="s">
        <v>85</v>
      </c>
      <c r="AY627" s="239" t="s">
        <v>227</v>
      </c>
    </row>
    <row r="628" spans="1:65" s="2" customFormat="1" ht="24.2" customHeight="1">
      <c r="A628" s="35"/>
      <c r="B628" s="36"/>
      <c r="C628" s="194" t="s">
        <v>718</v>
      </c>
      <c r="D628" s="194" t="s">
        <v>229</v>
      </c>
      <c r="E628" s="195" t="s">
        <v>3656</v>
      </c>
      <c r="F628" s="196" t="s">
        <v>3657</v>
      </c>
      <c r="G628" s="197" t="s">
        <v>248</v>
      </c>
      <c r="H628" s="198">
        <v>1320</v>
      </c>
      <c r="I628" s="199"/>
      <c r="J628" s="200">
        <f>ROUND(I628*H628,2)</f>
        <v>0</v>
      </c>
      <c r="K628" s="196" t="s">
        <v>3195</v>
      </c>
      <c r="L628" s="40"/>
      <c r="M628" s="201" t="s">
        <v>1</v>
      </c>
      <c r="N628" s="202" t="s">
        <v>42</v>
      </c>
      <c r="O628" s="72"/>
      <c r="P628" s="203">
        <f>O628*H628</f>
        <v>0</v>
      </c>
      <c r="Q628" s="203">
        <v>0</v>
      </c>
      <c r="R628" s="203">
        <f>Q628*H628</f>
        <v>0</v>
      </c>
      <c r="S628" s="203">
        <v>0</v>
      </c>
      <c r="T628" s="204">
        <f>S628*H628</f>
        <v>0</v>
      </c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R628" s="205" t="s">
        <v>234</v>
      </c>
      <c r="AT628" s="205" t="s">
        <v>229</v>
      </c>
      <c r="AU628" s="205" t="s">
        <v>88</v>
      </c>
      <c r="AY628" s="18" t="s">
        <v>227</v>
      </c>
      <c r="BE628" s="206">
        <f>IF(N628="základní",J628,0)</f>
        <v>0</v>
      </c>
      <c r="BF628" s="206">
        <f>IF(N628="snížená",J628,0)</f>
        <v>0</v>
      </c>
      <c r="BG628" s="206">
        <f>IF(N628="zákl. přenesená",J628,0)</f>
        <v>0</v>
      </c>
      <c r="BH628" s="206">
        <f>IF(N628="sníž. přenesená",J628,0)</f>
        <v>0</v>
      </c>
      <c r="BI628" s="206">
        <f>IF(N628="nulová",J628,0)</f>
        <v>0</v>
      </c>
      <c r="BJ628" s="18" t="s">
        <v>85</v>
      </c>
      <c r="BK628" s="206">
        <f>ROUND(I628*H628,2)</f>
        <v>0</v>
      </c>
      <c r="BL628" s="18" t="s">
        <v>234</v>
      </c>
      <c r="BM628" s="205" t="s">
        <v>3658</v>
      </c>
    </row>
    <row r="629" spans="1:65" s="13" customFormat="1" ht="22.5">
      <c r="B629" s="207"/>
      <c r="C629" s="208"/>
      <c r="D629" s="209" t="s">
        <v>236</v>
      </c>
      <c r="E629" s="210" t="s">
        <v>1</v>
      </c>
      <c r="F629" s="211" t="s">
        <v>3659</v>
      </c>
      <c r="G629" s="208"/>
      <c r="H629" s="212">
        <v>1095</v>
      </c>
      <c r="I629" s="213"/>
      <c r="J629" s="208"/>
      <c r="K629" s="208"/>
      <c r="L629" s="214"/>
      <c r="M629" s="215"/>
      <c r="N629" s="216"/>
      <c r="O629" s="216"/>
      <c r="P629" s="216"/>
      <c r="Q629" s="216"/>
      <c r="R629" s="216"/>
      <c r="S629" s="216"/>
      <c r="T629" s="217"/>
      <c r="AT629" s="218" t="s">
        <v>236</v>
      </c>
      <c r="AU629" s="218" t="s">
        <v>88</v>
      </c>
      <c r="AV629" s="13" t="s">
        <v>88</v>
      </c>
      <c r="AW629" s="13" t="s">
        <v>32</v>
      </c>
      <c r="AX629" s="13" t="s">
        <v>77</v>
      </c>
      <c r="AY629" s="218" t="s">
        <v>227</v>
      </c>
    </row>
    <row r="630" spans="1:65" s="13" customFormat="1" ht="22.5">
      <c r="B630" s="207"/>
      <c r="C630" s="208"/>
      <c r="D630" s="209" t="s">
        <v>236</v>
      </c>
      <c r="E630" s="210" t="s">
        <v>1</v>
      </c>
      <c r="F630" s="211" t="s">
        <v>3660</v>
      </c>
      <c r="G630" s="208"/>
      <c r="H630" s="212">
        <v>225</v>
      </c>
      <c r="I630" s="213"/>
      <c r="J630" s="208"/>
      <c r="K630" s="208"/>
      <c r="L630" s="214"/>
      <c r="M630" s="215"/>
      <c r="N630" s="216"/>
      <c r="O630" s="216"/>
      <c r="P630" s="216"/>
      <c r="Q630" s="216"/>
      <c r="R630" s="216"/>
      <c r="S630" s="216"/>
      <c r="T630" s="217"/>
      <c r="AT630" s="218" t="s">
        <v>236</v>
      </c>
      <c r="AU630" s="218" t="s">
        <v>88</v>
      </c>
      <c r="AV630" s="13" t="s">
        <v>88</v>
      </c>
      <c r="AW630" s="13" t="s">
        <v>32</v>
      </c>
      <c r="AX630" s="13" t="s">
        <v>77</v>
      </c>
      <c r="AY630" s="218" t="s">
        <v>227</v>
      </c>
    </row>
    <row r="631" spans="1:65" s="15" customFormat="1" ht="11.25">
      <c r="B631" s="229"/>
      <c r="C631" s="230"/>
      <c r="D631" s="209" t="s">
        <v>236</v>
      </c>
      <c r="E631" s="231" t="s">
        <v>1</v>
      </c>
      <c r="F631" s="232" t="s">
        <v>244</v>
      </c>
      <c r="G631" s="230"/>
      <c r="H631" s="233">
        <v>1320</v>
      </c>
      <c r="I631" s="234"/>
      <c r="J631" s="230"/>
      <c r="K631" s="230"/>
      <c r="L631" s="235"/>
      <c r="M631" s="236"/>
      <c r="N631" s="237"/>
      <c r="O631" s="237"/>
      <c r="P631" s="237"/>
      <c r="Q631" s="237"/>
      <c r="R631" s="237"/>
      <c r="S631" s="237"/>
      <c r="T631" s="238"/>
      <c r="AT631" s="239" t="s">
        <v>236</v>
      </c>
      <c r="AU631" s="239" t="s">
        <v>88</v>
      </c>
      <c r="AV631" s="15" t="s">
        <v>234</v>
      </c>
      <c r="AW631" s="15" t="s">
        <v>32</v>
      </c>
      <c r="AX631" s="15" t="s">
        <v>85</v>
      </c>
      <c r="AY631" s="239" t="s">
        <v>227</v>
      </c>
    </row>
    <row r="632" spans="1:65" s="2" customFormat="1" ht="24.2" customHeight="1">
      <c r="A632" s="35"/>
      <c r="B632" s="36"/>
      <c r="C632" s="194" t="s">
        <v>728</v>
      </c>
      <c r="D632" s="194" t="s">
        <v>229</v>
      </c>
      <c r="E632" s="195" t="s">
        <v>3661</v>
      </c>
      <c r="F632" s="196" t="s">
        <v>3662</v>
      </c>
      <c r="G632" s="197" t="s">
        <v>248</v>
      </c>
      <c r="H632" s="198">
        <v>1320</v>
      </c>
      <c r="I632" s="199"/>
      <c r="J632" s="200">
        <f>ROUND(I632*H632,2)</f>
        <v>0</v>
      </c>
      <c r="K632" s="196" t="s">
        <v>233</v>
      </c>
      <c r="L632" s="40"/>
      <c r="M632" s="201" t="s">
        <v>1</v>
      </c>
      <c r="N632" s="202" t="s">
        <v>42</v>
      </c>
      <c r="O632" s="72"/>
      <c r="P632" s="203">
        <f>O632*H632</f>
        <v>0</v>
      </c>
      <c r="Q632" s="203">
        <v>0</v>
      </c>
      <c r="R632" s="203">
        <f>Q632*H632</f>
        <v>0</v>
      </c>
      <c r="S632" s="203">
        <v>0</v>
      </c>
      <c r="T632" s="204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5" t="s">
        <v>234</v>
      </c>
      <c r="AT632" s="205" t="s">
        <v>229</v>
      </c>
      <c r="AU632" s="205" t="s">
        <v>88</v>
      </c>
      <c r="AY632" s="18" t="s">
        <v>227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85</v>
      </c>
      <c r="BK632" s="206">
        <f>ROUND(I632*H632,2)</f>
        <v>0</v>
      </c>
      <c r="BL632" s="18" t="s">
        <v>234</v>
      </c>
      <c r="BM632" s="205" t="s">
        <v>3663</v>
      </c>
    </row>
    <row r="633" spans="1:65" s="13" customFormat="1" ht="22.5">
      <c r="B633" s="207"/>
      <c r="C633" s="208"/>
      <c r="D633" s="209" t="s">
        <v>236</v>
      </c>
      <c r="E633" s="210" t="s">
        <v>1</v>
      </c>
      <c r="F633" s="211" t="s">
        <v>3664</v>
      </c>
      <c r="G633" s="208"/>
      <c r="H633" s="212">
        <v>1095</v>
      </c>
      <c r="I633" s="213"/>
      <c r="J633" s="208"/>
      <c r="K633" s="208"/>
      <c r="L633" s="214"/>
      <c r="M633" s="215"/>
      <c r="N633" s="216"/>
      <c r="O633" s="216"/>
      <c r="P633" s="216"/>
      <c r="Q633" s="216"/>
      <c r="R633" s="216"/>
      <c r="S633" s="216"/>
      <c r="T633" s="217"/>
      <c r="AT633" s="218" t="s">
        <v>236</v>
      </c>
      <c r="AU633" s="218" t="s">
        <v>88</v>
      </c>
      <c r="AV633" s="13" t="s">
        <v>88</v>
      </c>
      <c r="AW633" s="13" t="s">
        <v>32</v>
      </c>
      <c r="AX633" s="13" t="s">
        <v>77</v>
      </c>
      <c r="AY633" s="218" t="s">
        <v>227</v>
      </c>
    </row>
    <row r="634" spans="1:65" s="13" customFormat="1" ht="22.5">
      <c r="B634" s="207"/>
      <c r="C634" s="208"/>
      <c r="D634" s="209" t="s">
        <v>236</v>
      </c>
      <c r="E634" s="210" t="s">
        <v>1</v>
      </c>
      <c r="F634" s="211" t="s">
        <v>3665</v>
      </c>
      <c r="G634" s="208"/>
      <c r="H634" s="212">
        <v>225</v>
      </c>
      <c r="I634" s="213"/>
      <c r="J634" s="208"/>
      <c r="K634" s="208"/>
      <c r="L634" s="214"/>
      <c r="M634" s="215"/>
      <c r="N634" s="216"/>
      <c r="O634" s="216"/>
      <c r="P634" s="216"/>
      <c r="Q634" s="216"/>
      <c r="R634" s="216"/>
      <c r="S634" s="216"/>
      <c r="T634" s="217"/>
      <c r="AT634" s="218" t="s">
        <v>236</v>
      </c>
      <c r="AU634" s="218" t="s">
        <v>88</v>
      </c>
      <c r="AV634" s="13" t="s">
        <v>88</v>
      </c>
      <c r="AW634" s="13" t="s">
        <v>32</v>
      </c>
      <c r="AX634" s="13" t="s">
        <v>77</v>
      </c>
      <c r="AY634" s="218" t="s">
        <v>227</v>
      </c>
    </row>
    <row r="635" spans="1:65" s="15" customFormat="1" ht="11.25">
      <c r="B635" s="229"/>
      <c r="C635" s="230"/>
      <c r="D635" s="209" t="s">
        <v>236</v>
      </c>
      <c r="E635" s="231" t="s">
        <v>1</v>
      </c>
      <c r="F635" s="232" t="s">
        <v>244</v>
      </c>
      <c r="G635" s="230"/>
      <c r="H635" s="233">
        <v>1320</v>
      </c>
      <c r="I635" s="234"/>
      <c r="J635" s="230"/>
      <c r="K635" s="230"/>
      <c r="L635" s="235"/>
      <c r="M635" s="236"/>
      <c r="N635" s="237"/>
      <c r="O635" s="237"/>
      <c r="P635" s="237"/>
      <c r="Q635" s="237"/>
      <c r="R635" s="237"/>
      <c r="S635" s="237"/>
      <c r="T635" s="238"/>
      <c r="AT635" s="239" t="s">
        <v>236</v>
      </c>
      <c r="AU635" s="239" t="s">
        <v>88</v>
      </c>
      <c r="AV635" s="15" t="s">
        <v>234</v>
      </c>
      <c r="AW635" s="15" t="s">
        <v>32</v>
      </c>
      <c r="AX635" s="15" t="s">
        <v>85</v>
      </c>
      <c r="AY635" s="239" t="s">
        <v>227</v>
      </c>
    </row>
    <row r="636" spans="1:65" s="2" customFormat="1" ht="24.2" customHeight="1">
      <c r="A636" s="35"/>
      <c r="B636" s="36"/>
      <c r="C636" s="194" t="s">
        <v>733</v>
      </c>
      <c r="D636" s="194" t="s">
        <v>229</v>
      </c>
      <c r="E636" s="195" t="s">
        <v>3666</v>
      </c>
      <c r="F636" s="196" t="s">
        <v>3667</v>
      </c>
      <c r="G636" s="197" t="s">
        <v>248</v>
      </c>
      <c r="H636" s="198">
        <v>1095</v>
      </c>
      <c r="I636" s="199"/>
      <c r="J636" s="200">
        <f>ROUND(I636*H636,2)</f>
        <v>0</v>
      </c>
      <c r="K636" s="196" t="s">
        <v>233</v>
      </c>
      <c r="L636" s="40"/>
      <c r="M636" s="201" t="s">
        <v>1</v>
      </c>
      <c r="N636" s="202" t="s">
        <v>42</v>
      </c>
      <c r="O636" s="72"/>
      <c r="P636" s="203">
        <f>O636*H636</f>
        <v>0</v>
      </c>
      <c r="Q636" s="203">
        <v>0</v>
      </c>
      <c r="R636" s="203">
        <f>Q636*H636</f>
        <v>0</v>
      </c>
      <c r="S636" s="203">
        <v>0</v>
      </c>
      <c r="T636" s="204">
        <f>S636*H636</f>
        <v>0</v>
      </c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R636" s="205" t="s">
        <v>234</v>
      </c>
      <c r="AT636" s="205" t="s">
        <v>229</v>
      </c>
      <c r="AU636" s="205" t="s">
        <v>88</v>
      </c>
      <c r="AY636" s="18" t="s">
        <v>227</v>
      </c>
      <c r="BE636" s="206">
        <f>IF(N636="základní",J636,0)</f>
        <v>0</v>
      </c>
      <c r="BF636" s="206">
        <f>IF(N636="snížená",J636,0)</f>
        <v>0</v>
      </c>
      <c r="BG636" s="206">
        <f>IF(N636="zákl. přenesená",J636,0)</f>
        <v>0</v>
      </c>
      <c r="BH636" s="206">
        <f>IF(N636="sníž. přenesená",J636,0)</f>
        <v>0</v>
      </c>
      <c r="BI636" s="206">
        <f>IF(N636="nulová",J636,0)</f>
        <v>0</v>
      </c>
      <c r="BJ636" s="18" t="s">
        <v>85</v>
      </c>
      <c r="BK636" s="206">
        <f>ROUND(I636*H636,2)</f>
        <v>0</v>
      </c>
      <c r="BL636" s="18" t="s">
        <v>234</v>
      </c>
      <c r="BM636" s="205" t="s">
        <v>3668</v>
      </c>
    </row>
    <row r="637" spans="1:65" s="13" customFormat="1" ht="22.5">
      <c r="B637" s="207"/>
      <c r="C637" s="208"/>
      <c r="D637" s="209" t="s">
        <v>236</v>
      </c>
      <c r="E637" s="210" t="s">
        <v>1</v>
      </c>
      <c r="F637" s="211" t="s">
        <v>3669</v>
      </c>
      <c r="G637" s="208"/>
      <c r="H637" s="212">
        <v>1095</v>
      </c>
      <c r="I637" s="213"/>
      <c r="J637" s="208"/>
      <c r="K637" s="208"/>
      <c r="L637" s="214"/>
      <c r="M637" s="215"/>
      <c r="N637" s="216"/>
      <c r="O637" s="216"/>
      <c r="P637" s="216"/>
      <c r="Q637" s="216"/>
      <c r="R637" s="216"/>
      <c r="S637" s="216"/>
      <c r="T637" s="217"/>
      <c r="AT637" s="218" t="s">
        <v>236</v>
      </c>
      <c r="AU637" s="218" t="s">
        <v>88</v>
      </c>
      <c r="AV637" s="13" t="s">
        <v>88</v>
      </c>
      <c r="AW637" s="13" t="s">
        <v>32</v>
      </c>
      <c r="AX637" s="13" t="s">
        <v>85</v>
      </c>
      <c r="AY637" s="218" t="s">
        <v>227</v>
      </c>
    </row>
    <row r="638" spans="1:65" s="2" customFormat="1" ht="24.2" customHeight="1">
      <c r="A638" s="35"/>
      <c r="B638" s="36"/>
      <c r="C638" s="194" t="s">
        <v>736</v>
      </c>
      <c r="D638" s="194" t="s">
        <v>229</v>
      </c>
      <c r="E638" s="195" t="s">
        <v>3670</v>
      </c>
      <c r="F638" s="196" t="s">
        <v>3671</v>
      </c>
      <c r="G638" s="197" t="s">
        <v>248</v>
      </c>
      <c r="H638" s="198">
        <v>95</v>
      </c>
      <c r="I638" s="199"/>
      <c r="J638" s="200">
        <f>ROUND(I638*H638,2)</f>
        <v>0</v>
      </c>
      <c r="K638" s="196" t="s">
        <v>3195</v>
      </c>
      <c r="L638" s="40"/>
      <c r="M638" s="201" t="s">
        <v>1</v>
      </c>
      <c r="N638" s="202" t="s">
        <v>42</v>
      </c>
      <c r="O638" s="72"/>
      <c r="P638" s="203">
        <f>O638*H638</f>
        <v>0</v>
      </c>
      <c r="Q638" s="203">
        <v>0</v>
      </c>
      <c r="R638" s="203">
        <f>Q638*H638</f>
        <v>0</v>
      </c>
      <c r="S638" s="203">
        <v>0</v>
      </c>
      <c r="T638" s="204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205" t="s">
        <v>234</v>
      </c>
      <c r="AT638" s="205" t="s">
        <v>229</v>
      </c>
      <c r="AU638" s="205" t="s">
        <v>88</v>
      </c>
      <c r="AY638" s="18" t="s">
        <v>227</v>
      </c>
      <c r="BE638" s="206">
        <f>IF(N638="základní",J638,0)</f>
        <v>0</v>
      </c>
      <c r="BF638" s="206">
        <f>IF(N638="snížená",J638,0)</f>
        <v>0</v>
      </c>
      <c r="BG638" s="206">
        <f>IF(N638="zákl. přenesená",J638,0)</f>
        <v>0</v>
      </c>
      <c r="BH638" s="206">
        <f>IF(N638="sníž. přenesená",J638,0)</f>
        <v>0</v>
      </c>
      <c r="BI638" s="206">
        <f>IF(N638="nulová",J638,0)</f>
        <v>0</v>
      </c>
      <c r="BJ638" s="18" t="s">
        <v>85</v>
      </c>
      <c r="BK638" s="206">
        <f>ROUND(I638*H638,2)</f>
        <v>0</v>
      </c>
      <c r="BL638" s="18" t="s">
        <v>234</v>
      </c>
      <c r="BM638" s="205" t="s">
        <v>3672</v>
      </c>
    </row>
    <row r="639" spans="1:65" s="13" customFormat="1" ht="22.5">
      <c r="B639" s="207"/>
      <c r="C639" s="208"/>
      <c r="D639" s="209" t="s">
        <v>236</v>
      </c>
      <c r="E639" s="210" t="s">
        <v>1</v>
      </c>
      <c r="F639" s="211" t="s">
        <v>3673</v>
      </c>
      <c r="G639" s="208"/>
      <c r="H639" s="212">
        <v>225</v>
      </c>
      <c r="I639" s="213"/>
      <c r="J639" s="208"/>
      <c r="K639" s="208"/>
      <c r="L639" s="214"/>
      <c r="M639" s="215"/>
      <c r="N639" s="216"/>
      <c r="O639" s="216"/>
      <c r="P639" s="216"/>
      <c r="Q639" s="216"/>
      <c r="R639" s="216"/>
      <c r="S639" s="216"/>
      <c r="T639" s="217"/>
      <c r="AT639" s="218" t="s">
        <v>236</v>
      </c>
      <c r="AU639" s="218" t="s">
        <v>88</v>
      </c>
      <c r="AV639" s="13" t="s">
        <v>88</v>
      </c>
      <c r="AW639" s="13" t="s">
        <v>32</v>
      </c>
      <c r="AX639" s="13" t="s">
        <v>77</v>
      </c>
      <c r="AY639" s="218" t="s">
        <v>227</v>
      </c>
    </row>
    <row r="640" spans="1:65" s="13" customFormat="1" ht="22.5">
      <c r="B640" s="207"/>
      <c r="C640" s="208"/>
      <c r="D640" s="209" t="s">
        <v>236</v>
      </c>
      <c r="E640" s="210" t="s">
        <v>1</v>
      </c>
      <c r="F640" s="211" t="s">
        <v>3674</v>
      </c>
      <c r="G640" s="208"/>
      <c r="H640" s="212">
        <v>-130</v>
      </c>
      <c r="I640" s="213"/>
      <c r="J640" s="208"/>
      <c r="K640" s="208"/>
      <c r="L640" s="214"/>
      <c r="M640" s="215"/>
      <c r="N640" s="216"/>
      <c r="O640" s="216"/>
      <c r="P640" s="216"/>
      <c r="Q640" s="216"/>
      <c r="R640" s="216"/>
      <c r="S640" s="216"/>
      <c r="T640" s="217"/>
      <c r="AT640" s="218" t="s">
        <v>236</v>
      </c>
      <c r="AU640" s="218" t="s">
        <v>88</v>
      </c>
      <c r="AV640" s="13" t="s">
        <v>88</v>
      </c>
      <c r="AW640" s="13" t="s">
        <v>32</v>
      </c>
      <c r="AX640" s="13" t="s">
        <v>77</v>
      </c>
      <c r="AY640" s="218" t="s">
        <v>227</v>
      </c>
    </row>
    <row r="641" spans="1:65" s="15" customFormat="1" ht="11.25">
      <c r="B641" s="229"/>
      <c r="C641" s="230"/>
      <c r="D641" s="209" t="s">
        <v>236</v>
      </c>
      <c r="E641" s="231" t="s">
        <v>1</v>
      </c>
      <c r="F641" s="232" t="s">
        <v>244</v>
      </c>
      <c r="G641" s="230"/>
      <c r="H641" s="233">
        <v>95</v>
      </c>
      <c r="I641" s="234"/>
      <c r="J641" s="230"/>
      <c r="K641" s="230"/>
      <c r="L641" s="235"/>
      <c r="M641" s="236"/>
      <c r="N641" s="237"/>
      <c r="O641" s="237"/>
      <c r="P641" s="237"/>
      <c r="Q641" s="237"/>
      <c r="R641" s="237"/>
      <c r="S641" s="237"/>
      <c r="T641" s="238"/>
      <c r="AT641" s="239" t="s">
        <v>236</v>
      </c>
      <c r="AU641" s="239" t="s">
        <v>88</v>
      </c>
      <c r="AV641" s="15" t="s">
        <v>234</v>
      </c>
      <c r="AW641" s="15" t="s">
        <v>32</v>
      </c>
      <c r="AX641" s="15" t="s">
        <v>85</v>
      </c>
      <c r="AY641" s="239" t="s">
        <v>227</v>
      </c>
    </row>
    <row r="642" spans="1:65" s="2" customFormat="1" ht="24.2" customHeight="1">
      <c r="A642" s="35"/>
      <c r="B642" s="36"/>
      <c r="C642" s="194" t="s">
        <v>747</v>
      </c>
      <c r="D642" s="194" t="s">
        <v>229</v>
      </c>
      <c r="E642" s="195" t="s">
        <v>3675</v>
      </c>
      <c r="F642" s="196" t="s">
        <v>3676</v>
      </c>
      <c r="G642" s="197" t="s">
        <v>248</v>
      </c>
      <c r="H642" s="198">
        <v>130</v>
      </c>
      <c r="I642" s="199"/>
      <c r="J642" s="200">
        <f>ROUND(I642*H642,2)</f>
        <v>0</v>
      </c>
      <c r="K642" s="196" t="s">
        <v>3195</v>
      </c>
      <c r="L642" s="40"/>
      <c r="M642" s="201" t="s">
        <v>1</v>
      </c>
      <c r="N642" s="202" t="s">
        <v>42</v>
      </c>
      <c r="O642" s="72"/>
      <c r="P642" s="203">
        <f>O642*H642</f>
        <v>0</v>
      </c>
      <c r="Q642" s="203">
        <v>0</v>
      </c>
      <c r="R642" s="203">
        <f>Q642*H642</f>
        <v>0</v>
      </c>
      <c r="S642" s="203">
        <v>0</v>
      </c>
      <c r="T642" s="204">
        <f>S642*H642</f>
        <v>0</v>
      </c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R642" s="205" t="s">
        <v>234</v>
      </c>
      <c r="AT642" s="205" t="s">
        <v>229</v>
      </c>
      <c r="AU642" s="205" t="s">
        <v>88</v>
      </c>
      <c r="AY642" s="18" t="s">
        <v>227</v>
      </c>
      <c r="BE642" s="206">
        <f>IF(N642="základní",J642,0)</f>
        <v>0</v>
      </c>
      <c r="BF642" s="206">
        <f>IF(N642="snížená",J642,0)</f>
        <v>0</v>
      </c>
      <c r="BG642" s="206">
        <f>IF(N642="zákl. přenesená",J642,0)</f>
        <v>0</v>
      </c>
      <c r="BH642" s="206">
        <f>IF(N642="sníž. přenesená",J642,0)</f>
        <v>0</v>
      </c>
      <c r="BI642" s="206">
        <f>IF(N642="nulová",J642,0)</f>
        <v>0</v>
      </c>
      <c r="BJ642" s="18" t="s">
        <v>85</v>
      </c>
      <c r="BK642" s="206">
        <f>ROUND(I642*H642,2)</f>
        <v>0</v>
      </c>
      <c r="BL642" s="18" t="s">
        <v>234</v>
      </c>
      <c r="BM642" s="205" t="s">
        <v>3677</v>
      </c>
    </row>
    <row r="643" spans="1:65" s="14" customFormat="1" ht="22.5">
      <c r="B643" s="219"/>
      <c r="C643" s="220"/>
      <c r="D643" s="209" t="s">
        <v>236</v>
      </c>
      <c r="E643" s="221" t="s">
        <v>1</v>
      </c>
      <c r="F643" s="222" t="s">
        <v>3678</v>
      </c>
      <c r="G643" s="220"/>
      <c r="H643" s="221" t="s">
        <v>1</v>
      </c>
      <c r="I643" s="223"/>
      <c r="J643" s="220"/>
      <c r="K643" s="220"/>
      <c r="L643" s="224"/>
      <c r="M643" s="225"/>
      <c r="N643" s="226"/>
      <c r="O643" s="226"/>
      <c r="P643" s="226"/>
      <c r="Q643" s="226"/>
      <c r="R643" s="226"/>
      <c r="S643" s="226"/>
      <c r="T643" s="227"/>
      <c r="AT643" s="228" t="s">
        <v>236</v>
      </c>
      <c r="AU643" s="228" t="s">
        <v>88</v>
      </c>
      <c r="AV643" s="14" t="s">
        <v>85</v>
      </c>
      <c r="AW643" s="14" t="s">
        <v>32</v>
      </c>
      <c r="AX643" s="14" t="s">
        <v>77</v>
      </c>
      <c r="AY643" s="228" t="s">
        <v>227</v>
      </c>
    </row>
    <row r="644" spans="1:65" s="13" customFormat="1" ht="22.5">
      <c r="B644" s="207"/>
      <c r="C644" s="208"/>
      <c r="D644" s="209" t="s">
        <v>236</v>
      </c>
      <c r="E644" s="210" t="s">
        <v>1</v>
      </c>
      <c r="F644" s="211" t="s">
        <v>3645</v>
      </c>
      <c r="G644" s="208"/>
      <c r="H644" s="212">
        <v>130</v>
      </c>
      <c r="I644" s="213"/>
      <c r="J644" s="208"/>
      <c r="K644" s="208"/>
      <c r="L644" s="214"/>
      <c r="M644" s="215"/>
      <c r="N644" s="216"/>
      <c r="O644" s="216"/>
      <c r="P644" s="216"/>
      <c r="Q644" s="216"/>
      <c r="R644" s="216"/>
      <c r="S644" s="216"/>
      <c r="T644" s="217"/>
      <c r="AT644" s="218" t="s">
        <v>236</v>
      </c>
      <c r="AU644" s="218" t="s">
        <v>88</v>
      </c>
      <c r="AV644" s="13" t="s">
        <v>88</v>
      </c>
      <c r="AW644" s="13" t="s">
        <v>32</v>
      </c>
      <c r="AX644" s="13" t="s">
        <v>77</v>
      </c>
      <c r="AY644" s="218" t="s">
        <v>227</v>
      </c>
    </row>
    <row r="645" spans="1:65" s="15" customFormat="1" ht="11.25">
      <c r="B645" s="229"/>
      <c r="C645" s="230"/>
      <c r="D645" s="209" t="s">
        <v>236</v>
      </c>
      <c r="E645" s="231" t="s">
        <v>1</v>
      </c>
      <c r="F645" s="232" t="s">
        <v>244</v>
      </c>
      <c r="G645" s="230"/>
      <c r="H645" s="233">
        <v>130</v>
      </c>
      <c r="I645" s="234"/>
      <c r="J645" s="230"/>
      <c r="K645" s="230"/>
      <c r="L645" s="235"/>
      <c r="M645" s="236"/>
      <c r="N645" s="237"/>
      <c r="O645" s="237"/>
      <c r="P645" s="237"/>
      <c r="Q645" s="237"/>
      <c r="R645" s="237"/>
      <c r="S645" s="237"/>
      <c r="T645" s="238"/>
      <c r="AT645" s="239" t="s">
        <v>236</v>
      </c>
      <c r="AU645" s="239" t="s">
        <v>88</v>
      </c>
      <c r="AV645" s="15" t="s">
        <v>234</v>
      </c>
      <c r="AW645" s="15" t="s">
        <v>32</v>
      </c>
      <c r="AX645" s="15" t="s">
        <v>85</v>
      </c>
      <c r="AY645" s="239" t="s">
        <v>227</v>
      </c>
    </row>
    <row r="646" spans="1:65" s="2" customFormat="1" ht="24.2" customHeight="1">
      <c r="A646" s="35"/>
      <c r="B646" s="36"/>
      <c r="C646" s="194" t="s">
        <v>755</v>
      </c>
      <c r="D646" s="194" t="s">
        <v>229</v>
      </c>
      <c r="E646" s="195" t="s">
        <v>3679</v>
      </c>
      <c r="F646" s="196" t="s">
        <v>3680</v>
      </c>
      <c r="G646" s="197" t="s">
        <v>248</v>
      </c>
      <c r="H646" s="198">
        <v>714</v>
      </c>
      <c r="I646" s="199"/>
      <c r="J646" s="200">
        <f>ROUND(I646*H646,2)</f>
        <v>0</v>
      </c>
      <c r="K646" s="196" t="s">
        <v>233</v>
      </c>
      <c r="L646" s="40"/>
      <c r="M646" s="201" t="s">
        <v>1</v>
      </c>
      <c r="N646" s="202" t="s">
        <v>42</v>
      </c>
      <c r="O646" s="72"/>
      <c r="P646" s="203">
        <f>O646*H646</f>
        <v>0</v>
      </c>
      <c r="Q646" s="203">
        <v>8.4250000000000005E-2</v>
      </c>
      <c r="R646" s="203">
        <f>Q646*H646</f>
        <v>60.154500000000006</v>
      </c>
      <c r="S646" s="203">
        <v>0</v>
      </c>
      <c r="T646" s="204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205" t="s">
        <v>234</v>
      </c>
      <c r="AT646" s="205" t="s">
        <v>229</v>
      </c>
      <c r="AU646" s="205" t="s">
        <v>88</v>
      </c>
      <c r="AY646" s="18" t="s">
        <v>227</v>
      </c>
      <c r="BE646" s="206">
        <f>IF(N646="základní",J646,0)</f>
        <v>0</v>
      </c>
      <c r="BF646" s="206">
        <f>IF(N646="snížená",J646,0)</f>
        <v>0</v>
      </c>
      <c r="BG646" s="206">
        <f>IF(N646="zákl. přenesená",J646,0)</f>
        <v>0</v>
      </c>
      <c r="BH646" s="206">
        <f>IF(N646="sníž. přenesená",J646,0)</f>
        <v>0</v>
      </c>
      <c r="BI646" s="206">
        <f>IF(N646="nulová",J646,0)</f>
        <v>0</v>
      </c>
      <c r="BJ646" s="18" t="s">
        <v>85</v>
      </c>
      <c r="BK646" s="206">
        <f>ROUND(I646*H646,2)</f>
        <v>0</v>
      </c>
      <c r="BL646" s="18" t="s">
        <v>234</v>
      </c>
      <c r="BM646" s="205" t="s">
        <v>3681</v>
      </c>
    </row>
    <row r="647" spans="1:65" s="14" customFormat="1" ht="22.5">
      <c r="B647" s="219"/>
      <c r="C647" s="220"/>
      <c r="D647" s="209" t="s">
        <v>236</v>
      </c>
      <c r="E647" s="221" t="s">
        <v>1</v>
      </c>
      <c r="F647" s="222" t="s">
        <v>3682</v>
      </c>
      <c r="G647" s="220"/>
      <c r="H647" s="221" t="s">
        <v>1</v>
      </c>
      <c r="I647" s="223"/>
      <c r="J647" s="220"/>
      <c r="K647" s="220"/>
      <c r="L647" s="224"/>
      <c r="M647" s="225"/>
      <c r="N647" s="226"/>
      <c r="O647" s="226"/>
      <c r="P647" s="226"/>
      <c r="Q647" s="226"/>
      <c r="R647" s="226"/>
      <c r="S647" s="226"/>
      <c r="T647" s="227"/>
      <c r="AT647" s="228" t="s">
        <v>236</v>
      </c>
      <c r="AU647" s="228" t="s">
        <v>88</v>
      </c>
      <c r="AV647" s="14" t="s">
        <v>85</v>
      </c>
      <c r="AW647" s="14" t="s">
        <v>32</v>
      </c>
      <c r="AX647" s="14" t="s">
        <v>77</v>
      </c>
      <c r="AY647" s="228" t="s">
        <v>227</v>
      </c>
    </row>
    <row r="648" spans="1:65" s="14" customFormat="1" ht="11.25">
      <c r="B648" s="219"/>
      <c r="C648" s="220"/>
      <c r="D648" s="209" t="s">
        <v>236</v>
      </c>
      <c r="E648" s="221" t="s">
        <v>1</v>
      </c>
      <c r="F648" s="222" t="s">
        <v>3683</v>
      </c>
      <c r="G648" s="220"/>
      <c r="H648" s="221" t="s">
        <v>1</v>
      </c>
      <c r="I648" s="223"/>
      <c r="J648" s="220"/>
      <c r="K648" s="220"/>
      <c r="L648" s="224"/>
      <c r="M648" s="225"/>
      <c r="N648" s="226"/>
      <c r="O648" s="226"/>
      <c r="P648" s="226"/>
      <c r="Q648" s="226"/>
      <c r="R648" s="226"/>
      <c r="S648" s="226"/>
      <c r="T648" s="227"/>
      <c r="AT648" s="228" t="s">
        <v>236</v>
      </c>
      <c r="AU648" s="228" t="s">
        <v>88</v>
      </c>
      <c r="AV648" s="14" t="s">
        <v>85</v>
      </c>
      <c r="AW648" s="14" t="s">
        <v>32</v>
      </c>
      <c r="AX648" s="14" t="s">
        <v>77</v>
      </c>
      <c r="AY648" s="228" t="s">
        <v>227</v>
      </c>
    </row>
    <row r="649" spans="1:65" s="13" customFormat="1" ht="11.25">
      <c r="B649" s="207"/>
      <c r="C649" s="208"/>
      <c r="D649" s="209" t="s">
        <v>236</v>
      </c>
      <c r="E649" s="210" t="s">
        <v>1</v>
      </c>
      <c r="F649" s="211" t="s">
        <v>3684</v>
      </c>
      <c r="G649" s="208"/>
      <c r="H649" s="212">
        <v>707</v>
      </c>
      <c r="I649" s="213"/>
      <c r="J649" s="208"/>
      <c r="K649" s="208"/>
      <c r="L649" s="214"/>
      <c r="M649" s="215"/>
      <c r="N649" s="216"/>
      <c r="O649" s="216"/>
      <c r="P649" s="216"/>
      <c r="Q649" s="216"/>
      <c r="R649" s="216"/>
      <c r="S649" s="216"/>
      <c r="T649" s="217"/>
      <c r="AT649" s="218" t="s">
        <v>236</v>
      </c>
      <c r="AU649" s="218" t="s">
        <v>88</v>
      </c>
      <c r="AV649" s="13" t="s">
        <v>88</v>
      </c>
      <c r="AW649" s="13" t="s">
        <v>32</v>
      </c>
      <c r="AX649" s="13" t="s">
        <v>77</v>
      </c>
      <c r="AY649" s="218" t="s">
        <v>227</v>
      </c>
    </row>
    <row r="650" spans="1:65" s="13" customFormat="1" ht="11.25">
      <c r="B650" s="207"/>
      <c r="C650" s="208"/>
      <c r="D650" s="209" t="s">
        <v>236</v>
      </c>
      <c r="E650" s="210" t="s">
        <v>1</v>
      </c>
      <c r="F650" s="211" t="s">
        <v>3685</v>
      </c>
      <c r="G650" s="208"/>
      <c r="H650" s="212">
        <v>0</v>
      </c>
      <c r="I650" s="213"/>
      <c r="J650" s="208"/>
      <c r="K650" s="208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236</v>
      </c>
      <c r="AU650" s="218" t="s">
        <v>88</v>
      </c>
      <c r="AV650" s="13" t="s">
        <v>88</v>
      </c>
      <c r="AW650" s="13" t="s">
        <v>32</v>
      </c>
      <c r="AX650" s="13" t="s">
        <v>77</v>
      </c>
      <c r="AY650" s="218" t="s">
        <v>227</v>
      </c>
    </row>
    <row r="651" spans="1:65" s="13" customFormat="1" ht="11.25">
      <c r="B651" s="207"/>
      <c r="C651" s="208"/>
      <c r="D651" s="209" t="s">
        <v>236</v>
      </c>
      <c r="E651" s="210" t="s">
        <v>1</v>
      </c>
      <c r="F651" s="211" t="s">
        <v>3686</v>
      </c>
      <c r="G651" s="208"/>
      <c r="H651" s="212">
        <v>7</v>
      </c>
      <c r="I651" s="213"/>
      <c r="J651" s="208"/>
      <c r="K651" s="208"/>
      <c r="L651" s="214"/>
      <c r="M651" s="215"/>
      <c r="N651" s="216"/>
      <c r="O651" s="216"/>
      <c r="P651" s="216"/>
      <c r="Q651" s="216"/>
      <c r="R651" s="216"/>
      <c r="S651" s="216"/>
      <c r="T651" s="217"/>
      <c r="AT651" s="218" t="s">
        <v>236</v>
      </c>
      <c r="AU651" s="218" t="s">
        <v>88</v>
      </c>
      <c r="AV651" s="13" t="s">
        <v>88</v>
      </c>
      <c r="AW651" s="13" t="s">
        <v>32</v>
      </c>
      <c r="AX651" s="13" t="s">
        <v>77</v>
      </c>
      <c r="AY651" s="218" t="s">
        <v>227</v>
      </c>
    </row>
    <row r="652" spans="1:65" s="15" customFormat="1" ht="11.25">
      <c r="B652" s="229"/>
      <c r="C652" s="230"/>
      <c r="D652" s="209" t="s">
        <v>236</v>
      </c>
      <c r="E652" s="231" t="s">
        <v>1</v>
      </c>
      <c r="F652" s="232" t="s">
        <v>244</v>
      </c>
      <c r="G652" s="230"/>
      <c r="H652" s="233">
        <v>714</v>
      </c>
      <c r="I652" s="234"/>
      <c r="J652" s="230"/>
      <c r="K652" s="230"/>
      <c r="L652" s="235"/>
      <c r="M652" s="236"/>
      <c r="N652" s="237"/>
      <c r="O652" s="237"/>
      <c r="P652" s="237"/>
      <c r="Q652" s="237"/>
      <c r="R652" s="237"/>
      <c r="S652" s="237"/>
      <c r="T652" s="238"/>
      <c r="AT652" s="239" t="s">
        <v>236</v>
      </c>
      <c r="AU652" s="239" t="s">
        <v>88</v>
      </c>
      <c r="AV652" s="15" t="s">
        <v>234</v>
      </c>
      <c r="AW652" s="15" t="s">
        <v>32</v>
      </c>
      <c r="AX652" s="15" t="s">
        <v>85</v>
      </c>
      <c r="AY652" s="239" t="s">
        <v>227</v>
      </c>
    </row>
    <row r="653" spans="1:65" s="2" customFormat="1" ht="37.9" customHeight="1">
      <c r="A653" s="35"/>
      <c r="B653" s="36"/>
      <c r="C653" s="194" t="s">
        <v>760</v>
      </c>
      <c r="D653" s="194" t="s">
        <v>229</v>
      </c>
      <c r="E653" s="195" t="s">
        <v>3687</v>
      </c>
      <c r="F653" s="196" t="s">
        <v>3688</v>
      </c>
      <c r="G653" s="197" t="s">
        <v>248</v>
      </c>
      <c r="H653" s="198">
        <v>7</v>
      </c>
      <c r="I653" s="199"/>
      <c r="J653" s="200">
        <f>ROUND(I653*H653,2)</f>
        <v>0</v>
      </c>
      <c r="K653" s="196" t="s">
        <v>233</v>
      </c>
      <c r="L653" s="40"/>
      <c r="M653" s="201" t="s">
        <v>1</v>
      </c>
      <c r="N653" s="202" t="s">
        <v>42</v>
      </c>
      <c r="O653" s="72"/>
      <c r="P653" s="203">
        <f>O653*H653</f>
        <v>0</v>
      </c>
      <c r="Q653" s="203">
        <v>0</v>
      </c>
      <c r="R653" s="203">
        <f>Q653*H653</f>
        <v>0</v>
      </c>
      <c r="S653" s="203">
        <v>0</v>
      </c>
      <c r="T653" s="204">
        <f>S653*H653</f>
        <v>0</v>
      </c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R653" s="205" t="s">
        <v>234</v>
      </c>
      <c r="AT653" s="205" t="s">
        <v>229</v>
      </c>
      <c r="AU653" s="205" t="s">
        <v>88</v>
      </c>
      <c r="AY653" s="18" t="s">
        <v>227</v>
      </c>
      <c r="BE653" s="206">
        <f>IF(N653="základní",J653,0)</f>
        <v>0</v>
      </c>
      <c r="BF653" s="206">
        <f>IF(N653="snížená",J653,0)</f>
        <v>0</v>
      </c>
      <c r="BG653" s="206">
        <f>IF(N653="zákl. přenesená",J653,0)</f>
        <v>0</v>
      </c>
      <c r="BH653" s="206">
        <f>IF(N653="sníž. přenesená",J653,0)</f>
        <v>0</v>
      </c>
      <c r="BI653" s="206">
        <f>IF(N653="nulová",J653,0)</f>
        <v>0</v>
      </c>
      <c r="BJ653" s="18" t="s">
        <v>85</v>
      </c>
      <c r="BK653" s="206">
        <f>ROUND(I653*H653,2)</f>
        <v>0</v>
      </c>
      <c r="BL653" s="18" t="s">
        <v>234</v>
      </c>
      <c r="BM653" s="205" t="s">
        <v>3689</v>
      </c>
    </row>
    <row r="654" spans="1:65" s="13" customFormat="1" ht="11.25">
      <c r="B654" s="207"/>
      <c r="C654" s="208"/>
      <c r="D654" s="209" t="s">
        <v>236</v>
      </c>
      <c r="E654" s="210" t="s">
        <v>1</v>
      </c>
      <c r="F654" s="211" t="s">
        <v>3690</v>
      </c>
      <c r="G654" s="208"/>
      <c r="H654" s="212">
        <v>7</v>
      </c>
      <c r="I654" s="213"/>
      <c r="J654" s="208"/>
      <c r="K654" s="208"/>
      <c r="L654" s="214"/>
      <c r="M654" s="215"/>
      <c r="N654" s="216"/>
      <c r="O654" s="216"/>
      <c r="P654" s="216"/>
      <c r="Q654" s="216"/>
      <c r="R654" s="216"/>
      <c r="S654" s="216"/>
      <c r="T654" s="217"/>
      <c r="AT654" s="218" t="s">
        <v>236</v>
      </c>
      <c r="AU654" s="218" t="s">
        <v>88</v>
      </c>
      <c r="AV654" s="13" t="s">
        <v>88</v>
      </c>
      <c r="AW654" s="13" t="s">
        <v>32</v>
      </c>
      <c r="AX654" s="13" t="s">
        <v>85</v>
      </c>
      <c r="AY654" s="218" t="s">
        <v>227</v>
      </c>
    </row>
    <row r="655" spans="1:65" s="2" customFormat="1" ht="14.45" customHeight="1">
      <c r="A655" s="35"/>
      <c r="B655" s="36"/>
      <c r="C655" s="251" t="s">
        <v>773</v>
      </c>
      <c r="D655" s="251" t="s">
        <v>556</v>
      </c>
      <c r="E655" s="252" t="s">
        <v>3691</v>
      </c>
      <c r="F655" s="253" t="s">
        <v>3692</v>
      </c>
      <c r="G655" s="254" t="s">
        <v>248</v>
      </c>
      <c r="H655" s="255">
        <v>714.07</v>
      </c>
      <c r="I655" s="256"/>
      <c r="J655" s="257">
        <f>ROUND(I655*H655,2)</f>
        <v>0</v>
      </c>
      <c r="K655" s="253" t="s">
        <v>233</v>
      </c>
      <c r="L655" s="258"/>
      <c r="M655" s="259" t="s">
        <v>1</v>
      </c>
      <c r="N655" s="260" t="s">
        <v>42</v>
      </c>
      <c r="O655" s="72"/>
      <c r="P655" s="203">
        <f>O655*H655</f>
        <v>0</v>
      </c>
      <c r="Q655" s="203">
        <v>0.13100000000000001</v>
      </c>
      <c r="R655" s="203">
        <f>Q655*H655</f>
        <v>93.543170000000003</v>
      </c>
      <c r="S655" s="203">
        <v>0</v>
      </c>
      <c r="T655" s="204">
        <f>S655*H655</f>
        <v>0</v>
      </c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R655" s="205" t="s">
        <v>271</v>
      </c>
      <c r="AT655" s="205" t="s">
        <v>556</v>
      </c>
      <c r="AU655" s="205" t="s">
        <v>88</v>
      </c>
      <c r="AY655" s="18" t="s">
        <v>227</v>
      </c>
      <c r="BE655" s="206">
        <f>IF(N655="základní",J655,0)</f>
        <v>0</v>
      </c>
      <c r="BF655" s="206">
        <f>IF(N655="snížená",J655,0)</f>
        <v>0</v>
      </c>
      <c r="BG655" s="206">
        <f>IF(N655="zákl. přenesená",J655,0)</f>
        <v>0</v>
      </c>
      <c r="BH655" s="206">
        <f>IF(N655="sníž. přenesená",J655,0)</f>
        <v>0</v>
      </c>
      <c r="BI655" s="206">
        <f>IF(N655="nulová",J655,0)</f>
        <v>0</v>
      </c>
      <c r="BJ655" s="18" t="s">
        <v>85</v>
      </c>
      <c r="BK655" s="206">
        <f>ROUND(I655*H655,2)</f>
        <v>0</v>
      </c>
      <c r="BL655" s="18" t="s">
        <v>234</v>
      </c>
      <c r="BM655" s="205" t="s">
        <v>3693</v>
      </c>
    </row>
    <row r="656" spans="1:65" s="13" customFormat="1" ht="22.5">
      <c r="B656" s="207"/>
      <c r="C656" s="208"/>
      <c r="D656" s="209" t="s">
        <v>236</v>
      </c>
      <c r="E656" s="210" t="s">
        <v>1</v>
      </c>
      <c r="F656" s="211" t="s">
        <v>3694</v>
      </c>
      <c r="G656" s="208"/>
      <c r="H656" s="212">
        <v>714.07</v>
      </c>
      <c r="I656" s="213"/>
      <c r="J656" s="208"/>
      <c r="K656" s="208"/>
      <c r="L656" s="214"/>
      <c r="M656" s="215"/>
      <c r="N656" s="216"/>
      <c r="O656" s="216"/>
      <c r="P656" s="216"/>
      <c r="Q656" s="216"/>
      <c r="R656" s="216"/>
      <c r="S656" s="216"/>
      <c r="T656" s="217"/>
      <c r="AT656" s="218" t="s">
        <v>236</v>
      </c>
      <c r="AU656" s="218" t="s">
        <v>88</v>
      </c>
      <c r="AV656" s="13" t="s">
        <v>88</v>
      </c>
      <c r="AW656" s="13" t="s">
        <v>32</v>
      </c>
      <c r="AX656" s="13" t="s">
        <v>85</v>
      </c>
      <c r="AY656" s="218" t="s">
        <v>227</v>
      </c>
    </row>
    <row r="657" spans="1:65" s="2" customFormat="1" ht="24.2" customHeight="1">
      <c r="A657" s="35"/>
      <c r="B657" s="36"/>
      <c r="C657" s="251" t="s">
        <v>778</v>
      </c>
      <c r="D657" s="251" t="s">
        <v>556</v>
      </c>
      <c r="E657" s="252" t="s">
        <v>3695</v>
      </c>
      <c r="F657" s="253" t="s">
        <v>3696</v>
      </c>
      <c r="G657" s="254" t="s">
        <v>248</v>
      </c>
      <c r="H657" s="255">
        <v>7.21</v>
      </c>
      <c r="I657" s="256"/>
      <c r="J657" s="257">
        <f>ROUND(I657*H657,2)</f>
        <v>0</v>
      </c>
      <c r="K657" s="253" t="s">
        <v>3195</v>
      </c>
      <c r="L657" s="258"/>
      <c r="M657" s="259" t="s">
        <v>1</v>
      </c>
      <c r="N657" s="260" t="s">
        <v>42</v>
      </c>
      <c r="O657" s="72"/>
      <c r="P657" s="203">
        <f>O657*H657</f>
        <v>0</v>
      </c>
      <c r="Q657" s="203">
        <v>0.125</v>
      </c>
      <c r="R657" s="203">
        <f>Q657*H657</f>
        <v>0.90125</v>
      </c>
      <c r="S657" s="203">
        <v>0</v>
      </c>
      <c r="T657" s="204">
        <f>S657*H657</f>
        <v>0</v>
      </c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R657" s="205" t="s">
        <v>271</v>
      </c>
      <c r="AT657" s="205" t="s">
        <v>556</v>
      </c>
      <c r="AU657" s="205" t="s">
        <v>88</v>
      </c>
      <c r="AY657" s="18" t="s">
        <v>227</v>
      </c>
      <c r="BE657" s="206">
        <f>IF(N657="základní",J657,0)</f>
        <v>0</v>
      </c>
      <c r="BF657" s="206">
        <f>IF(N657="snížená",J657,0)</f>
        <v>0</v>
      </c>
      <c r="BG657" s="206">
        <f>IF(N657="zákl. přenesená",J657,0)</f>
        <v>0</v>
      </c>
      <c r="BH657" s="206">
        <f>IF(N657="sníž. přenesená",J657,0)</f>
        <v>0</v>
      </c>
      <c r="BI657" s="206">
        <f>IF(N657="nulová",J657,0)</f>
        <v>0</v>
      </c>
      <c r="BJ657" s="18" t="s">
        <v>85</v>
      </c>
      <c r="BK657" s="206">
        <f>ROUND(I657*H657,2)</f>
        <v>0</v>
      </c>
      <c r="BL657" s="18" t="s">
        <v>234</v>
      </c>
      <c r="BM657" s="205" t="s">
        <v>3697</v>
      </c>
    </row>
    <row r="658" spans="1:65" s="13" customFormat="1" ht="11.25">
      <c r="B658" s="207"/>
      <c r="C658" s="208"/>
      <c r="D658" s="209" t="s">
        <v>236</v>
      </c>
      <c r="E658" s="210" t="s">
        <v>1</v>
      </c>
      <c r="F658" s="211" t="s">
        <v>3698</v>
      </c>
      <c r="G658" s="208"/>
      <c r="H658" s="212">
        <v>7.21</v>
      </c>
      <c r="I658" s="213"/>
      <c r="J658" s="208"/>
      <c r="K658" s="208"/>
      <c r="L658" s="214"/>
      <c r="M658" s="215"/>
      <c r="N658" s="216"/>
      <c r="O658" s="216"/>
      <c r="P658" s="216"/>
      <c r="Q658" s="216"/>
      <c r="R658" s="216"/>
      <c r="S658" s="216"/>
      <c r="T658" s="217"/>
      <c r="AT658" s="218" t="s">
        <v>236</v>
      </c>
      <c r="AU658" s="218" t="s">
        <v>88</v>
      </c>
      <c r="AV658" s="13" t="s">
        <v>88</v>
      </c>
      <c r="AW658" s="13" t="s">
        <v>32</v>
      </c>
      <c r="AX658" s="13" t="s">
        <v>85</v>
      </c>
      <c r="AY658" s="218" t="s">
        <v>227</v>
      </c>
    </row>
    <row r="659" spans="1:65" s="2" customFormat="1" ht="24.2" customHeight="1">
      <c r="A659" s="35"/>
      <c r="B659" s="36"/>
      <c r="C659" s="194" t="s">
        <v>126</v>
      </c>
      <c r="D659" s="194" t="s">
        <v>229</v>
      </c>
      <c r="E659" s="195" t="s">
        <v>3699</v>
      </c>
      <c r="F659" s="196" t="s">
        <v>3700</v>
      </c>
      <c r="G659" s="197" t="s">
        <v>248</v>
      </c>
      <c r="H659" s="198">
        <v>31</v>
      </c>
      <c r="I659" s="199"/>
      <c r="J659" s="200">
        <f>ROUND(I659*H659,2)</f>
        <v>0</v>
      </c>
      <c r="K659" s="196" t="s">
        <v>233</v>
      </c>
      <c r="L659" s="40"/>
      <c r="M659" s="201" t="s">
        <v>1</v>
      </c>
      <c r="N659" s="202" t="s">
        <v>42</v>
      </c>
      <c r="O659" s="72"/>
      <c r="P659" s="203">
        <f>O659*H659</f>
        <v>0</v>
      </c>
      <c r="Q659" s="203">
        <v>8.4250000000000005E-2</v>
      </c>
      <c r="R659" s="203">
        <f>Q659*H659</f>
        <v>2.6117500000000002</v>
      </c>
      <c r="S659" s="203">
        <v>0</v>
      </c>
      <c r="T659" s="204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205" t="s">
        <v>234</v>
      </c>
      <c r="AT659" s="205" t="s">
        <v>229</v>
      </c>
      <c r="AU659" s="205" t="s">
        <v>88</v>
      </c>
      <c r="AY659" s="18" t="s">
        <v>227</v>
      </c>
      <c r="BE659" s="206">
        <f>IF(N659="základní",J659,0)</f>
        <v>0</v>
      </c>
      <c r="BF659" s="206">
        <f>IF(N659="snížená",J659,0)</f>
        <v>0</v>
      </c>
      <c r="BG659" s="206">
        <f>IF(N659="zákl. přenesená",J659,0)</f>
        <v>0</v>
      </c>
      <c r="BH659" s="206">
        <f>IF(N659="sníž. přenesená",J659,0)</f>
        <v>0</v>
      </c>
      <c r="BI659" s="206">
        <f>IF(N659="nulová",J659,0)</f>
        <v>0</v>
      </c>
      <c r="BJ659" s="18" t="s">
        <v>85</v>
      </c>
      <c r="BK659" s="206">
        <f>ROUND(I659*H659,2)</f>
        <v>0</v>
      </c>
      <c r="BL659" s="18" t="s">
        <v>234</v>
      </c>
      <c r="BM659" s="205" t="s">
        <v>3701</v>
      </c>
    </row>
    <row r="660" spans="1:65" s="14" customFormat="1" ht="22.5">
      <c r="B660" s="219"/>
      <c r="C660" s="220"/>
      <c r="D660" s="209" t="s">
        <v>236</v>
      </c>
      <c r="E660" s="221" t="s">
        <v>1</v>
      </c>
      <c r="F660" s="222" t="s">
        <v>3682</v>
      </c>
      <c r="G660" s="220"/>
      <c r="H660" s="221" t="s">
        <v>1</v>
      </c>
      <c r="I660" s="223"/>
      <c r="J660" s="220"/>
      <c r="K660" s="220"/>
      <c r="L660" s="224"/>
      <c r="M660" s="225"/>
      <c r="N660" s="226"/>
      <c r="O660" s="226"/>
      <c r="P660" s="226"/>
      <c r="Q660" s="226"/>
      <c r="R660" s="226"/>
      <c r="S660" s="226"/>
      <c r="T660" s="227"/>
      <c r="AT660" s="228" t="s">
        <v>236</v>
      </c>
      <c r="AU660" s="228" t="s">
        <v>88</v>
      </c>
      <c r="AV660" s="14" t="s">
        <v>85</v>
      </c>
      <c r="AW660" s="14" t="s">
        <v>32</v>
      </c>
      <c r="AX660" s="14" t="s">
        <v>77</v>
      </c>
      <c r="AY660" s="228" t="s">
        <v>227</v>
      </c>
    </row>
    <row r="661" spans="1:65" s="14" customFormat="1" ht="22.5">
      <c r="B661" s="219"/>
      <c r="C661" s="220"/>
      <c r="D661" s="209" t="s">
        <v>236</v>
      </c>
      <c r="E661" s="221" t="s">
        <v>1</v>
      </c>
      <c r="F661" s="222" t="s">
        <v>3702</v>
      </c>
      <c r="G661" s="220"/>
      <c r="H661" s="221" t="s">
        <v>1</v>
      </c>
      <c r="I661" s="223"/>
      <c r="J661" s="220"/>
      <c r="K661" s="220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236</v>
      </c>
      <c r="AU661" s="228" t="s">
        <v>88</v>
      </c>
      <c r="AV661" s="14" t="s">
        <v>85</v>
      </c>
      <c r="AW661" s="14" t="s">
        <v>32</v>
      </c>
      <c r="AX661" s="14" t="s">
        <v>77</v>
      </c>
      <c r="AY661" s="228" t="s">
        <v>227</v>
      </c>
    </row>
    <row r="662" spans="1:65" s="13" customFormat="1" ht="11.25">
      <c r="B662" s="207"/>
      <c r="C662" s="208"/>
      <c r="D662" s="209" t="s">
        <v>236</v>
      </c>
      <c r="E662" s="210" t="s">
        <v>1</v>
      </c>
      <c r="F662" s="211" t="s">
        <v>3703</v>
      </c>
      <c r="G662" s="208"/>
      <c r="H662" s="212">
        <v>31</v>
      </c>
      <c r="I662" s="213"/>
      <c r="J662" s="208"/>
      <c r="K662" s="208"/>
      <c r="L662" s="214"/>
      <c r="M662" s="215"/>
      <c r="N662" s="216"/>
      <c r="O662" s="216"/>
      <c r="P662" s="216"/>
      <c r="Q662" s="216"/>
      <c r="R662" s="216"/>
      <c r="S662" s="216"/>
      <c r="T662" s="217"/>
      <c r="AT662" s="218" t="s">
        <v>236</v>
      </c>
      <c r="AU662" s="218" t="s">
        <v>88</v>
      </c>
      <c r="AV662" s="13" t="s">
        <v>88</v>
      </c>
      <c r="AW662" s="13" t="s">
        <v>32</v>
      </c>
      <c r="AX662" s="13" t="s">
        <v>77</v>
      </c>
      <c r="AY662" s="218" t="s">
        <v>227</v>
      </c>
    </row>
    <row r="663" spans="1:65" s="15" customFormat="1" ht="11.25">
      <c r="B663" s="229"/>
      <c r="C663" s="230"/>
      <c r="D663" s="209" t="s">
        <v>236</v>
      </c>
      <c r="E663" s="231" t="s">
        <v>1</v>
      </c>
      <c r="F663" s="232" t="s">
        <v>244</v>
      </c>
      <c r="G663" s="230"/>
      <c r="H663" s="233">
        <v>31</v>
      </c>
      <c r="I663" s="234"/>
      <c r="J663" s="230"/>
      <c r="K663" s="230"/>
      <c r="L663" s="235"/>
      <c r="M663" s="236"/>
      <c r="N663" s="237"/>
      <c r="O663" s="237"/>
      <c r="P663" s="237"/>
      <c r="Q663" s="237"/>
      <c r="R663" s="237"/>
      <c r="S663" s="237"/>
      <c r="T663" s="238"/>
      <c r="AT663" s="239" t="s">
        <v>236</v>
      </c>
      <c r="AU663" s="239" t="s">
        <v>88</v>
      </c>
      <c r="AV663" s="15" t="s">
        <v>234</v>
      </c>
      <c r="AW663" s="15" t="s">
        <v>32</v>
      </c>
      <c r="AX663" s="15" t="s">
        <v>85</v>
      </c>
      <c r="AY663" s="239" t="s">
        <v>227</v>
      </c>
    </row>
    <row r="664" spans="1:65" s="2" customFormat="1" ht="24.2" customHeight="1">
      <c r="A664" s="35"/>
      <c r="B664" s="36"/>
      <c r="C664" s="251" t="s">
        <v>786</v>
      </c>
      <c r="D664" s="251" t="s">
        <v>556</v>
      </c>
      <c r="E664" s="252" t="s">
        <v>3704</v>
      </c>
      <c r="F664" s="253" t="s">
        <v>3705</v>
      </c>
      <c r="G664" s="254" t="s">
        <v>248</v>
      </c>
      <c r="H664" s="255">
        <v>31.93</v>
      </c>
      <c r="I664" s="256"/>
      <c r="J664" s="257">
        <f>ROUND(I664*H664,2)</f>
        <v>0</v>
      </c>
      <c r="K664" s="253" t="s">
        <v>233</v>
      </c>
      <c r="L664" s="258"/>
      <c r="M664" s="259" t="s">
        <v>1</v>
      </c>
      <c r="N664" s="260" t="s">
        <v>42</v>
      </c>
      <c r="O664" s="72"/>
      <c r="P664" s="203">
        <f>O664*H664</f>
        <v>0</v>
      </c>
      <c r="Q664" s="203">
        <v>0.13100000000000001</v>
      </c>
      <c r="R664" s="203">
        <f>Q664*H664</f>
        <v>4.18283</v>
      </c>
      <c r="S664" s="203">
        <v>0</v>
      </c>
      <c r="T664" s="204">
        <f>S664*H664</f>
        <v>0</v>
      </c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R664" s="205" t="s">
        <v>271</v>
      </c>
      <c r="AT664" s="205" t="s">
        <v>556</v>
      </c>
      <c r="AU664" s="205" t="s">
        <v>88</v>
      </c>
      <c r="AY664" s="18" t="s">
        <v>227</v>
      </c>
      <c r="BE664" s="206">
        <f>IF(N664="základní",J664,0)</f>
        <v>0</v>
      </c>
      <c r="BF664" s="206">
        <f>IF(N664="snížená",J664,0)</f>
        <v>0</v>
      </c>
      <c r="BG664" s="206">
        <f>IF(N664="zákl. přenesená",J664,0)</f>
        <v>0</v>
      </c>
      <c r="BH664" s="206">
        <f>IF(N664="sníž. přenesená",J664,0)</f>
        <v>0</v>
      </c>
      <c r="BI664" s="206">
        <f>IF(N664="nulová",J664,0)</f>
        <v>0</v>
      </c>
      <c r="BJ664" s="18" t="s">
        <v>85</v>
      </c>
      <c r="BK664" s="206">
        <f>ROUND(I664*H664,2)</f>
        <v>0</v>
      </c>
      <c r="BL664" s="18" t="s">
        <v>234</v>
      </c>
      <c r="BM664" s="205" t="s">
        <v>3706</v>
      </c>
    </row>
    <row r="665" spans="1:65" s="13" customFormat="1" ht="22.5">
      <c r="B665" s="207"/>
      <c r="C665" s="208"/>
      <c r="D665" s="209" t="s">
        <v>236</v>
      </c>
      <c r="E665" s="210" t="s">
        <v>1</v>
      </c>
      <c r="F665" s="211" t="s">
        <v>3707</v>
      </c>
      <c r="G665" s="208"/>
      <c r="H665" s="212">
        <v>31.93</v>
      </c>
      <c r="I665" s="213"/>
      <c r="J665" s="208"/>
      <c r="K665" s="208"/>
      <c r="L665" s="214"/>
      <c r="M665" s="215"/>
      <c r="N665" s="216"/>
      <c r="O665" s="216"/>
      <c r="P665" s="216"/>
      <c r="Q665" s="216"/>
      <c r="R665" s="216"/>
      <c r="S665" s="216"/>
      <c r="T665" s="217"/>
      <c r="AT665" s="218" t="s">
        <v>236</v>
      </c>
      <c r="AU665" s="218" t="s">
        <v>88</v>
      </c>
      <c r="AV665" s="13" t="s">
        <v>88</v>
      </c>
      <c r="AW665" s="13" t="s">
        <v>32</v>
      </c>
      <c r="AX665" s="13" t="s">
        <v>85</v>
      </c>
      <c r="AY665" s="218" t="s">
        <v>227</v>
      </c>
    </row>
    <row r="666" spans="1:65" s="2" customFormat="1" ht="24.2" customHeight="1">
      <c r="A666" s="35"/>
      <c r="B666" s="36"/>
      <c r="C666" s="194" t="s">
        <v>791</v>
      </c>
      <c r="D666" s="194" t="s">
        <v>229</v>
      </c>
      <c r="E666" s="195" t="s">
        <v>3708</v>
      </c>
      <c r="F666" s="196" t="s">
        <v>3709</v>
      </c>
      <c r="G666" s="197" t="s">
        <v>248</v>
      </c>
      <c r="H666" s="198">
        <v>456</v>
      </c>
      <c r="I666" s="199"/>
      <c r="J666" s="200">
        <f>ROUND(I666*H666,2)</f>
        <v>0</v>
      </c>
      <c r="K666" s="196" t="s">
        <v>233</v>
      </c>
      <c r="L666" s="40"/>
      <c r="M666" s="201" t="s">
        <v>1</v>
      </c>
      <c r="N666" s="202" t="s">
        <v>42</v>
      </c>
      <c r="O666" s="72"/>
      <c r="P666" s="203">
        <f>O666*H666</f>
        <v>0</v>
      </c>
      <c r="Q666" s="203">
        <v>0.10362</v>
      </c>
      <c r="R666" s="203">
        <f>Q666*H666</f>
        <v>47.250720000000001</v>
      </c>
      <c r="S666" s="203">
        <v>0</v>
      </c>
      <c r="T666" s="204">
        <f>S666*H666</f>
        <v>0</v>
      </c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R666" s="205" t="s">
        <v>234</v>
      </c>
      <c r="AT666" s="205" t="s">
        <v>229</v>
      </c>
      <c r="AU666" s="205" t="s">
        <v>88</v>
      </c>
      <c r="AY666" s="18" t="s">
        <v>227</v>
      </c>
      <c r="BE666" s="206">
        <f>IF(N666="základní",J666,0)</f>
        <v>0</v>
      </c>
      <c r="BF666" s="206">
        <f>IF(N666="snížená",J666,0)</f>
        <v>0</v>
      </c>
      <c r="BG666" s="206">
        <f>IF(N666="zákl. přenesená",J666,0)</f>
        <v>0</v>
      </c>
      <c r="BH666" s="206">
        <f>IF(N666="sníž. přenesená",J666,0)</f>
        <v>0</v>
      </c>
      <c r="BI666" s="206">
        <f>IF(N666="nulová",J666,0)</f>
        <v>0</v>
      </c>
      <c r="BJ666" s="18" t="s">
        <v>85</v>
      </c>
      <c r="BK666" s="206">
        <f>ROUND(I666*H666,2)</f>
        <v>0</v>
      </c>
      <c r="BL666" s="18" t="s">
        <v>234</v>
      </c>
      <c r="BM666" s="205" t="s">
        <v>3710</v>
      </c>
    </row>
    <row r="667" spans="1:65" s="14" customFormat="1" ht="22.5">
      <c r="B667" s="219"/>
      <c r="C667" s="220"/>
      <c r="D667" s="209" t="s">
        <v>236</v>
      </c>
      <c r="E667" s="221" t="s">
        <v>1</v>
      </c>
      <c r="F667" s="222" t="s">
        <v>3711</v>
      </c>
      <c r="G667" s="220"/>
      <c r="H667" s="221" t="s">
        <v>1</v>
      </c>
      <c r="I667" s="223"/>
      <c r="J667" s="220"/>
      <c r="K667" s="220"/>
      <c r="L667" s="224"/>
      <c r="M667" s="225"/>
      <c r="N667" s="226"/>
      <c r="O667" s="226"/>
      <c r="P667" s="226"/>
      <c r="Q667" s="226"/>
      <c r="R667" s="226"/>
      <c r="S667" s="226"/>
      <c r="T667" s="227"/>
      <c r="AT667" s="228" t="s">
        <v>236</v>
      </c>
      <c r="AU667" s="228" t="s">
        <v>88</v>
      </c>
      <c r="AV667" s="14" t="s">
        <v>85</v>
      </c>
      <c r="AW667" s="14" t="s">
        <v>32</v>
      </c>
      <c r="AX667" s="14" t="s">
        <v>77</v>
      </c>
      <c r="AY667" s="228" t="s">
        <v>227</v>
      </c>
    </row>
    <row r="668" spans="1:65" s="16" customFormat="1" ht="11.25">
      <c r="B668" s="240"/>
      <c r="C668" s="241"/>
      <c r="D668" s="209" t="s">
        <v>236</v>
      </c>
      <c r="E668" s="242" t="s">
        <v>1</v>
      </c>
      <c r="F668" s="243" t="s">
        <v>290</v>
      </c>
      <c r="G668" s="241"/>
      <c r="H668" s="244">
        <v>0</v>
      </c>
      <c r="I668" s="245"/>
      <c r="J668" s="241"/>
      <c r="K668" s="241"/>
      <c r="L668" s="246"/>
      <c r="M668" s="247"/>
      <c r="N668" s="248"/>
      <c r="O668" s="248"/>
      <c r="P668" s="248"/>
      <c r="Q668" s="248"/>
      <c r="R668" s="248"/>
      <c r="S668" s="248"/>
      <c r="T668" s="249"/>
      <c r="AT668" s="250" t="s">
        <v>236</v>
      </c>
      <c r="AU668" s="250" t="s">
        <v>88</v>
      </c>
      <c r="AV668" s="16" t="s">
        <v>245</v>
      </c>
      <c r="AW668" s="16" t="s">
        <v>32</v>
      </c>
      <c r="AX668" s="16" t="s">
        <v>77</v>
      </c>
      <c r="AY668" s="250" t="s">
        <v>227</v>
      </c>
    </row>
    <row r="669" spans="1:65" s="14" customFormat="1" ht="11.25">
      <c r="B669" s="219"/>
      <c r="C669" s="220"/>
      <c r="D669" s="209" t="s">
        <v>236</v>
      </c>
      <c r="E669" s="221" t="s">
        <v>1</v>
      </c>
      <c r="F669" s="222" t="s">
        <v>3712</v>
      </c>
      <c r="G669" s="220"/>
      <c r="H669" s="221" t="s">
        <v>1</v>
      </c>
      <c r="I669" s="223"/>
      <c r="J669" s="220"/>
      <c r="K669" s="220"/>
      <c r="L669" s="224"/>
      <c r="M669" s="225"/>
      <c r="N669" s="226"/>
      <c r="O669" s="226"/>
      <c r="P669" s="226"/>
      <c r="Q669" s="226"/>
      <c r="R669" s="226"/>
      <c r="S669" s="226"/>
      <c r="T669" s="227"/>
      <c r="AT669" s="228" t="s">
        <v>236</v>
      </c>
      <c r="AU669" s="228" t="s">
        <v>88</v>
      </c>
      <c r="AV669" s="14" t="s">
        <v>85</v>
      </c>
      <c r="AW669" s="14" t="s">
        <v>32</v>
      </c>
      <c r="AX669" s="14" t="s">
        <v>77</v>
      </c>
      <c r="AY669" s="228" t="s">
        <v>227</v>
      </c>
    </row>
    <row r="670" spans="1:65" s="13" customFormat="1" ht="11.25">
      <c r="B670" s="207"/>
      <c r="C670" s="208"/>
      <c r="D670" s="209" t="s">
        <v>236</v>
      </c>
      <c r="E670" s="210" t="s">
        <v>1</v>
      </c>
      <c r="F670" s="211" t="s">
        <v>3713</v>
      </c>
      <c r="G670" s="208"/>
      <c r="H670" s="212">
        <v>319</v>
      </c>
      <c r="I670" s="213"/>
      <c r="J670" s="208"/>
      <c r="K670" s="208"/>
      <c r="L670" s="214"/>
      <c r="M670" s="215"/>
      <c r="N670" s="216"/>
      <c r="O670" s="216"/>
      <c r="P670" s="216"/>
      <c r="Q670" s="216"/>
      <c r="R670" s="216"/>
      <c r="S670" s="216"/>
      <c r="T670" s="217"/>
      <c r="AT670" s="218" t="s">
        <v>236</v>
      </c>
      <c r="AU670" s="218" t="s">
        <v>88</v>
      </c>
      <c r="AV670" s="13" t="s">
        <v>88</v>
      </c>
      <c r="AW670" s="13" t="s">
        <v>32</v>
      </c>
      <c r="AX670" s="13" t="s">
        <v>77</v>
      </c>
      <c r="AY670" s="218" t="s">
        <v>227</v>
      </c>
    </row>
    <row r="671" spans="1:65" s="13" customFormat="1" ht="11.25">
      <c r="B671" s="207"/>
      <c r="C671" s="208"/>
      <c r="D671" s="209" t="s">
        <v>236</v>
      </c>
      <c r="E671" s="210" t="s">
        <v>1</v>
      </c>
      <c r="F671" s="211" t="s">
        <v>3714</v>
      </c>
      <c r="G671" s="208"/>
      <c r="H671" s="212">
        <v>31</v>
      </c>
      <c r="I671" s="213"/>
      <c r="J671" s="208"/>
      <c r="K671" s="208"/>
      <c r="L671" s="214"/>
      <c r="M671" s="215"/>
      <c r="N671" s="216"/>
      <c r="O671" s="216"/>
      <c r="P671" s="216"/>
      <c r="Q671" s="216"/>
      <c r="R671" s="216"/>
      <c r="S671" s="216"/>
      <c r="T671" s="217"/>
      <c r="AT671" s="218" t="s">
        <v>236</v>
      </c>
      <c r="AU671" s="218" t="s">
        <v>88</v>
      </c>
      <c r="AV671" s="13" t="s">
        <v>88</v>
      </c>
      <c r="AW671" s="13" t="s">
        <v>32</v>
      </c>
      <c r="AX671" s="13" t="s">
        <v>77</v>
      </c>
      <c r="AY671" s="218" t="s">
        <v>227</v>
      </c>
    </row>
    <row r="672" spans="1:65" s="16" customFormat="1" ht="11.25">
      <c r="B672" s="240"/>
      <c r="C672" s="241"/>
      <c r="D672" s="209" t="s">
        <v>236</v>
      </c>
      <c r="E672" s="242" t="s">
        <v>1</v>
      </c>
      <c r="F672" s="243" t="s">
        <v>3715</v>
      </c>
      <c r="G672" s="241"/>
      <c r="H672" s="244">
        <v>350</v>
      </c>
      <c r="I672" s="245"/>
      <c r="J672" s="241"/>
      <c r="K672" s="241"/>
      <c r="L672" s="246"/>
      <c r="M672" s="247"/>
      <c r="N672" s="248"/>
      <c r="O672" s="248"/>
      <c r="P672" s="248"/>
      <c r="Q672" s="248"/>
      <c r="R672" s="248"/>
      <c r="S672" s="248"/>
      <c r="T672" s="249"/>
      <c r="AT672" s="250" t="s">
        <v>236</v>
      </c>
      <c r="AU672" s="250" t="s">
        <v>88</v>
      </c>
      <c r="AV672" s="16" t="s">
        <v>245</v>
      </c>
      <c r="AW672" s="16" t="s">
        <v>32</v>
      </c>
      <c r="AX672" s="16" t="s">
        <v>77</v>
      </c>
      <c r="AY672" s="250" t="s">
        <v>227</v>
      </c>
    </row>
    <row r="673" spans="1:65" s="14" customFormat="1" ht="11.25">
      <c r="B673" s="219"/>
      <c r="C673" s="220"/>
      <c r="D673" s="209" t="s">
        <v>236</v>
      </c>
      <c r="E673" s="221" t="s">
        <v>1</v>
      </c>
      <c r="F673" s="222" t="s">
        <v>3716</v>
      </c>
      <c r="G673" s="220"/>
      <c r="H673" s="221" t="s">
        <v>1</v>
      </c>
      <c r="I673" s="223"/>
      <c r="J673" s="220"/>
      <c r="K673" s="220"/>
      <c r="L673" s="224"/>
      <c r="M673" s="225"/>
      <c r="N673" s="226"/>
      <c r="O673" s="226"/>
      <c r="P673" s="226"/>
      <c r="Q673" s="226"/>
      <c r="R673" s="226"/>
      <c r="S673" s="226"/>
      <c r="T673" s="227"/>
      <c r="AT673" s="228" t="s">
        <v>236</v>
      </c>
      <c r="AU673" s="228" t="s">
        <v>88</v>
      </c>
      <c r="AV673" s="14" t="s">
        <v>85</v>
      </c>
      <c r="AW673" s="14" t="s">
        <v>32</v>
      </c>
      <c r="AX673" s="14" t="s">
        <v>77</v>
      </c>
      <c r="AY673" s="228" t="s">
        <v>227</v>
      </c>
    </row>
    <row r="674" spans="1:65" s="13" customFormat="1" ht="11.25">
      <c r="B674" s="207"/>
      <c r="C674" s="208"/>
      <c r="D674" s="209" t="s">
        <v>236</v>
      </c>
      <c r="E674" s="210" t="s">
        <v>1</v>
      </c>
      <c r="F674" s="211" t="s">
        <v>3717</v>
      </c>
      <c r="G674" s="208"/>
      <c r="H674" s="212">
        <v>61</v>
      </c>
      <c r="I674" s="213"/>
      <c r="J674" s="208"/>
      <c r="K674" s="208"/>
      <c r="L674" s="214"/>
      <c r="M674" s="215"/>
      <c r="N674" s="216"/>
      <c r="O674" s="216"/>
      <c r="P674" s="216"/>
      <c r="Q674" s="216"/>
      <c r="R674" s="216"/>
      <c r="S674" s="216"/>
      <c r="T674" s="217"/>
      <c r="AT674" s="218" t="s">
        <v>236</v>
      </c>
      <c r="AU674" s="218" t="s">
        <v>88</v>
      </c>
      <c r="AV674" s="13" t="s">
        <v>88</v>
      </c>
      <c r="AW674" s="13" t="s">
        <v>32</v>
      </c>
      <c r="AX674" s="13" t="s">
        <v>77</v>
      </c>
      <c r="AY674" s="218" t="s">
        <v>227</v>
      </c>
    </row>
    <row r="675" spans="1:65" s="13" customFormat="1" ht="11.25">
      <c r="B675" s="207"/>
      <c r="C675" s="208"/>
      <c r="D675" s="209" t="s">
        <v>236</v>
      </c>
      <c r="E675" s="210" t="s">
        <v>1</v>
      </c>
      <c r="F675" s="211" t="s">
        <v>3718</v>
      </c>
      <c r="G675" s="208"/>
      <c r="H675" s="212">
        <v>4</v>
      </c>
      <c r="I675" s="213"/>
      <c r="J675" s="208"/>
      <c r="K675" s="208"/>
      <c r="L675" s="214"/>
      <c r="M675" s="215"/>
      <c r="N675" s="216"/>
      <c r="O675" s="216"/>
      <c r="P675" s="216"/>
      <c r="Q675" s="216"/>
      <c r="R675" s="216"/>
      <c r="S675" s="216"/>
      <c r="T675" s="217"/>
      <c r="AT675" s="218" t="s">
        <v>236</v>
      </c>
      <c r="AU675" s="218" t="s">
        <v>88</v>
      </c>
      <c r="AV675" s="13" t="s">
        <v>88</v>
      </c>
      <c r="AW675" s="13" t="s">
        <v>32</v>
      </c>
      <c r="AX675" s="13" t="s">
        <v>77</v>
      </c>
      <c r="AY675" s="218" t="s">
        <v>227</v>
      </c>
    </row>
    <row r="676" spans="1:65" s="13" customFormat="1" ht="11.25">
      <c r="B676" s="207"/>
      <c r="C676" s="208"/>
      <c r="D676" s="209" t="s">
        <v>236</v>
      </c>
      <c r="E676" s="210" t="s">
        <v>1</v>
      </c>
      <c r="F676" s="211" t="s">
        <v>3719</v>
      </c>
      <c r="G676" s="208"/>
      <c r="H676" s="212">
        <v>15</v>
      </c>
      <c r="I676" s="213"/>
      <c r="J676" s="208"/>
      <c r="K676" s="208"/>
      <c r="L676" s="214"/>
      <c r="M676" s="215"/>
      <c r="N676" s="216"/>
      <c r="O676" s="216"/>
      <c r="P676" s="216"/>
      <c r="Q676" s="216"/>
      <c r="R676" s="216"/>
      <c r="S676" s="216"/>
      <c r="T676" s="217"/>
      <c r="AT676" s="218" t="s">
        <v>236</v>
      </c>
      <c r="AU676" s="218" t="s">
        <v>88</v>
      </c>
      <c r="AV676" s="13" t="s">
        <v>88</v>
      </c>
      <c r="AW676" s="13" t="s">
        <v>32</v>
      </c>
      <c r="AX676" s="13" t="s">
        <v>77</v>
      </c>
      <c r="AY676" s="218" t="s">
        <v>227</v>
      </c>
    </row>
    <row r="677" spans="1:65" s="16" customFormat="1" ht="11.25">
      <c r="B677" s="240"/>
      <c r="C677" s="241"/>
      <c r="D677" s="209" t="s">
        <v>236</v>
      </c>
      <c r="E677" s="242" t="s">
        <v>1</v>
      </c>
      <c r="F677" s="243" t="s">
        <v>3720</v>
      </c>
      <c r="G677" s="241"/>
      <c r="H677" s="244">
        <v>80</v>
      </c>
      <c r="I677" s="245"/>
      <c r="J677" s="241"/>
      <c r="K677" s="241"/>
      <c r="L677" s="246"/>
      <c r="M677" s="247"/>
      <c r="N677" s="248"/>
      <c r="O677" s="248"/>
      <c r="P677" s="248"/>
      <c r="Q677" s="248"/>
      <c r="R677" s="248"/>
      <c r="S677" s="248"/>
      <c r="T677" s="249"/>
      <c r="AT677" s="250" t="s">
        <v>236</v>
      </c>
      <c r="AU677" s="250" t="s">
        <v>88</v>
      </c>
      <c r="AV677" s="16" t="s">
        <v>245</v>
      </c>
      <c r="AW677" s="16" t="s">
        <v>32</v>
      </c>
      <c r="AX677" s="16" t="s">
        <v>77</v>
      </c>
      <c r="AY677" s="250" t="s">
        <v>227</v>
      </c>
    </row>
    <row r="678" spans="1:65" s="14" customFormat="1" ht="11.25">
      <c r="B678" s="219"/>
      <c r="C678" s="220"/>
      <c r="D678" s="209" t="s">
        <v>236</v>
      </c>
      <c r="E678" s="221" t="s">
        <v>1</v>
      </c>
      <c r="F678" s="222" t="s">
        <v>3721</v>
      </c>
      <c r="G678" s="220"/>
      <c r="H678" s="221" t="s">
        <v>1</v>
      </c>
      <c r="I678" s="223"/>
      <c r="J678" s="220"/>
      <c r="K678" s="220"/>
      <c r="L678" s="224"/>
      <c r="M678" s="225"/>
      <c r="N678" s="226"/>
      <c r="O678" s="226"/>
      <c r="P678" s="226"/>
      <c r="Q678" s="226"/>
      <c r="R678" s="226"/>
      <c r="S678" s="226"/>
      <c r="T678" s="227"/>
      <c r="AT678" s="228" t="s">
        <v>236</v>
      </c>
      <c r="AU678" s="228" t="s">
        <v>88</v>
      </c>
      <c r="AV678" s="14" t="s">
        <v>85</v>
      </c>
      <c r="AW678" s="14" t="s">
        <v>32</v>
      </c>
      <c r="AX678" s="14" t="s">
        <v>77</v>
      </c>
      <c r="AY678" s="228" t="s">
        <v>227</v>
      </c>
    </row>
    <row r="679" spans="1:65" s="13" customFormat="1" ht="11.25">
      <c r="B679" s="207"/>
      <c r="C679" s="208"/>
      <c r="D679" s="209" t="s">
        <v>236</v>
      </c>
      <c r="E679" s="210" t="s">
        <v>1</v>
      </c>
      <c r="F679" s="211" t="s">
        <v>3722</v>
      </c>
      <c r="G679" s="208"/>
      <c r="H679" s="212">
        <v>16</v>
      </c>
      <c r="I679" s="213"/>
      <c r="J679" s="208"/>
      <c r="K679" s="208"/>
      <c r="L679" s="214"/>
      <c r="M679" s="215"/>
      <c r="N679" s="216"/>
      <c r="O679" s="216"/>
      <c r="P679" s="216"/>
      <c r="Q679" s="216"/>
      <c r="R679" s="216"/>
      <c r="S679" s="216"/>
      <c r="T679" s="217"/>
      <c r="AT679" s="218" t="s">
        <v>236</v>
      </c>
      <c r="AU679" s="218" t="s">
        <v>88</v>
      </c>
      <c r="AV679" s="13" t="s">
        <v>88</v>
      </c>
      <c r="AW679" s="13" t="s">
        <v>32</v>
      </c>
      <c r="AX679" s="13" t="s">
        <v>77</v>
      </c>
      <c r="AY679" s="218" t="s">
        <v>227</v>
      </c>
    </row>
    <row r="680" spans="1:65" s="13" customFormat="1" ht="11.25">
      <c r="B680" s="207"/>
      <c r="C680" s="208"/>
      <c r="D680" s="209" t="s">
        <v>236</v>
      </c>
      <c r="E680" s="210" t="s">
        <v>1</v>
      </c>
      <c r="F680" s="211" t="s">
        <v>3723</v>
      </c>
      <c r="G680" s="208"/>
      <c r="H680" s="212">
        <v>10</v>
      </c>
      <c r="I680" s="213"/>
      <c r="J680" s="208"/>
      <c r="K680" s="208"/>
      <c r="L680" s="214"/>
      <c r="M680" s="215"/>
      <c r="N680" s="216"/>
      <c r="O680" s="216"/>
      <c r="P680" s="216"/>
      <c r="Q680" s="216"/>
      <c r="R680" s="216"/>
      <c r="S680" s="216"/>
      <c r="T680" s="217"/>
      <c r="AT680" s="218" t="s">
        <v>236</v>
      </c>
      <c r="AU680" s="218" t="s">
        <v>88</v>
      </c>
      <c r="AV680" s="13" t="s">
        <v>88</v>
      </c>
      <c r="AW680" s="13" t="s">
        <v>32</v>
      </c>
      <c r="AX680" s="13" t="s">
        <v>77</v>
      </c>
      <c r="AY680" s="218" t="s">
        <v>227</v>
      </c>
    </row>
    <row r="681" spans="1:65" s="16" customFormat="1" ht="11.25">
      <c r="B681" s="240"/>
      <c r="C681" s="241"/>
      <c r="D681" s="209" t="s">
        <v>236</v>
      </c>
      <c r="E681" s="242" t="s">
        <v>1</v>
      </c>
      <c r="F681" s="243" t="s">
        <v>3724</v>
      </c>
      <c r="G681" s="241"/>
      <c r="H681" s="244">
        <v>26</v>
      </c>
      <c r="I681" s="245"/>
      <c r="J681" s="241"/>
      <c r="K681" s="241"/>
      <c r="L681" s="246"/>
      <c r="M681" s="247"/>
      <c r="N681" s="248"/>
      <c r="O681" s="248"/>
      <c r="P681" s="248"/>
      <c r="Q681" s="248"/>
      <c r="R681" s="248"/>
      <c r="S681" s="248"/>
      <c r="T681" s="249"/>
      <c r="AT681" s="250" t="s">
        <v>236</v>
      </c>
      <c r="AU681" s="250" t="s">
        <v>88</v>
      </c>
      <c r="AV681" s="16" t="s">
        <v>245</v>
      </c>
      <c r="AW681" s="16" t="s">
        <v>32</v>
      </c>
      <c r="AX681" s="16" t="s">
        <v>77</v>
      </c>
      <c r="AY681" s="250" t="s">
        <v>227</v>
      </c>
    </row>
    <row r="682" spans="1:65" s="15" customFormat="1" ht="11.25">
      <c r="B682" s="229"/>
      <c r="C682" s="230"/>
      <c r="D682" s="209" t="s">
        <v>236</v>
      </c>
      <c r="E682" s="231" t="s">
        <v>1</v>
      </c>
      <c r="F682" s="232" t="s">
        <v>244</v>
      </c>
      <c r="G682" s="230"/>
      <c r="H682" s="233">
        <v>456</v>
      </c>
      <c r="I682" s="234"/>
      <c r="J682" s="230"/>
      <c r="K682" s="230"/>
      <c r="L682" s="235"/>
      <c r="M682" s="236"/>
      <c r="N682" s="237"/>
      <c r="O682" s="237"/>
      <c r="P682" s="237"/>
      <c r="Q682" s="237"/>
      <c r="R682" s="237"/>
      <c r="S682" s="237"/>
      <c r="T682" s="238"/>
      <c r="AT682" s="239" t="s">
        <v>236</v>
      </c>
      <c r="AU682" s="239" t="s">
        <v>88</v>
      </c>
      <c r="AV682" s="15" t="s">
        <v>234</v>
      </c>
      <c r="AW682" s="15" t="s">
        <v>32</v>
      </c>
      <c r="AX682" s="15" t="s">
        <v>85</v>
      </c>
      <c r="AY682" s="239" t="s">
        <v>227</v>
      </c>
    </row>
    <row r="683" spans="1:65" s="2" customFormat="1" ht="24.2" customHeight="1">
      <c r="A683" s="35"/>
      <c r="B683" s="36"/>
      <c r="C683" s="194" t="s">
        <v>795</v>
      </c>
      <c r="D683" s="194" t="s">
        <v>229</v>
      </c>
      <c r="E683" s="195" t="s">
        <v>3725</v>
      </c>
      <c r="F683" s="196" t="s">
        <v>3726</v>
      </c>
      <c r="G683" s="197" t="s">
        <v>248</v>
      </c>
      <c r="H683" s="198">
        <v>60</v>
      </c>
      <c r="I683" s="199"/>
      <c r="J683" s="200">
        <f>ROUND(I683*H683,2)</f>
        <v>0</v>
      </c>
      <c r="K683" s="196" t="s">
        <v>233</v>
      </c>
      <c r="L683" s="40"/>
      <c r="M683" s="201" t="s">
        <v>1</v>
      </c>
      <c r="N683" s="202" t="s">
        <v>42</v>
      </c>
      <c r="O683" s="72"/>
      <c r="P683" s="203">
        <f>O683*H683</f>
        <v>0</v>
      </c>
      <c r="Q683" s="203">
        <v>0</v>
      </c>
      <c r="R683" s="203">
        <f>Q683*H683</f>
        <v>0</v>
      </c>
      <c r="S683" s="203">
        <v>0</v>
      </c>
      <c r="T683" s="204">
        <f>S683*H683</f>
        <v>0</v>
      </c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R683" s="205" t="s">
        <v>234</v>
      </c>
      <c r="AT683" s="205" t="s">
        <v>229</v>
      </c>
      <c r="AU683" s="205" t="s">
        <v>88</v>
      </c>
      <c r="AY683" s="18" t="s">
        <v>227</v>
      </c>
      <c r="BE683" s="206">
        <f>IF(N683="základní",J683,0)</f>
        <v>0</v>
      </c>
      <c r="BF683" s="206">
        <f>IF(N683="snížená",J683,0)</f>
        <v>0</v>
      </c>
      <c r="BG683" s="206">
        <f>IF(N683="zákl. přenesená",J683,0)</f>
        <v>0</v>
      </c>
      <c r="BH683" s="206">
        <f>IF(N683="sníž. přenesená",J683,0)</f>
        <v>0</v>
      </c>
      <c r="BI683" s="206">
        <f>IF(N683="nulová",J683,0)</f>
        <v>0</v>
      </c>
      <c r="BJ683" s="18" t="s">
        <v>85</v>
      </c>
      <c r="BK683" s="206">
        <f>ROUND(I683*H683,2)</f>
        <v>0</v>
      </c>
      <c r="BL683" s="18" t="s">
        <v>234</v>
      </c>
      <c r="BM683" s="205" t="s">
        <v>3727</v>
      </c>
    </row>
    <row r="684" spans="1:65" s="13" customFormat="1" ht="11.25">
      <c r="B684" s="207"/>
      <c r="C684" s="208"/>
      <c r="D684" s="209" t="s">
        <v>236</v>
      </c>
      <c r="E684" s="210" t="s">
        <v>1</v>
      </c>
      <c r="F684" s="211" t="s">
        <v>3728</v>
      </c>
      <c r="G684" s="208"/>
      <c r="H684" s="212">
        <v>31</v>
      </c>
      <c r="I684" s="213"/>
      <c r="J684" s="208"/>
      <c r="K684" s="208"/>
      <c r="L684" s="214"/>
      <c r="M684" s="215"/>
      <c r="N684" s="216"/>
      <c r="O684" s="216"/>
      <c r="P684" s="216"/>
      <c r="Q684" s="216"/>
      <c r="R684" s="216"/>
      <c r="S684" s="216"/>
      <c r="T684" s="217"/>
      <c r="AT684" s="218" t="s">
        <v>236</v>
      </c>
      <c r="AU684" s="218" t="s">
        <v>88</v>
      </c>
      <c r="AV684" s="13" t="s">
        <v>88</v>
      </c>
      <c r="AW684" s="13" t="s">
        <v>32</v>
      </c>
      <c r="AX684" s="13" t="s">
        <v>77</v>
      </c>
      <c r="AY684" s="218" t="s">
        <v>227</v>
      </c>
    </row>
    <row r="685" spans="1:65" s="13" customFormat="1" ht="11.25">
      <c r="B685" s="207"/>
      <c r="C685" s="208"/>
      <c r="D685" s="209" t="s">
        <v>236</v>
      </c>
      <c r="E685" s="210" t="s">
        <v>1</v>
      </c>
      <c r="F685" s="211" t="s">
        <v>3729</v>
      </c>
      <c r="G685" s="208"/>
      <c r="H685" s="212">
        <v>4</v>
      </c>
      <c r="I685" s="213"/>
      <c r="J685" s="208"/>
      <c r="K685" s="208"/>
      <c r="L685" s="214"/>
      <c r="M685" s="215"/>
      <c r="N685" s="216"/>
      <c r="O685" s="216"/>
      <c r="P685" s="216"/>
      <c r="Q685" s="216"/>
      <c r="R685" s="216"/>
      <c r="S685" s="216"/>
      <c r="T685" s="217"/>
      <c r="AT685" s="218" t="s">
        <v>236</v>
      </c>
      <c r="AU685" s="218" t="s">
        <v>88</v>
      </c>
      <c r="AV685" s="13" t="s">
        <v>88</v>
      </c>
      <c r="AW685" s="13" t="s">
        <v>32</v>
      </c>
      <c r="AX685" s="13" t="s">
        <v>77</v>
      </c>
      <c r="AY685" s="218" t="s">
        <v>227</v>
      </c>
    </row>
    <row r="686" spans="1:65" s="13" customFormat="1" ht="22.5">
      <c r="B686" s="207"/>
      <c r="C686" s="208"/>
      <c r="D686" s="209" t="s">
        <v>236</v>
      </c>
      <c r="E686" s="210" t="s">
        <v>1</v>
      </c>
      <c r="F686" s="211" t="s">
        <v>3730</v>
      </c>
      <c r="G686" s="208"/>
      <c r="H686" s="212">
        <v>15</v>
      </c>
      <c r="I686" s="213"/>
      <c r="J686" s="208"/>
      <c r="K686" s="208"/>
      <c r="L686" s="214"/>
      <c r="M686" s="215"/>
      <c r="N686" s="216"/>
      <c r="O686" s="216"/>
      <c r="P686" s="216"/>
      <c r="Q686" s="216"/>
      <c r="R686" s="216"/>
      <c r="S686" s="216"/>
      <c r="T686" s="217"/>
      <c r="AT686" s="218" t="s">
        <v>236</v>
      </c>
      <c r="AU686" s="218" t="s">
        <v>88</v>
      </c>
      <c r="AV686" s="13" t="s">
        <v>88</v>
      </c>
      <c r="AW686" s="13" t="s">
        <v>32</v>
      </c>
      <c r="AX686" s="13" t="s">
        <v>77</v>
      </c>
      <c r="AY686" s="218" t="s">
        <v>227</v>
      </c>
    </row>
    <row r="687" spans="1:65" s="13" customFormat="1" ht="22.5">
      <c r="B687" s="207"/>
      <c r="C687" s="208"/>
      <c r="D687" s="209" t="s">
        <v>236</v>
      </c>
      <c r="E687" s="210" t="s">
        <v>1</v>
      </c>
      <c r="F687" s="211" t="s">
        <v>3731</v>
      </c>
      <c r="G687" s="208"/>
      <c r="H687" s="212">
        <v>10</v>
      </c>
      <c r="I687" s="213"/>
      <c r="J687" s="208"/>
      <c r="K687" s="208"/>
      <c r="L687" s="214"/>
      <c r="M687" s="215"/>
      <c r="N687" s="216"/>
      <c r="O687" s="216"/>
      <c r="P687" s="216"/>
      <c r="Q687" s="216"/>
      <c r="R687" s="216"/>
      <c r="S687" s="216"/>
      <c r="T687" s="217"/>
      <c r="AT687" s="218" t="s">
        <v>236</v>
      </c>
      <c r="AU687" s="218" t="s">
        <v>88</v>
      </c>
      <c r="AV687" s="13" t="s">
        <v>88</v>
      </c>
      <c r="AW687" s="13" t="s">
        <v>32</v>
      </c>
      <c r="AX687" s="13" t="s">
        <v>77</v>
      </c>
      <c r="AY687" s="218" t="s">
        <v>227</v>
      </c>
    </row>
    <row r="688" spans="1:65" s="15" customFormat="1" ht="11.25">
      <c r="B688" s="229"/>
      <c r="C688" s="230"/>
      <c r="D688" s="209" t="s">
        <v>236</v>
      </c>
      <c r="E688" s="231" t="s">
        <v>1</v>
      </c>
      <c r="F688" s="232" t="s">
        <v>244</v>
      </c>
      <c r="G688" s="230"/>
      <c r="H688" s="233">
        <v>60</v>
      </c>
      <c r="I688" s="234"/>
      <c r="J688" s="230"/>
      <c r="K688" s="230"/>
      <c r="L688" s="235"/>
      <c r="M688" s="236"/>
      <c r="N688" s="237"/>
      <c r="O688" s="237"/>
      <c r="P688" s="237"/>
      <c r="Q688" s="237"/>
      <c r="R688" s="237"/>
      <c r="S688" s="237"/>
      <c r="T688" s="238"/>
      <c r="AT688" s="239" t="s">
        <v>236</v>
      </c>
      <c r="AU688" s="239" t="s">
        <v>88</v>
      </c>
      <c r="AV688" s="15" t="s">
        <v>234</v>
      </c>
      <c r="AW688" s="15" t="s">
        <v>32</v>
      </c>
      <c r="AX688" s="15" t="s">
        <v>85</v>
      </c>
      <c r="AY688" s="239" t="s">
        <v>227</v>
      </c>
    </row>
    <row r="689" spans="1:65" s="2" customFormat="1" ht="14.45" customHeight="1">
      <c r="A689" s="35"/>
      <c r="B689" s="36"/>
      <c r="C689" s="251" t="s">
        <v>799</v>
      </c>
      <c r="D689" s="251" t="s">
        <v>556</v>
      </c>
      <c r="E689" s="252" t="s">
        <v>3732</v>
      </c>
      <c r="F689" s="253" t="s">
        <v>3733</v>
      </c>
      <c r="G689" s="254" t="s">
        <v>248</v>
      </c>
      <c r="H689" s="255">
        <v>385.02</v>
      </c>
      <c r="I689" s="256"/>
      <c r="J689" s="257">
        <f>ROUND(I689*H689,2)</f>
        <v>0</v>
      </c>
      <c r="K689" s="253" t="s">
        <v>233</v>
      </c>
      <c r="L689" s="258"/>
      <c r="M689" s="259" t="s">
        <v>1</v>
      </c>
      <c r="N689" s="260" t="s">
        <v>42</v>
      </c>
      <c r="O689" s="72"/>
      <c r="P689" s="203">
        <f>O689*H689</f>
        <v>0</v>
      </c>
      <c r="Q689" s="203">
        <v>0.17599999999999999</v>
      </c>
      <c r="R689" s="203">
        <f>Q689*H689</f>
        <v>67.76352</v>
      </c>
      <c r="S689" s="203">
        <v>0</v>
      </c>
      <c r="T689" s="204">
        <f>S689*H689</f>
        <v>0</v>
      </c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R689" s="205" t="s">
        <v>271</v>
      </c>
      <c r="AT689" s="205" t="s">
        <v>556</v>
      </c>
      <c r="AU689" s="205" t="s">
        <v>88</v>
      </c>
      <c r="AY689" s="18" t="s">
        <v>227</v>
      </c>
      <c r="BE689" s="206">
        <f>IF(N689="základní",J689,0)</f>
        <v>0</v>
      </c>
      <c r="BF689" s="206">
        <f>IF(N689="snížená",J689,0)</f>
        <v>0</v>
      </c>
      <c r="BG689" s="206">
        <f>IF(N689="zákl. přenesená",J689,0)</f>
        <v>0</v>
      </c>
      <c r="BH689" s="206">
        <f>IF(N689="sníž. přenesená",J689,0)</f>
        <v>0</v>
      </c>
      <c r="BI689" s="206">
        <f>IF(N689="nulová",J689,0)</f>
        <v>0</v>
      </c>
      <c r="BJ689" s="18" t="s">
        <v>85</v>
      </c>
      <c r="BK689" s="206">
        <f>ROUND(I689*H689,2)</f>
        <v>0</v>
      </c>
      <c r="BL689" s="18" t="s">
        <v>234</v>
      </c>
      <c r="BM689" s="205" t="s">
        <v>3734</v>
      </c>
    </row>
    <row r="690" spans="1:65" s="13" customFormat="1" ht="22.5">
      <c r="B690" s="207"/>
      <c r="C690" s="208"/>
      <c r="D690" s="209" t="s">
        <v>236</v>
      </c>
      <c r="E690" s="210" t="s">
        <v>1</v>
      </c>
      <c r="F690" s="211" t="s">
        <v>3735</v>
      </c>
      <c r="G690" s="208"/>
      <c r="H690" s="212">
        <v>322.19</v>
      </c>
      <c r="I690" s="213"/>
      <c r="J690" s="208"/>
      <c r="K690" s="208"/>
      <c r="L690" s="214"/>
      <c r="M690" s="215"/>
      <c r="N690" s="216"/>
      <c r="O690" s="216"/>
      <c r="P690" s="216"/>
      <c r="Q690" s="216"/>
      <c r="R690" s="216"/>
      <c r="S690" s="216"/>
      <c r="T690" s="217"/>
      <c r="AT690" s="218" t="s">
        <v>236</v>
      </c>
      <c r="AU690" s="218" t="s">
        <v>88</v>
      </c>
      <c r="AV690" s="13" t="s">
        <v>88</v>
      </c>
      <c r="AW690" s="13" t="s">
        <v>32</v>
      </c>
      <c r="AX690" s="13" t="s">
        <v>77</v>
      </c>
      <c r="AY690" s="218" t="s">
        <v>227</v>
      </c>
    </row>
    <row r="691" spans="1:65" s="13" customFormat="1" ht="22.5">
      <c r="B691" s="207"/>
      <c r="C691" s="208"/>
      <c r="D691" s="209" t="s">
        <v>236</v>
      </c>
      <c r="E691" s="210" t="s">
        <v>1</v>
      </c>
      <c r="F691" s="211" t="s">
        <v>3736</v>
      </c>
      <c r="G691" s="208"/>
      <c r="H691" s="212">
        <v>62.83</v>
      </c>
      <c r="I691" s="213"/>
      <c r="J691" s="208"/>
      <c r="K691" s="208"/>
      <c r="L691" s="214"/>
      <c r="M691" s="215"/>
      <c r="N691" s="216"/>
      <c r="O691" s="216"/>
      <c r="P691" s="216"/>
      <c r="Q691" s="216"/>
      <c r="R691" s="216"/>
      <c r="S691" s="216"/>
      <c r="T691" s="217"/>
      <c r="AT691" s="218" t="s">
        <v>236</v>
      </c>
      <c r="AU691" s="218" t="s">
        <v>88</v>
      </c>
      <c r="AV691" s="13" t="s">
        <v>88</v>
      </c>
      <c r="AW691" s="13" t="s">
        <v>32</v>
      </c>
      <c r="AX691" s="13" t="s">
        <v>77</v>
      </c>
      <c r="AY691" s="218" t="s">
        <v>227</v>
      </c>
    </row>
    <row r="692" spans="1:65" s="15" customFormat="1" ht="11.25">
      <c r="B692" s="229"/>
      <c r="C692" s="230"/>
      <c r="D692" s="209" t="s">
        <v>236</v>
      </c>
      <c r="E692" s="231" t="s">
        <v>1</v>
      </c>
      <c r="F692" s="232" t="s">
        <v>244</v>
      </c>
      <c r="G692" s="230"/>
      <c r="H692" s="233">
        <v>385.02</v>
      </c>
      <c r="I692" s="234"/>
      <c r="J692" s="230"/>
      <c r="K692" s="230"/>
      <c r="L692" s="235"/>
      <c r="M692" s="236"/>
      <c r="N692" s="237"/>
      <c r="O692" s="237"/>
      <c r="P692" s="237"/>
      <c r="Q692" s="237"/>
      <c r="R692" s="237"/>
      <c r="S692" s="237"/>
      <c r="T692" s="238"/>
      <c r="AT692" s="239" t="s">
        <v>236</v>
      </c>
      <c r="AU692" s="239" t="s">
        <v>88</v>
      </c>
      <c r="AV692" s="15" t="s">
        <v>234</v>
      </c>
      <c r="AW692" s="15" t="s">
        <v>32</v>
      </c>
      <c r="AX692" s="15" t="s">
        <v>85</v>
      </c>
      <c r="AY692" s="239" t="s">
        <v>227</v>
      </c>
    </row>
    <row r="693" spans="1:65" s="2" customFormat="1" ht="14.45" customHeight="1">
      <c r="A693" s="35"/>
      <c r="B693" s="36"/>
      <c r="C693" s="251" t="s">
        <v>803</v>
      </c>
      <c r="D693" s="251" t="s">
        <v>556</v>
      </c>
      <c r="E693" s="252" t="s">
        <v>3737</v>
      </c>
      <c r="F693" s="253" t="s">
        <v>3738</v>
      </c>
      <c r="G693" s="254" t="s">
        <v>248</v>
      </c>
      <c r="H693" s="255">
        <v>36.049999999999997</v>
      </c>
      <c r="I693" s="256"/>
      <c r="J693" s="257">
        <f>ROUND(I693*H693,2)</f>
        <v>0</v>
      </c>
      <c r="K693" s="253" t="s">
        <v>233</v>
      </c>
      <c r="L693" s="258"/>
      <c r="M693" s="259" t="s">
        <v>1</v>
      </c>
      <c r="N693" s="260" t="s">
        <v>42</v>
      </c>
      <c r="O693" s="72"/>
      <c r="P693" s="203">
        <f>O693*H693</f>
        <v>0</v>
      </c>
      <c r="Q693" s="203">
        <v>0.17599999999999999</v>
      </c>
      <c r="R693" s="203">
        <f>Q693*H693</f>
        <v>6.3447999999999993</v>
      </c>
      <c r="S693" s="203">
        <v>0</v>
      </c>
      <c r="T693" s="204">
        <f>S693*H693</f>
        <v>0</v>
      </c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R693" s="205" t="s">
        <v>271</v>
      </c>
      <c r="AT693" s="205" t="s">
        <v>556</v>
      </c>
      <c r="AU693" s="205" t="s">
        <v>88</v>
      </c>
      <c r="AY693" s="18" t="s">
        <v>227</v>
      </c>
      <c r="BE693" s="206">
        <f>IF(N693="základní",J693,0)</f>
        <v>0</v>
      </c>
      <c r="BF693" s="206">
        <f>IF(N693="snížená",J693,0)</f>
        <v>0</v>
      </c>
      <c r="BG693" s="206">
        <f>IF(N693="zákl. přenesená",J693,0)</f>
        <v>0</v>
      </c>
      <c r="BH693" s="206">
        <f>IF(N693="sníž. přenesená",J693,0)</f>
        <v>0</v>
      </c>
      <c r="BI693" s="206">
        <f>IF(N693="nulová",J693,0)</f>
        <v>0</v>
      </c>
      <c r="BJ693" s="18" t="s">
        <v>85</v>
      </c>
      <c r="BK693" s="206">
        <f>ROUND(I693*H693,2)</f>
        <v>0</v>
      </c>
      <c r="BL693" s="18" t="s">
        <v>234</v>
      </c>
      <c r="BM693" s="205" t="s">
        <v>3739</v>
      </c>
    </row>
    <row r="694" spans="1:65" s="13" customFormat="1" ht="11.25">
      <c r="B694" s="207"/>
      <c r="C694" s="208"/>
      <c r="D694" s="209" t="s">
        <v>236</v>
      </c>
      <c r="E694" s="210" t="s">
        <v>1</v>
      </c>
      <c r="F694" s="211" t="s">
        <v>3740</v>
      </c>
      <c r="G694" s="208"/>
      <c r="H694" s="212">
        <v>31.93</v>
      </c>
      <c r="I694" s="213"/>
      <c r="J694" s="208"/>
      <c r="K694" s="208"/>
      <c r="L694" s="214"/>
      <c r="M694" s="215"/>
      <c r="N694" s="216"/>
      <c r="O694" s="216"/>
      <c r="P694" s="216"/>
      <c r="Q694" s="216"/>
      <c r="R694" s="216"/>
      <c r="S694" s="216"/>
      <c r="T694" s="217"/>
      <c r="AT694" s="218" t="s">
        <v>236</v>
      </c>
      <c r="AU694" s="218" t="s">
        <v>88</v>
      </c>
      <c r="AV694" s="13" t="s">
        <v>88</v>
      </c>
      <c r="AW694" s="13" t="s">
        <v>32</v>
      </c>
      <c r="AX694" s="13" t="s">
        <v>77</v>
      </c>
      <c r="AY694" s="218" t="s">
        <v>227</v>
      </c>
    </row>
    <row r="695" spans="1:65" s="13" customFormat="1" ht="22.5">
      <c r="B695" s="207"/>
      <c r="C695" s="208"/>
      <c r="D695" s="209" t="s">
        <v>236</v>
      </c>
      <c r="E695" s="210" t="s">
        <v>1</v>
      </c>
      <c r="F695" s="211" t="s">
        <v>3741</v>
      </c>
      <c r="G695" s="208"/>
      <c r="H695" s="212">
        <v>4.12</v>
      </c>
      <c r="I695" s="213"/>
      <c r="J695" s="208"/>
      <c r="K695" s="208"/>
      <c r="L695" s="214"/>
      <c r="M695" s="215"/>
      <c r="N695" s="216"/>
      <c r="O695" s="216"/>
      <c r="P695" s="216"/>
      <c r="Q695" s="216"/>
      <c r="R695" s="216"/>
      <c r="S695" s="216"/>
      <c r="T695" s="217"/>
      <c r="AT695" s="218" t="s">
        <v>236</v>
      </c>
      <c r="AU695" s="218" t="s">
        <v>88</v>
      </c>
      <c r="AV695" s="13" t="s">
        <v>88</v>
      </c>
      <c r="AW695" s="13" t="s">
        <v>32</v>
      </c>
      <c r="AX695" s="13" t="s">
        <v>77</v>
      </c>
      <c r="AY695" s="218" t="s">
        <v>227</v>
      </c>
    </row>
    <row r="696" spans="1:65" s="15" customFormat="1" ht="11.25">
      <c r="B696" s="229"/>
      <c r="C696" s="230"/>
      <c r="D696" s="209" t="s">
        <v>236</v>
      </c>
      <c r="E696" s="231" t="s">
        <v>1</v>
      </c>
      <c r="F696" s="232" t="s">
        <v>244</v>
      </c>
      <c r="G696" s="230"/>
      <c r="H696" s="233">
        <v>36.049999999999997</v>
      </c>
      <c r="I696" s="234"/>
      <c r="J696" s="230"/>
      <c r="K696" s="230"/>
      <c r="L696" s="235"/>
      <c r="M696" s="236"/>
      <c r="N696" s="237"/>
      <c r="O696" s="237"/>
      <c r="P696" s="237"/>
      <c r="Q696" s="237"/>
      <c r="R696" s="237"/>
      <c r="S696" s="237"/>
      <c r="T696" s="238"/>
      <c r="AT696" s="239" t="s">
        <v>236</v>
      </c>
      <c r="AU696" s="239" t="s">
        <v>88</v>
      </c>
      <c r="AV696" s="15" t="s">
        <v>234</v>
      </c>
      <c r="AW696" s="15" t="s">
        <v>32</v>
      </c>
      <c r="AX696" s="15" t="s">
        <v>85</v>
      </c>
      <c r="AY696" s="239" t="s">
        <v>227</v>
      </c>
    </row>
    <row r="697" spans="1:65" s="2" customFormat="1" ht="24.2" customHeight="1">
      <c r="A697" s="35"/>
      <c r="B697" s="36"/>
      <c r="C697" s="251" t="s">
        <v>808</v>
      </c>
      <c r="D697" s="251" t="s">
        <v>556</v>
      </c>
      <c r="E697" s="252" t="s">
        <v>3742</v>
      </c>
      <c r="F697" s="253" t="s">
        <v>3743</v>
      </c>
      <c r="G697" s="254" t="s">
        <v>248</v>
      </c>
      <c r="H697" s="255">
        <v>15.45</v>
      </c>
      <c r="I697" s="256"/>
      <c r="J697" s="257">
        <f>ROUND(I697*H697,2)</f>
        <v>0</v>
      </c>
      <c r="K697" s="253" t="s">
        <v>233</v>
      </c>
      <c r="L697" s="258"/>
      <c r="M697" s="259" t="s">
        <v>1</v>
      </c>
      <c r="N697" s="260" t="s">
        <v>42</v>
      </c>
      <c r="O697" s="72"/>
      <c r="P697" s="203">
        <f>O697*H697</f>
        <v>0</v>
      </c>
      <c r="Q697" s="203">
        <v>0.17499999999999999</v>
      </c>
      <c r="R697" s="203">
        <f>Q697*H697</f>
        <v>2.7037499999999999</v>
      </c>
      <c r="S697" s="203">
        <v>0</v>
      </c>
      <c r="T697" s="204">
        <f>S697*H697</f>
        <v>0</v>
      </c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R697" s="205" t="s">
        <v>271</v>
      </c>
      <c r="AT697" s="205" t="s">
        <v>556</v>
      </c>
      <c r="AU697" s="205" t="s">
        <v>88</v>
      </c>
      <c r="AY697" s="18" t="s">
        <v>227</v>
      </c>
      <c r="BE697" s="206">
        <f>IF(N697="základní",J697,0)</f>
        <v>0</v>
      </c>
      <c r="BF697" s="206">
        <f>IF(N697="snížená",J697,0)</f>
        <v>0</v>
      </c>
      <c r="BG697" s="206">
        <f>IF(N697="zákl. přenesená",J697,0)</f>
        <v>0</v>
      </c>
      <c r="BH697" s="206">
        <f>IF(N697="sníž. přenesená",J697,0)</f>
        <v>0</v>
      </c>
      <c r="BI697" s="206">
        <f>IF(N697="nulová",J697,0)</f>
        <v>0</v>
      </c>
      <c r="BJ697" s="18" t="s">
        <v>85</v>
      </c>
      <c r="BK697" s="206">
        <f>ROUND(I697*H697,2)</f>
        <v>0</v>
      </c>
      <c r="BL697" s="18" t="s">
        <v>234</v>
      </c>
      <c r="BM697" s="205" t="s">
        <v>3744</v>
      </c>
    </row>
    <row r="698" spans="1:65" s="13" customFormat="1" ht="22.5">
      <c r="B698" s="207"/>
      <c r="C698" s="208"/>
      <c r="D698" s="209" t="s">
        <v>236</v>
      </c>
      <c r="E698" s="210" t="s">
        <v>1</v>
      </c>
      <c r="F698" s="211" t="s">
        <v>3745</v>
      </c>
      <c r="G698" s="208"/>
      <c r="H698" s="212">
        <v>15.45</v>
      </c>
      <c r="I698" s="213"/>
      <c r="J698" s="208"/>
      <c r="K698" s="208"/>
      <c r="L698" s="214"/>
      <c r="M698" s="215"/>
      <c r="N698" s="216"/>
      <c r="O698" s="216"/>
      <c r="P698" s="216"/>
      <c r="Q698" s="216"/>
      <c r="R698" s="216"/>
      <c r="S698" s="216"/>
      <c r="T698" s="217"/>
      <c r="AT698" s="218" t="s">
        <v>236</v>
      </c>
      <c r="AU698" s="218" t="s">
        <v>88</v>
      </c>
      <c r="AV698" s="13" t="s">
        <v>88</v>
      </c>
      <c r="AW698" s="13" t="s">
        <v>32</v>
      </c>
      <c r="AX698" s="13" t="s">
        <v>85</v>
      </c>
      <c r="AY698" s="218" t="s">
        <v>227</v>
      </c>
    </row>
    <row r="699" spans="1:65" s="2" customFormat="1" ht="14.45" customHeight="1">
      <c r="A699" s="35"/>
      <c r="B699" s="36"/>
      <c r="C699" s="251" t="s">
        <v>820</v>
      </c>
      <c r="D699" s="251" t="s">
        <v>556</v>
      </c>
      <c r="E699" s="252" t="s">
        <v>3746</v>
      </c>
      <c r="F699" s="253" t="s">
        <v>3747</v>
      </c>
      <c r="G699" s="254" t="s">
        <v>248</v>
      </c>
      <c r="H699" s="255">
        <v>16.48</v>
      </c>
      <c r="I699" s="256"/>
      <c r="J699" s="257">
        <f>ROUND(I699*H699,2)</f>
        <v>0</v>
      </c>
      <c r="K699" s="253" t="s">
        <v>233</v>
      </c>
      <c r="L699" s="258"/>
      <c r="M699" s="259" t="s">
        <v>1</v>
      </c>
      <c r="N699" s="260" t="s">
        <v>42</v>
      </c>
      <c r="O699" s="72"/>
      <c r="P699" s="203">
        <f>O699*H699</f>
        <v>0</v>
      </c>
      <c r="Q699" s="203">
        <v>0.17599999999999999</v>
      </c>
      <c r="R699" s="203">
        <f>Q699*H699</f>
        <v>2.9004799999999999</v>
      </c>
      <c r="S699" s="203">
        <v>0</v>
      </c>
      <c r="T699" s="204">
        <f>S699*H699</f>
        <v>0</v>
      </c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R699" s="205" t="s">
        <v>271</v>
      </c>
      <c r="AT699" s="205" t="s">
        <v>556</v>
      </c>
      <c r="AU699" s="205" t="s">
        <v>88</v>
      </c>
      <c r="AY699" s="18" t="s">
        <v>227</v>
      </c>
      <c r="BE699" s="206">
        <f>IF(N699="základní",J699,0)</f>
        <v>0</v>
      </c>
      <c r="BF699" s="206">
        <f>IF(N699="snížená",J699,0)</f>
        <v>0</v>
      </c>
      <c r="BG699" s="206">
        <f>IF(N699="zákl. přenesená",J699,0)</f>
        <v>0</v>
      </c>
      <c r="BH699" s="206">
        <f>IF(N699="sníž. přenesená",J699,0)</f>
        <v>0</v>
      </c>
      <c r="BI699" s="206">
        <f>IF(N699="nulová",J699,0)</f>
        <v>0</v>
      </c>
      <c r="BJ699" s="18" t="s">
        <v>85</v>
      </c>
      <c r="BK699" s="206">
        <f>ROUND(I699*H699,2)</f>
        <v>0</v>
      </c>
      <c r="BL699" s="18" t="s">
        <v>234</v>
      </c>
      <c r="BM699" s="205" t="s">
        <v>3748</v>
      </c>
    </row>
    <row r="700" spans="1:65" s="13" customFormat="1" ht="22.5">
      <c r="B700" s="207"/>
      <c r="C700" s="208"/>
      <c r="D700" s="209" t="s">
        <v>236</v>
      </c>
      <c r="E700" s="210" t="s">
        <v>1</v>
      </c>
      <c r="F700" s="211" t="s">
        <v>3749</v>
      </c>
      <c r="G700" s="208"/>
      <c r="H700" s="212">
        <v>16.48</v>
      </c>
      <c r="I700" s="213"/>
      <c r="J700" s="208"/>
      <c r="K700" s="208"/>
      <c r="L700" s="214"/>
      <c r="M700" s="215"/>
      <c r="N700" s="216"/>
      <c r="O700" s="216"/>
      <c r="P700" s="216"/>
      <c r="Q700" s="216"/>
      <c r="R700" s="216"/>
      <c r="S700" s="216"/>
      <c r="T700" s="217"/>
      <c r="AT700" s="218" t="s">
        <v>236</v>
      </c>
      <c r="AU700" s="218" t="s">
        <v>88</v>
      </c>
      <c r="AV700" s="13" t="s">
        <v>88</v>
      </c>
      <c r="AW700" s="13" t="s">
        <v>32</v>
      </c>
      <c r="AX700" s="13" t="s">
        <v>85</v>
      </c>
      <c r="AY700" s="218" t="s">
        <v>227</v>
      </c>
    </row>
    <row r="701" spans="1:65" s="2" customFormat="1" ht="14.45" customHeight="1">
      <c r="A701" s="35"/>
      <c r="B701" s="36"/>
      <c r="C701" s="251" t="s">
        <v>825</v>
      </c>
      <c r="D701" s="251" t="s">
        <v>556</v>
      </c>
      <c r="E701" s="252" t="s">
        <v>3750</v>
      </c>
      <c r="F701" s="253" t="s">
        <v>3751</v>
      </c>
      <c r="G701" s="254" t="s">
        <v>248</v>
      </c>
      <c r="H701" s="255">
        <v>10.3</v>
      </c>
      <c r="I701" s="256"/>
      <c r="J701" s="257">
        <f>ROUND(I701*H701,2)</f>
        <v>0</v>
      </c>
      <c r="K701" s="253" t="s">
        <v>233</v>
      </c>
      <c r="L701" s="258"/>
      <c r="M701" s="259" t="s">
        <v>1</v>
      </c>
      <c r="N701" s="260" t="s">
        <v>42</v>
      </c>
      <c r="O701" s="72"/>
      <c r="P701" s="203">
        <f>O701*H701</f>
        <v>0</v>
      </c>
      <c r="Q701" s="203">
        <v>0.17599999999999999</v>
      </c>
      <c r="R701" s="203">
        <f>Q701*H701</f>
        <v>1.8128</v>
      </c>
      <c r="S701" s="203">
        <v>0</v>
      </c>
      <c r="T701" s="204">
        <f>S701*H701</f>
        <v>0</v>
      </c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R701" s="205" t="s">
        <v>271</v>
      </c>
      <c r="AT701" s="205" t="s">
        <v>556</v>
      </c>
      <c r="AU701" s="205" t="s">
        <v>88</v>
      </c>
      <c r="AY701" s="18" t="s">
        <v>227</v>
      </c>
      <c r="BE701" s="206">
        <f>IF(N701="základní",J701,0)</f>
        <v>0</v>
      </c>
      <c r="BF701" s="206">
        <f>IF(N701="snížená",J701,0)</f>
        <v>0</v>
      </c>
      <c r="BG701" s="206">
        <f>IF(N701="zákl. přenesená",J701,0)</f>
        <v>0</v>
      </c>
      <c r="BH701" s="206">
        <f>IF(N701="sníž. přenesená",J701,0)</f>
        <v>0</v>
      </c>
      <c r="BI701" s="206">
        <f>IF(N701="nulová",J701,0)</f>
        <v>0</v>
      </c>
      <c r="BJ701" s="18" t="s">
        <v>85</v>
      </c>
      <c r="BK701" s="206">
        <f>ROUND(I701*H701,2)</f>
        <v>0</v>
      </c>
      <c r="BL701" s="18" t="s">
        <v>234</v>
      </c>
      <c r="BM701" s="205" t="s">
        <v>3752</v>
      </c>
    </row>
    <row r="702" spans="1:65" s="13" customFormat="1" ht="22.5">
      <c r="B702" s="207"/>
      <c r="C702" s="208"/>
      <c r="D702" s="209" t="s">
        <v>236</v>
      </c>
      <c r="E702" s="210" t="s">
        <v>1</v>
      </c>
      <c r="F702" s="211" t="s">
        <v>3753</v>
      </c>
      <c r="G702" s="208"/>
      <c r="H702" s="212">
        <v>10.3</v>
      </c>
      <c r="I702" s="213"/>
      <c r="J702" s="208"/>
      <c r="K702" s="208"/>
      <c r="L702" s="214"/>
      <c r="M702" s="215"/>
      <c r="N702" s="216"/>
      <c r="O702" s="216"/>
      <c r="P702" s="216"/>
      <c r="Q702" s="216"/>
      <c r="R702" s="216"/>
      <c r="S702" s="216"/>
      <c r="T702" s="217"/>
      <c r="AT702" s="218" t="s">
        <v>236</v>
      </c>
      <c r="AU702" s="218" t="s">
        <v>88</v>
      </c>
      <c r="AV702" s="13" t="s">
        <v>88</v>
      </c>
      <c r="AW702" s="13" t="s">
        <v>32</v>
      </c>
      <c r="AX702" s="13" t="s">
        <v>85</v>
      </c>
      <c r="AY702" s="218" t="s">
        <v>227</v>
      </c>
    </row>
    <row r="703" spans="1:65" s="2" customFormat="1" ht="62.65" customHeight="1">
      <c r="A703" s="35"/>
      <c r="B703" s="36"/>
      <c r="C703" s="194" t="s">
        <v>830</v>
      </c>
      <c r="D703" s="194" t="s">
        <v>229</v>
      </c>
      <c r="E703" s="195" t="s">
        <v>3754</v>
      </c>
      <c r="F703" s="196" t="s">
        <v>3755</v>
      </c>
      <c r="G703" s="197" t="s">
        <v>248</v>
      </c>
      <c r="H703" s="198">
        <v>378</v>
      </c>
      <c r="I703" s="199"/>
      <c r="J703" s="200">
        <f>ROUND(I703*H703,2)</f>
        <v>0</v>
      </c>
      <c r="K703" s="196" t="s">
        <v>3195</v>
      </c>
      <c r="L703" s="40"/>
      <c r="M703" s="201" t="s">
        <v>1</v>
      </c>
      <c r="N703" s="202" t="s">
        <v>42</v>
      </c>
      <c r="O703" s="72"/>
      <c r="P703" s="203">
        <f>O703*H703</f>
        <v>0</v>
      </c>
      <c r="Q703" s="203">
        <v>9.8000000000000004E-2</v>
      </c>
      <c r="R703" s="203">
        <f>Q703*H703</f>
        <v>37.044000000000004</v>
      </c>
      <c r="S703" s="203">
        <v>0</v>
      </c>
      <c r="T703" s="204">
        <f>S703*H703</f>
        <v>0</v>
      </c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R703" s="205" t="s">
        <v>234</v>
      </c>
      <c r="AT703" s="205" t="s">
        <v>229</v>
      </c>
      <c r="AU703" s="205" t="s">
        <v>88</v>
      </c>
      <c r="AY703" s="18" t="s">
        <v>227</v>
      </c>
      <c r="BE703" s="206">
        <f>IF(N703="základní",J703,0)</f>
        <v>0</v>
      </c>
      <c r="BF703" s="206">
        <f>IF(N703="snížená",J703,0)</f>
        <v>0</v>
      </c>
      <c r="BG703" s="206">
        <f>IF(N703="zákl. přenesená",J703,0)</f>
        <v>0</v>
      </c>
      <c r="BH703" s="206">
        <f>IF(N703="sníž. přenesená",J703,0)</f>
        <v>0</v>
      </c>
      <c r="BI703" s="206">
        <f>IF(N703="nulová",J703,0)</f>
        <v>0</v>
      </c>
      <c r="BJ703" s="18" t="s">
        <v>85</v>
      </c>
      <c r="BK703" s="206">
        <f>ROUND(I703*H703,2)</f>
        <v>0</v>
      </c>
      <c r="BL703" s="18" t="s">
        <v>234</v>
      </c>
      <c r="BM703" s="205" t="s">
        <v>3756</v>
      </c>
    </row>
    <row r="704" spans="1:65" s="14" customFormat="1" ht="22.5">
      <c r="B704" s="219"/>
      <c r="C704" s="220"/>
      <c r="D704" s="209" t="s">
        <v>236</v>
      </c>
      <c r="E704" s="221" t="s">
        <v>1</v>
      </c>
      <c r="F704" s="222" t="s">
        <v>3757</v>
      </c>
      <c r="G704" s="220"/>
      <c r="H704" s="221" t="s">
        <v>1</v>
      </c>
      <c r="I704" s="223"/>
      <c r="J704" s="220"/>
      <c r="K704" s="220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236</v>
      </c>
      <c r="AU704" s="228" t="s">
        <v>88</v>
      </c>
      <c r="AV704" s="14" t="s">
        <v>85</v>
      </c>
      <c r="AW704" s="14" t="s">
        <v>32</v>
      </c>
      <c r="AX704" s="14" t="s">
        <v>77</v>
      </c>
      <c r="AY704" s="228" t="s">
        <v>227</v>
      </c>
    </row>
    <row r="705" spans="1:65" s="16" customFormat="1" ht="11.25">
      <c r="B705" s="240"/>
      <c r="C705" s="241"/>
      <c r="D705" s="209" t="s">
        <v>236</v>
      </c>
      <c r="E705" s="242" t="s">
        <v>1</v>
      </c>
      <c r="F705" s="243" t="s">
        <v>290</v>
      </c>
      <c r="G705" s="241"/>
      <c r="H705" s="244">
        <v>0</v>
      </c>
      <c r="I705" s="245"/>
      <c r="J705" s="241"/>
      <c r="K705" s="241"/>
      <c r="L705" s="246"/>
      <c r="M705" s="247"/>
      <c r="N705" s="248"/>
      <c r="O705" s="248"/>
      <c r="P705" s="248"/>
      <c r="Q705" s="248"/>
      <c r="R705" s="248"/>
      <c r="S705" s="248"/>
      <c r="T705" s="249"/>
      <c r="AT705" s="250" t="s">
        <v>236</v>
      </c>
      <c r="AU705" s="250" t="s">
        <v>88</v>
      </c>
      <c r="AV705" s="16" t="s">
        <v>245</v>
      </c>
      <c r="AW705" s="16" t="s">
        <v>32</v>
      </c>
      <c r="AX705" s="16" t="s">
        <v>77</v>
      </c>
      <c r="AY705" s="250" t="s">
        <v>227</v>
      </c>
    </row>
    <row r="706" spans="1:65" s="13" customFormat="1" ht="22.5">
      <c r="B706" s="207"/>
      <c r="C706" s="208"/>
      <c r="D706" s="209" t="s">
        <v>236</v>
      </c>
      <c r="E706" s="210" t="s">
        <v>3758</v>
      </c>
      <c r="F706" s="211" t="s">
        <v>3759</v>
      </c>
      <c r="G706" s="208"/>
      <c r="H706" s="212">
        <v>378</v>
      </c>
      <c r="I706" s="213"/>
      <c r="J706" s="208"/>
      <c r="K706" s="208"/>
      <c r="L706" s="214"/>
      <c r="M706" s="215"/>
      <c r="N706" s="216"/>
      <c r="O706" s="216"/>
      <c r="P706" s="216"/>
      <c r="Q706" s="216"/>
      <c r="R706" s="216"/>
      <c r="S706" s="216"/>
      <c r="T706" s="217"/>
      <c r="AT706" s="218" t="s">
        <v>236</v>
      </c>
      <c r="AU706" s="218" t="s">
        <v>88</v>
      </c>
      <c r="AV706" s="13" t="s">
        <v>88</v>
      </c>
      <c r="AW706" s="13" t="s">
        <v>32</v>
      </c>
      <c r="AX706" s="13" t="s">
        <v>77</v>
      </c>
      <c r="AY706" s="218" t="s">
        <v>227</v>
      </c>
    </row>
    <row r="707" spans="1:65" s="15" customFormat="1" ht="11.25">
      <c r="B707" s="229"/>
      <c r="C707" s="230"/>
      <c r="D707" s="209" t="s">
        <v>236</v>
      </c>
      <c r="E707" s="231" t="s">
        <v>1</v>
      </c>
      <c r="F707" s="232" t="s">
        <v>244</v>
      </c>
      <c r="G707" s="230"/>
      <c r="H707" s="233">
        <v>378</v>
      </c>
      <c r="I707" s="234"/>
      <c r="J707" s="230"/>
      <c r="K707" s="230"/>
      <c r="L707" s="235"/>
      <c r="M707" s="236"/>
      <c r="N707" s="237"/>
      <c r="O707" s="237"/>
      <c r="P707" s="237"/>
      <c r="Q707" s="237"/>
      <c r="R707" s="237"/>
      <c r="S707" s="237"/>
      <c r="T707" s="238"/>
      <c r="AT707" s="239" t="s">
        <v>236</v>
      </c>
      <c r="AU707" s="239" t="s">
        <v>88</v>
      </c>
      <c r="AV707" s="15" t="s">
        <v>234</v>
      </c>
      <c r="AW707" s="15" t="s">
        <v>32</v>
      </c>
      <c r="AX707" s="15" t="s">
        <v>85</v>
      </c>
      <c r="AY707" s="239" t="s">
        <v>227</v>
      </c>
    </row>
    <row r="708" spans="1:65" s="2" customFormat="1" ht="24.2" customHeight="1">
      <c r="A708" s="35"/>
      <c r="B708" s="36"/>
      <c r="C708" s="251" t="s">
        <v>835</v>
      </c>
      <c r="D708" s="251" t="s">
        <v>556</v>
      </c>
      <c r="E708" s="252" t="s">
        <v>3760</v>
      </c>
      <c r="F708" s="253" t="s">
        <v>3761</v>
      </c>
      <c r="G708" s="254" t="s">
        <v>248</v>
      </c>
      <c r="H708" s="255">
        <v>381.78</v>
      </c>
      <c r="I708" s="256"/>
      <c r="J708" s="257">
        <f>ROUND(I708*H708,2)</f>
        <v>0</v>
      </c>
      <c r="K708" s="253" t="s">
        <v>3195</v>
      </c>
      <c r="L708" s="258"/>
      <c r="M708" s="259" t="s">
        <v>1</v>
      </c>
      <c r="N708" s="260" t="s">
        <v>42</v>
      </c>
      <c r="O708" s="72"/>
      <c r="P708" s="203">
        <f>O708*H708</f>
        <v>0</v>
      </c>
      <c r="Q708" s="203">
        <v>0.151</v>
      </c>
      <c r="R708" s="203">
        <f>Q708*H708</f>
        <v>57.648779999999995</v>
      </c>
      <c r="S708" s="203">
        <v>0</v>
      </c>
      <c r="T708" s="204">
        <f>S708*H708</f>
        <v>0</v>
      </c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R708" s="205" t="s">
        <v>271</v>
      </c>
      <c r="AT708" s="205" t="s">
        <v>556</v>
      </c>
      <c r="AU708" s="205" t="s">
        <v>88</v>
      </c>
      <c r="AY708" s="18" t="s">
        <v>227</v>
      </c>
      <c r="BE708" s="206">
        <f>IF(N708="základní",J708,0)</f>
        <v>0</v>
      </c>
      <c r="BF708" s="206">
        <f>IF(N708="snížená",J708,0)</f>
        <v>0</v>
      </c>
      <c r="BG708" s="206">
        <f>IF(N708="zákl. přenesená",J708,0)</f>
        <v>0</v>
      </c>
      <c r="BH708" s="206">
        <f>IF(N708="sníž. přenesená",J708,0)</f>
        <v>0</v>
      </c>
      <c r="BI708" s="206">
        <f>IF(N708="nulová",J708,0)</f>
        <v>0</v>
      </c>
      <c r="BJ708" s="18" t="s">
        <v>85</v>
      </c>
      <c r="BK708" s="206">
        <f>ROUND(I708*H708,2)</f>
        <v>0</v>
      </c>
      <c r="BL708" s="18" t="s">
        <v>234</v>
      </c>
      <c r="BM708" s="205" t="s">
        <v>3762</v>
      </c>
    </row>
    <row r="709" spans="1:65" s="13" customFormat="1" ht="22.5">
      <c r="B709" s="207"/>
      <c r="C709" s="208"/>
      <c r="D709" s="209" t="s">
        <v>236</v>
      </c>
      <c r="E709" s="210" t="s">
        <v>1</v>
      </c>
      <c r="F709" s="211" t="s">
        <v>3763</v>
      </c>
      <c r="G709" s="208"/>
      <c r="H709" s="212">
        <v>381.78</v>
      </c>
      <c r="I709" s="213"/>
      <c r="J709" s="208"/>
      <c r="K709" s="208"/>
      <c r="L709" s="214"/>
      <c r="M709" s="215"/>
      <c r="N709" s="216"/>
      <c r="O709" s="216"/>
      <c r="P709" s="216"/>
      <c r="Q709" s="216"/>
      <c r="R709" s="216"/>
      <c r="S709" s="216"/>
      <c r="T709" s="217"/>
      <c r="AT709" s="218" t="s">
        <v>236</v>
      </c>
      <c r="AU709" s="218" t="s">
        <v>88</v>
      </c>
      <c r="AV709" s="13" t="s">
        <v>88</v>
      </c>
      <c r="AW709" s="13" t="s">
        <v>32</v>
      </c>
      <c r="AX709" s="13" t="s">
        <v>85</v>
      </c>
      <c r="AY709" s="218" t="s">
        <v>227</v>
      </c>
    </row>
    <row r="710" spans="1:65" s="2" customFormat="1" ht="14.45" customHeight="1">
      <c r="A710" s="35"/>
      <c r="B710" s="36"/>
      <c r="C710" s="251" t="s">
        <v>840</v>
      </c>
      <c r="D710" s="251" t="s">
        <v>556</v>
      </c>
      <c r="E710" s="252" t="s">
        <v>3764</v>
      </c>
      <c r="F710" s="253" t="s">
        <v>3765</v>
      </c>
      <c r="G710" s="254" t="s">
        <v>274</v>
      </c>
      <c r="H710" s="255">
        <v>11.128</v>
      </c>
      <c r="I710" s="256"/>
      <c r="J710" s="257">
        <f>ROUND(I710*H710,2)</f>
        <v>0</v>
      </c>
      <c r="K710" s="253" t="s">
        <v>233</v>
      </c>
      <c r="L710" s="258"/>
      <c r="M710" s="259" t="s">
        <v>1</v>
      </c>
      <c r="N710" s="260" t="s">
        <v>42</v>
      </c>
      <c r="O710" s="72"/>
      <c r="P710" s="203">
        <f>O710*H710</f>
        <v>0</v>
      </c>
      <c r="Q710" s="203">
        <v>1</v>
      </c>
      <c r="R710" s="203">
        <f>Q710*H710</f>
        <v>11.128</v>
      </c>
      <c r="S710" s="203">
        <v>0</v>
      </c>
      <c r="T710" s="204">
        <f>S710*H710</f>
        <v>0</v>
      </c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R710" s="205" t="s">
        <v>271</v>
      </c>
      <c r="AT710" s="205" t="s">
        <v>556</v>
      </c>
      <c r="AU710" s="205" t="s">
        <v>88</v>
      </c>
      <c r="AY710" s="18" t="s">
        <v>227</v>
      </c>
      <c r="BE710" s="206">
        <f>IF(N710="základní",J710,0)</f>
        <v>0</v>
      </c>
      <c r="BF710" s="206">
        <f>IF(N710="snížená",J710,0)</f>
        <v>0</v>
      </c>
      <c r="BG710" s="206">
        <f>IF(N710="zákl. přenesená",J710,0)</f>
        <v>0</v>
      </c>
      <c r="BH710" s="206">
        <f>IF(N710="sníž. přenesená",J710,0)</f>
        <v>0</v>
      </c>
      <c r="BI710" s="206">
        <f>IF(N710="nulová",J710,0)</f>
        <v>0</v>
      </c>
      <c r="BJ710" s="18" t="s">
        <v>85</v>
      </c>
      <c r="BK710" s="206">
        <f>ROUND(I710*H710,2)</f>
        <v>0</v>
      </c>
      <c r="BL710" s="18" t="s">
        <v>234</v>
      </c>
      <c r="BM710" s="205" t="s">
        <v>3766</v>
      </c>
    </row>
    <row r="711" spans="1:65" s="14" customFormat="1" ht="22.5">
      <c r="B711" s="219"/>
      <c r="C711" s="220"/>
      <c r="D711" s="209" t="s">
        <v>236</v>
      </c>
      <c r="E711" s="221" t="s">
        <v>1</v>
      </c>
      <c r="F711" s="222" t="s">
        <v>3767</v>
      </c>
      <c r="G711" s="220"/>
      <c r="H711" s="221" t="s">
        <v>1</v>
      </c>
      <c r="I711" s="223"/>
      <c r="J711" s="220"/>
      <c r="K711" s="220"/>
      <c r="L711" s="224"/>
      <c r="M711" s="225"/>
      <c r="N711" s="226"/>
      <c r="O711" s="226"/>
      <c r="P711" s="226"/>
      <c r="Q711" s="226"/>
      <c r="R711" s="226"/>
      <c r="S711" s="226"/>
      <c r="T711" s="227"/>
      <c r="AT711" s="228" t="s">
        <v>236</v>
      </c>
      <c r="AU711" s="228" t="s">
        <v>88</v>
      </c>
      <c r="AV711" s="14" t="s">
        <v>85</v>
      </c>
      <c r="AW711" s="14" t="s">
        <v>32</v>
      </c>
      <c r="AX711" s="14" t="s">
        <v>77</v>
      </c>
      <c r="AY711" s="228" t="s">
        <v>227</v>
      </c>
    </row>
    <row r="712" spans="1:65" s="14" customFormat="1" ht="22.5">
      <c r="B712" s="219"/>
      <c r="C712" s="220"/>
      <c r="D712" s="209" t="s">
        <v>236</v>
      </c>
      <c r="E712" s="221" t="s">
        <v>1</v>
      </c>
      <c r="F712" s="222" t="s">
        <v>3768</v>
      </c>
      <c r="G712" s="220"/>
      <c r="H712" s="221" t="s">
        <v>1</v>
      </c>
      <c r="I712" s="223"/>
      <c r="J712" s="220"/>
      <c r="K712" s="220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236</v>
      </c>
      <c r="AU712" s="228" t="s">
        <v>88</v>
      </c>
      <c r="AV712" s="14" t="s">
        <v>85</v>
      </c>
      <c r="AW712" s="14" t="s">
        <v>32</v>
      </c>
      <c r="AX712" s="14" t="s">
        <v>77</v>
      </c>
      <c r="AY712" s="228" t="s">
        <v>227</v>
      </c>
    </row>
    <row r="713" spans="1:65" s="13" customFormat="1" ht="11.25">
      <c r="B713" s="207"/>
      <c r="C713" s="208"/>
      <c r="D713" s="209" t="s">
        <v>236</v>
      </c>
      <c r="E713" s="210" t="s">
        <v>1</v>
      </c>
      <c r="F713" s="211" t="s">
        <v>3769</v>
      </c>
      <c r="G713" s="208"/>
      <c r="H713" s="212">
        <v>11.128</v>
      </c>
      <c r="I713" s="213"/>
      <c r="J713" s="208"/>
      <c r="K713" s="208"/>
      <c r="L713" s="214"/>
      <c r="M713" s="215"/>
      <c r="N713" s="216"/>
      <c r="O713" s="216"/>
      <c r="P713" s="216"/>
      <c r="Q713" s="216"/>
      <c r="R713" s="216"/>
      <c r="S713" s="216"/>
      <c r="T713" s="217"/>
      <c r="AT713" s="218" t="s">
        <v>236</v>
      </c>
      <c r="AU713" s="218" t="s">
        <v>88</v>
      </c>
      <c r="AV713" s="13" t="s">
        <v>88</v>
      </c>
      <c r="AW713" s="13" t="s">
        <v>32</v>
      </c>
      <c r="AX713" s="13" t="s">
        <v>85</v>
      </c>
      <c r="AY713" s="218" t="s">
        <v>227</v>
      </c>
    </row>
    <row r="714" spans="1:65" s="12" customFormat="1" ht="22.9" customHeight="1">
      <c r="B714" s="178"/>
      <c r="C714" s="179"/>
      <c r="D714" s="180" t="s">
        <v>76</v>
      </c>
      <c r="E714" s="192" t="s">
        <v>271</v>
      </c>
      <c r="F714" s="192" t="s">
        <v>746</v>
      </c>
      <c r="G714" s="179"/>
      <c r="H714" s="179"/>
      <c r="I714" s="182"/>
      <c r="J714" s="193">
        <f>BK714</f>
        <v>0</v>
      </c>
      <c r="K714" s="179"/>
      <c r="L714" s="184"/>
      <c r="M714" s="185"/>
      <c r="N714" s="186"/>
      <c r="O714" s="186"/>
      <c r="P714" s="187">
        <f>SUM(P715:P726)</f>
        <v>0</v>
      </c>
      <c r="Q714" s="186"/>
      <c r="R714" s="187">
        <f>SUM(R715:R726)</f>
        <v>2.7997200000000002</v>
      </c>
      <c r="S714" s="186"/>
      <c r="T714" s="188">
        <f>SUM(T715:T726)</f>
        <v>1.4</v>
      </c>
      <c r="AR714" s="189" t="s">
        <v>85</v>
      </c>
      <c r="AT714" s="190" t="s">
        <v>76</v>
      </c>
      <c r="AU714" s="190" t="s">
        <v>85</v>
      </c>
      <c r="AY714" s="189" t="s">
        <v>227</v>
      </c>
      <c r="BK714" s="191">
        <f>SUM(BK715:BK726)</f>
        <v>0</v>
      </c>
    </row>
    <row r="715" spans="1:65" s="2" customFormat="1" ht="14.45" customHeight="1">
      <c r="A715" s="35"/>
      <c r="B715" s="36"/>
      <c r="C715" s="194" t="s">
        <v>844</v>
      </c>
      <c r="D715" s="194" t="s">
        <v>229</v>
      </c>
      <c r="E715" s="195" t="s">
        <v>3770</v>
      </c>
      <c r="F715" s="196" t="s">
        <v>3771</v>
      </c>
      <c r="G715" s="197" t="s">
        <v>232</v>
      </c>
      <c r="H715" s="198">
        <v>5</v>
      </c>
      <c r="I715" s="199"/>
      <c r="J715" s="200">
        <f>ROUND(I715*H715,2)</f>
        <v>0</v>
      </c>
      <c r="K715" s="196" t="s">
        <v>233</v>
      </c>
      <c r="L715" s="40"/>
      <c r="M715" s="201" t="s">
        <v>1</v>
      </c>
      <c r="N715" s="202" t="s">
        <v>42</v>
      </c>
      <c r="O715" s="72"/>
      <c r="P715" s="203">
        <f>O715*H715</f>
        <v>0</v>
      </c>
      <c r="Q715" s="203">
        <v>0</v>
      </c>
      <c r="R715" s="203">
        <f>Q715*H715</f>
        <v>0</v>
      </c>
      <c r="S715" s="203">
        <v>0.18</v>
      </c>
      <c r="T715" s="204">
        <f>S715*H715</f>
        <v>0.89999999999999991</v>
      </c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R715" s="205" t="s">
        <v>234</v>
      </c>
      <c r="AT715" s="205" t="s">
        <v>229</v>
      </c>
      <c r="AU715" s="205" t="s">
        <v>88</v>
      </c>
      <c r="AY715" s="18" t="s">
        <v>227</v>
      </c>
      <c r="BE715" s="206">
        <f>IF(N715="základní",J715,0)</f>
        <v>0</v>
      </c>
      <c r="BF715" s="206">
        <f>IF(N715="snížená",J715,0)</f>
        <v>0</v>
      </c>
      <c r="BG715" s="206">
        <f>IF(N715="zákl. přenesená",J715,0)</f>
        <v>0</v>
      </c>
      <c r="BH715" s="206">
        <f>IF(N715="sníž. přenesená",J715,0)</f>
        <v>0</v>
      </c>
      <c r="BI715" s="206">
        <f>IF(N715="nulová",J715,0)</f>
        <v>0</v>
      </c>
      <c r="BJ715" s="18" t="s">
        <v>85</v>
      </c>
      <c r="BK715" s="206">
        <f>ROUND(I715*H715,2)</f>
        <v>0</v>
      </c>
      <c r="BL715" s="18" t="s">
        <v>234</v>
      </c>
      <c r="BM715" s="205" t="s">
        <v>3772</v>
      </c>
    </row>
    <row r="716" spans="1:65" s="14" customFormat="1" ht="22.5">
      <c r="B716" s="219"/>
      <c r="C716" s="220"/>
      <c r="D716" s="209" t="s">
        <v>236</v>
      </c>
      <c r="E716" s="221" t="s">
        <v>1</v>
      </c>
      <c r="F716" s="222" t="s">
        <v>3773</v>
      </c>
      <c r="G716" s="220"/>
      <c r="H716" s="221" t="s">
        <v>1</v>
      </c>
      <c r="I716" s="223"/>
      <c r="J716" s="220"/>
      <c r="K716" s="220"/>
      <c r="L716" s="224"/>
      <c r="M716" s="225"/>
      <c r="N716" s="226"/>
      <c r="O716" s="226"/>
      <c r="P716" s="226"/>
      <c r="Q716" s="226"/>
      <c r="R716" s="226"/>
      <c r="S716" s="226"/>
      <c r="T716" s="227"/>
      <c r="AT716" s="228" t="s">
        <v>236</v>
      </c>
      <c r="AU716" s="228" t="s">
        <v>88</v>
      </c>
      <c r="AV716" s="14" t="s">
        <v>85</v>
      </c>
      <c r="AW716" s="14" t="s">
        <v>32</v>
      </c>
      <c r="AX716" s="14" t="s">
        <v>77</v>
      </c>
      <c r="AY716" s="228" t="s">
        <v>227</v>
      </c>
    </row>
    <row r="717" spans="1:65" s="13" customFormat="1" ht="11.25">
      <c r="B717" s="207"/>
      <c r="C717" s="208"/>
      <c r="D717" s="209" t="s">
        <v>236</v>
      </c>
      <c r="E717" s="210" t="s">
        <v>1</v>
      </c>
      <c r="F717" s="211" t="s">
        <v>3774</v>
      </c>
      <c r="G717" s="208"/>
      <c r="H717" s="212">
        <v>5</v>
      </c>
      <c r="I717" s="213"/>
      <c r="J717" s="208"/>
      <c r="K717" s="208"/>
      <c r="L717" s="214"/>
      <c r="M717" s="215"/>
      <c r="N717" s="216"/>
      <c r="O717" s="216"/>
      <c r="P717" s="216"/>
      <c r="Q717" s="216"/>
      <c r="R717" s="216"/>
      <c r="S717" s="216"/>
      <c r="T717" s="217"/>
      <c r="AT717" s="218" t="s">
        <v>236</v>
      </c>
      <c r="AU717" s="218" t="s">
        <v>88</v>
      </c>
      <c r="AV717" s="13" t="s">
        <v>88</v>
      </c>
      <c r="AW717" s="13" t="s">
        <v>32</v>
      </c>
      <c r="AX717" s="13" t="s">
        <v>77</v>
      </c>
      <c r="AY717" s="218" t="s">
        <v>227</v>
      </c>
    </row>
    <row r="718" spans="1:65" s="15" customFormat="1" ht="11.25">
      <c r="B718" s="229"/>
      <c r="C718" s="230"/>
      <c r="D718" s="209" t="s">
        <v>236</v>
      </c>
      <c r="E718" s="231" t="s">
        <v>1</v>
      </c>
      <c r="F718" s="232" t="s">
        <v>244</v>
      </c>
      <c r="G718" s="230"/>
      <c r="H718" s="233">
        <v>5</v>
      </c>
      <c r="I718" s="234"/>
      <c r="J718" s="230"/>
      <c r="K718" s="230"/>
      <c r="L718" s="235"/>
      <c r="M718" s="236"/>
      <c r="N718" s="237"/>
      <c r="O718" s="237"/>
      <c r="P718" s="237"/>
      <c r="Q718" s="237"/>
      <c r="R718" s="237"/>
      <c r="S718" s="237"/>
      <c r="T718" s="238"/>
      <c r="AT718" s="239" t="s">
        <v>236</v>
      </c>
      <c r="AU718" s="239" t="s">
        <v>88</v>
      </c>
      <c r="AV718" s="15" t="s">
        <v>234</v>
      </c>
      <c r="AW718" s="15" t="s">
        <v>32</v>
      </c>
      <c r="AX718" s="15" t="s">
        <v>85</v>
      </c>
      <c r="AY718" s="239" t="s">
        <v>227</v>
      </c>
    </row>
    <row r="719" spans="1:65" s="2" customFormat="1" ht="24.2" customHeight="1">
      <c r="A719" s="35"/>
      <c r="B719" s="36"/>
      <c r="C719" s="194" t="s">
        <v>848</v>
      </c>
      <c r="D719" s="194" t="s">
        <v>229</v>
      </c>
      <c r="E719" s="195" t="s">
        <v>3775</v>
      </c>
      <c r="F719" s="196" t="s">
        <v>3776</v>
      </c>
      <c r="G719" s="197" t="s">
        <v>342</v>
      </c>
      <c r="H719" s="198">
        <v>5</v>
      </c>
      <c r="I719" s="199"/>
      <c r="J719" s="200">
        <f>ROUND(I719*H719,2)</f>
        <v>0</v>
      </c>
      <c r="K719" s="196" t="s">
        <v>233</v>
      </c>
      <c r="L719" s="40"/>
      <c r="M719" s="201" t="s">
        <v>1</v>
      </c>
      <c r="N719" s="202" t="s">
        <v>42</v>
      </c>
      <c r="O719" s="72"/>
      <c r="P719" s="203">
        <f>O719*H719</f>
        <v>0</v>
      </c>
      <c r="Q719" s="203">
        <v>0</v>
      </c>
      <c r="R719" s="203">
        <f>Q719*H719</f>
        <v>0</v>
      </c>
      <c r="S719" s="203">
        <v>0.1</v>
      </c>
      <c r="T719" s="204">
        <f>S719*H719</f>
        <v>0.5</v>
      </c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R719" s="205" t="s">
        <v>234</v>
      </c>
      <c r="AT719" s="205" t="s">
        <v>229</v>
      </c>
      <c r="AU719" s="205" t="s">
        <v>88</v>
      </c>
      <c r="AY719" s="18" t="s">
        <v>227</v>
      </c>
      <c r="BE719" s="206">
        <f>IF(N719="základní",J719,0)</f>
        <v>0</v>
      </c>
      <c r="BF719" s="206">
        <f>IF(N719="snížená",J719,0)</f>
        <v>0</v>
      </c>
      <c r="BG719" s="206">
        <f>IF(N719="zákl. přenesená",J719,0)</f>
        <v>0</v>
      </c>
      <c r="BH719" s="206">
        <f>IF(N719="sníž. přenesená",J719,0)</f>
        <v>0</v>
      </c>
      <c r="BI719" s="206">
        <f>IF(N719="nulová",J719,0)</f>
        <v>0</v>
      </c>
      <c r="BJ719" s="18" t="s">
        <v>85</v>
      </c>
      <c r="BK719" s="206">
        <f>ROUND(I719*H719,2)</f>
        <v>0</v>
      </c>
      <c r="BL719" s="18" t="s">
        <v>234</v>
      </c>
      <c r="BM719" s="205" t="s">
        <v>3777</v>
      </c>
    </row>
    <row r="720" spans="1:65" s="13" customFormat="1" ht="22.5">
      <c r="B720" s="207"/>
      <c r="C720" s="208"/>
      <c r="D720" s="209" t="s">
        <v>236</v>
      </c>
      <c r="E720" s="210" t="s">
        <v>1</v>
      </c>
      <c r="F720" s="211" t="s">
        <v>3778</v>
      </c>
      <c r="G720" s="208"/>
      <c r="H720" s="212">
        <v>4</v>
      </c>
      <c r="I720" s="213"/>
      <c r="J720" s="208"/>
      <c r="K720" s="208"/>
      <c r="L720" s="214"/>
      <c r="M720" s="215"/>
      <c r="N720" s="216"/>
      <c r="O720" s="216"/>
      <c r="P720" s="216"/>
      <c r="Q720" s="216"/>
      <c r="R720" s="216"/>
      <c r="S720" s="216"/>
      <c r="T720" s="217"/>
      <c r="AT720" s="218" t="s">
        <v>236</v>
      </c>
      <c r="AU720" s="218" t="s">
        <v>88</v>
      </c>
      <c r="AV720" s="13" t="s">
        <v>88</v>
      </c>
      <c r="AW720" s="13" t="s">
        <v>32</v>
      </c>
      <c r="AX720" s="13" t="s">
        <v>77</v>
      </c>
      <c r="AY720" s="218" t="s">
        <v>227</v>
      </c>
    </row>
    <row r="721" spans="1:65" s="13" customFormat="1" ht="22.5">
      <c r="B721" s="207"/>
      <c r="C721" s="208"/>
      <c r="D721" s="209" t="s">
        <v>236</v>
      </c>
      <c r="E721" s="210" t="s">
        <v>1</v>
      </c>
      <c r="F721" s="211" t="s">
        <v>3779</v>
      </c>
      <c r="G721" s="208"/>
      <c r="H721" s="212">
        <v>1</v>
      </c>
      <c r="I721" s="213"/>
      <c r="J721" s="208"/>
      <c r="K721" s="208"/>
      <c r="L721" s="214"/>
      <c r="M721" s="215"/>
      <c r="N721" s="216"/>
      <c r="O721" s="216"/>
      <c r="P721" s="216"/>
      <c r="Q721" s="216"/>
      <c r="R721" s="216"/>
      <c r="S721" s="216"/>
      <c r="T721" s="217"/>
      <c r="AT721" s="218" t="s">
        <v>236</v>
      </c>
      <c r="AU721" s="218" t="s">
        <v>88</v>
      </c>
      <c r="AV721" s="13" t="s">
        <v>88</v>
      </c>
      <c r="AW721" s="13" t="s">
        <v>32</v>
      </c>
      <c r="AX721" s="13" t="s">
        <v>77</v>
      </c>
      <c r="AY721" s="218" t="s">
        <v>227</v>
      </c>
    </row>
    <row r="722" spans="1:65" s="15" customFormat="1" ht="11.25">
      <c r="B722" s="229"/>
      <c r="C722" s="230"/>
      <c r="D722" s="209" t="s">
        <v>236</v>
      </c>
      <c r="E722" s="231" t="s">
        <v>1</v>
      </c>
      <c r="F722" s="232" t="s">
        <v>244</v>
      </c>
      <c r="G722" s="230"/>
      <c r="H722" s="233">
        <v>5</v>
      </c>
      <c r="I722" s="234"/>
      <c r="J722" s="230"/>
      <c r="K722" s="230"/>
      <c r="L722" s="235"/>
      <c r="M722" s="236"/>
      <c r="N722" s="237"/>
      <c r="O722" s="237"/>
      <c r="P722" s="237"/>
      <c r="Q722" s="237"/>
      <c r="R722" s="237"/>
      <c r="S722" s="237"/>
      <c r="T722" s="238"/>
      <c r="AT722" s="239" t="s">
        <v>236</v>
      </c>
      <c r="AU722" s="239" t="s">
        <v>88</v>
      </c>
      <c r="AV722" s="15" t="s">
        <v>234</v>
      </c>
      <c r="AW722" s="15" t="s">
        <v>32</v>
      </c>
      <c r="AX722" s="15" t="s">
        <v>85</v>
      </c>
      <c r="AY722" s="239" t="s">
        <v>227</v>
      </c>
    </row>
    <row r="723" spans="1:65" s="2" customFormat="1" ht="24.2" customHeight="1">
      <c r="A723" s="35"/>
      <c r="B723" s="36"/>
      <c r="C723" s="194" t="s">
        <v>852</v>
      </c>
      <c r="D723" s="194" t="s">
        <v>229</v>
      </c>
      <c r="E723" s="195" t="s">
        <v>3780</v>
      </c>
      <c r="F723" s="196" t="s">
        <v>3781</v>
      </c>
      <c r="G723" s="197" t="s">
        <v>342</v>
      </c>
      <c r="H723" s="198">
        <v>9</v>
      </c>
      <c r="I723" s="199"/>
      <c r="J723" s="200">
        <f>ROUND(I723*H723,2)</f>
        <v>0</v>
      </c>
      <c r="K723" s="196" t="s">
        <v>233</v>
      </c>
      <c r="L723" s="40"/>
      <c r="M723" s="201" t="s">
        <v>1</v>
      </c>
      <c r="N723" s="202" t="s">
        <v>42</v>
      </c>
      <c r="O723" s="72"/>
      <c r="P723" s="203">
        <f>O723*H723</f>
        <v>0</v>
      </c>
      <c r="Q723" s="203">
        <v>0.31108000000000002</v>
      </c>
      <c r="R723" s="203">
        <f>Q723*H723</f>
        <v>2.7997200000000002</v>
      </c>
      <c r="S723" s="203">
        <v>0</v>
      </c>
      <c r="T723" s="204">
        <f>S723*H723</f>
        <v>0</v>
      </c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R723" s="205" t="s">
        <v>234</v>
      </c>
      <c r="AT723" s="205" t="s">
        <v>229</v>
      </c>
      <c r="AU723" s="205" t="s">
        <v>88</v>
      </c>
      <c r="AY723" s="18" t="s">
        <v>227</v>
      </c>
      <c r="BE723" s="206">
        <f>IF(N723="základní",J723,0)</f>
        <v>0</v>
      </c>
      <c r="BF723" s="206">
        <f>IF(N723="snížená",J723,0)</f>
        <v>0</v>
      </c>
      <c r="BG723" s="206">
        <f>IF(N723="zákl. přenesená",J723,0)</f>
        <v>0</v>
      </c>
      <c r="BH723" s="206">
        <f>IF(N723="sníž. přenesená",J723,0)</f>
        <v>0</v>
      </c>
      <c r="BI723" s="206">
        <f>IF(N723="nulová",J723,0)</f>
        <v>0</v>
      </c>
      <c r="BJ723" s="18" t="s">
        <v>85</v>
      </c>
      <c r="BK723" s="206">
        <f>ROUND(I723*H723,2)</f>
        <v>0</v>
      </c>
      <c r="BL723" s="18" t="s">
        <v>234</v>
      </c>
      <c r="BM723" s="205" t="s">
        <v>3782</v>
      </c>
    </row>
    <row r="724" spans="1:65" s="14" customFormat="1" ht="22.5">
      <c r="B724" s="219"/>
      <c r="C724" s="220"/>
      <c r="D724" s="209" t="s">
        <v>236</v>
      </c>
      <c r="E724" s="221" t="s">
        <v>1</v>
      </c>
      <c r="F724" s="222" t="s">
        <v>3783</v>
      </c>
      <c r="G724" s="220"/>
      <c r="H724" s="221" t="s">
        <v>1</v>
      </c>
      <c r="I724" s="223"/>
      <c r="J724" s="220"/>
      <c r="K724" s="220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236</v>
      </c>
      <c r="AU724" s="228" t="s">
        <v>88</v>
      </c>
      <c r="AV724" s="14" t="s">
        <v>85</v>
      </c>
      <c r="AW724" s="14" t="s">
        <v>32</v>
      </c>
      <c r="AX724" s="14" t="s">
        <v>77</v>
      </c>
      <c r="AY724" s="228" t="s">
        <v>227</v>
      </c>
    </row>
    <row r="725" spans="1:65" s="14" customFormat="1" ht="22.5">
      <c r="B725" s="219"/>
      <c r="C725" s="220"/>
      <c r="D725" s="209" t="s">
        <v>236</v>
      </c>
      <c r="E725" s="221" t="s">
        <v>1</v>
      </c>
      <c r="F725" s="222" t="s">
        <v>3784</v>
      </c>
      <c r="G725" s="220"/>
      <c r="H725" s="221" t="s">
        <v>1</v>
      </c>
      <c r="I725" s="223"/>
      <c r="J725" s="220"/>
      <c r="K725" s="220"/>
      <c r="L725" s="224"/>
      <c r="M725" s="225"/>
      <c r="N725" s="226"/>
      <c r="O725" s="226"/>
      <c r="P725" s="226"/>
      <c r="Q725" s="226"/>
      <c r="R725" s="226"/>
      <c r="S725" s="226"/>
      <c r="T725" s="227"/>
      <c r="AT725" s="228" t="s">
        <v>236</v>
      </c>
      <c r="AU725" s="228" t="s">
        <v>88</v>
      </c>
      <c r="AV725" s="14" t="s">
        <v>85</v>
      </c>
      <c r="AW725" s="14" t="s">
        <v>32</v>
      </c>
      <c r="AX725" s="14" t="s">
        <v>77</v>
      </c>
      <c r="AY725" s="228" t="s">
        <v>227</v>
      </c>
    </row>
    <row r="726" spans="1:65" s="13" customFormat="1" ht="11.25">
      <c r="B726" s="207"/>
      <c r="C726" s="208"/>
      <c r="D726" s="209" t="s">
        <v>236</v>
      </c>
      <c r="E726" s="210" t="s">
        <v>1</v>
      </c>
      <c r="F726" s="211" t="s">
        <v>276</v>
      </c>
      <c r="G726" s="208"/>
      <c r="H726" s="212">
        <v>9</v>
      </c>
      <c r="I726" s="213"/>
      <c r="J726" s="208"/>
      <c r="K726" s="208"/>
      <c r="L726" s="214"/>
      <c r="M726" s="215"/>
      <c r="N726" s="216"/>
      <c r="O726" s="216"/>
      <c r="P726" s="216"/>
      <c r="Q726" s="216"/>
      <c r="R726" s="216"/>
      <c r="S726" s="216"/>
      <c r="T726" s="217"/>
      <c r="AT726" s="218" t="s">
        <v>236</v>
      </c>
      <c r="AU726" s="218" t="s">
        <v>88</v>
      </c>
      <c r="AV726" s="13" t="s">
        <v>88</v>
      </c>
      <c r="AW726" s="13" t="s">
        <v>32</v>
      </c>
      <c r="AX726" s="13" t="s">
        <v>85</v>
      </c>
      <c r="AY726" s="218" t="s">
        <v>227</v>
      </c>
    </row>
    <row r="727" spans="1:65" s="12" customFormat="1" ht="22.9" customHeight="1">
      <c r="B727" s="178"/>
      <c r="C727" s="179"/>
      <c r="D727" s="180" t="s">
        <v>76</v>
      </c>
      <c r="E727" s="192" t="s">
        <v>276</v>
      </c>
      <c r="F727" s="192" t="s">
        <v>1028</v>
      </c>
      <c r="G727" s="179"/>
      <c r="H727" s="179"/>
      <c r="I727" s="182"/>
      <c r="J727" s="193">
        <f>BK727</f>
        <v>0</v>
      </c>
      <c r="K727" s="179"/>
      <c r="L727" s="184"/>
      <c r="M727" s="185"/>
      <c r="N727" s="186"/>
      <c r="O727" s="186"/>
      <c r="P727" s="187">
        <f>SUM(P728:P901)</f>
        <v>0</v>
      </c>
      <c r="Q727" s="186"/>
      <c r="R727" s="187">
        <f>SUM(R728:R901)</f>
        <v>173.80016560000001</v>
      </c>
      <c r="S727" s="186"/>
      <c r="T727" s="188">
        <f>SUM(T728:T901)</f>
        <v>29.209</v>
      </c>
      <c r="AR727" s="189" t="s">
        <v>85</v>
      </c>
      <c r="AT727" s="190" t="s">
        <v>76</v>
      </c>
      <c r="AU727" s="190" t="s">
        <v>85</v>
      </c>
      <c r="AY727" s="189" t="s">
        <v>227</v>
      </c>
      <c r="BK727" s="191">
        <f>SUM(BK728:BK901)</f>
        <v>0</v>
      </c>
    </row>
    <row r="728" spans="1:65" s="2" customFormat="1" ht="24.2" customHeight="1">
      <c r="A728" s="35"/>
      <c r="B728" s="36"/>
      <c r="C728" s="194" t="s">
        <v>856</v>
      </c>
      <c r="D728" s="194" t="s">
        <v>229</v>
      </c>
      <c r="E728" s="195" t="s">
        <v>3785</v>
      </c>
      <c r="F728" s="196" t="s">
        <v>3786</v>
      </c>
      <c r="G728" s="197" t="s">
        <v>342</v>
      </c>
      <c r="H728" s="198">
        <v>7</v>
      </c>
      <c r="I728" s="199"/>
      <c r="J728" s="200">
        <f>ROUND(I728*H728,2)</f>
        <v>0</v>
      </c>
      <c r="K728" s="196" t="s">
        <v>233</v>
      </c>
      <c r="L728" s="40"/>
      <c r="M728" s="201" t="s">
        <v>1</v>
      </c>
      <c r="N728" s="202" t="s">
        <v>42</v>
      </c>
      <c r="O728" s="72"/>
      <c r="P728" s="203">
        <f>O728*H728</f>
        <v>0</v>
      </c>
      <c r="Q728" s="203">
        <v>6.9999999999999999E-4</v>
      </c>
      <c r="R728" s="203">
        <f>Q728*H728</f>
        <v>4.8999999999999998E-3</v>
      </c>
      <c r="S728" s="203">
        <v>0</v>
      </c>
      <c r="T728" s="204">
        <f>S728*H728</f>
        <v>0</v>
      </c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R728" s="205" t="s">
        <v>234</v>
      </c>
      <c r="AT728" s="205" t="s">
        <v>229</v>
      </c>
      <c r="AU728" s="205" t="s">
        <v>88</v>
      </c>
      <c r="AY728" s="18" t="s">
        <v>227</v>
      </c>
      <c r="BE728" s="206">
        <f>IF(N728="základní",J728,0)</f>
        <v>0</v>
      </c>
      <c r="BF728" s="206">
        <f>IF(N728="snížená",J728,0)</f>
        <v>0</v>
      </c>
      <c r="BG728" s="206">
        <f>IF(N728="zákl. přenesená",J728,0)</f>
        <v>0</v>
      </c>
      <c r="BH728" s="206">
        <f>IF(N728="sníž. přenesená",J728,0)</f>
        <v>0</v>
      </c>
      <c r="BI728" s="206">
        <f>IF(N728="nulová",J728,0)</f>
        <v>0</v>
      </c>
      <c r="BJ728" s="18" t="s">
        <v>85</v>
      </c>
      <c r="BK728" s="206">
        <f>ROUND(I728*H728,2)</f>
        <v>0</v>
      </c>
      <c r="BL728" s="18" t="s">
        <v>234</v>
      </c>
      <c r="BM728" s="205" t="s">
        <v>3787</v>
      </c>
    </row>
    <row r="729" spans="1:65" s="14" customFormat="1" ht="22.5">
      <c r="B729" s="219"/>
      <c r="C729" s="220"/>
      <c r="D729" s="209" t="s">
        <v>236</v>
      </c>
      <c r="E729" s="221" t="s">
        <v>1</v>
      </c>
      <c r="F729" s="222" t="s">
        <v>3788</v>
      </c>
      <c r="G729" s="220"/>
      <c r="H729" s="221" t="s">
        <v>1</v>
      </c>
      <c r="I729" s="223"/>
      <c r="J729" s="220"/>
      <c r="K729" s="220"/>
      <c r="L729" s="224"/>
      <c r="M729" s="225"/>
      <c r="N729" s="226"/>
      <c r="O729" s="226"/>
      <c r="P729" s="226"/>
      <c r="Q729" s="226"/>
      <c r="R729" s="226"/>
      <c r="S729" s="226"/>
      <c r="T729" s="227"/>
      <c r="AT729" s="228" t="s">
        <v>236</v>
      </c>
      <c r="AU729" s="228" t="s">
        <v>88</v>
      </c>
      <c r="AV729" s="14" t="s">
        <v>85</v>
      </c>
      <c r="AW729" s="14" t="s">
        <v>32</v>
      </c>
      <c r="AX729" s="14" t="s">
        <v>77</v>
      </c>
      <c r="AY729" s="228" t="s">
        <v>227</v>
      </c>
    </row>
    <row r="730" spans="1:65" s="13" customFormat="1" ht="11.25">
      <c r="B730" s="207"/>
      <c r="C730" s="208"/>
      <c r="D730" s="209" t="s">
        <v>236</v>
      </c>
      <c r="E730" s="210" t="s">
        <v>1</v>
      </c>
      <c r="F730" s="211" t="s">
        <v>3789</v>
      </c>
      <c r="G730" s="208"/>
      <c r="H730" s="212">
        <v>4</v>
      </c>
      <c r="I730" s="213"/>
      <c r="J730" s="208"/>
      <c r="K730" s="208"/>
      <c r="L730" s="214"/>
      <c r="M730" s="215"/>
      <c r="N730" s="216"/>
      <c r="O730" s="216"/>
      <c r="P730" s="216"/>
      <c r="Q730" s="216"/>
      <c r="R730" s="216"/>
      <c r="S730" s="216"/>
      <c r="T730" s="217"/>
      <c r="AT730" s="218" t="s">
        <v>236</v>
      </c>
      <c r="AU730" s="218" t="s">
        <v>88</v>
      </c>
      <c r="AV730" s="13" t="s">
        <v>88</v>
      </c>
      <c r="AW730" s="13" t="s">
        <v>32</v>
      </c>
      <c r="AX730" s="13" t="s">
        <v>77</v>
      </c>
      <c r="AY730" s="218" t="s">
        <v>227</v>
      </c>
    </row>
    <row r="731" spans="1:65" s="13" customFormat="1" ht="11.25">
      <c r="B731" s="207"/>
      <c r="C731" s="208"/>
      <c r="D731" s="209" t="s">
        <v>236</v>
      </c>
      <c r="E731" s="210" t="s">
        <v>1</v>
      </c>
      <c r="F731" s="211" t="s">
        <v>3790</v>
      </c>
      <c r="G731" s="208"/>
      <c r="H731" s="212">
        <v>1</v>
      </c>
      <c r="I731" s="213"/>
      <c r="J731" s="208"/>
      <c r="K731" s="208"/>
      <c r="L731" s="214"/>
      <c r="M731" s="215"/>
      <c r="N731" s="216"/>
      <c r="O731" s="216"/>
      <c r="P731" s="216"/>
      <c r="Q731" s="216"/>
      <c r="R731" s="216"/>
      <c r="S731" s="216"/>
      <c r="T731" s="217"/>
      <c r="AT731" s="218" t="s">
        <v>236</v>
      </c>
      <c r="AU731" s="218" t="s">
        <v>88</v>
      </c>
      <c r="AV731" s="13" t="s">
        <v>88</v>
      </c>
      <c r="AW731" s="13" t="s">
        <v>32</v>
      </c>
      <c r="AX731" s="13" t="s">
        <v>77</v>
      </c>
      <c r="AY731" s="218" t="s">
        <v>227</v>
      </c>
    </row>
    <row r="732" spans="1:65" s="13" customFormat="1" ht="11.25">
      <c r="B732" s="207"/>
      <c r="C732" s="208"/>
      <c r="D732" s="209" t="s">
        <v>236</v>
      </c>
      <c r="E732" s="210" t="s">
        <v>1</v>
      </c>
      <c r="F732" s="211" t="s">
        <v>3791</v>
      </c>
      <c r="G732" s="208"/>
      <c r="H732" s="212">
        <v>1</v>
      </c>
      <c r="I732" s="213"/>
      <c r="J732" s="208"/>
      <c r="K732" s="208"/>
      <c r="L732" s="214"/>
      <c r="M732" s="215"/>
      <c r="N732" s="216"/>
      <c r="O732" s="216"/>
      <c r="P732" s="216"/>
      <c r="Q732" s="216"/>
      <c r="R732" s="216"/>
      <c r="S732" s="216"/>
      <c r="T732" s="217"/>
      <c r="AT732" s="218" t="s">
        <v>236</v>
      </c>
      <c r="AU732" s="218" t="s">
        <v>88</v>
      </c>
      <c r="AV732" s="13" t="s">
        <v>88</v>
      </c>
      <c r="AW732" s="13" t="s">
        <v>32</v>
      </c>
      <c r="AX732" s="13" t="s">
        <v>77</v>
      </c>
      <c r="AY732" s="218" t="s">
        <v>227</v>
      </c>
    </row>
    <row r="733" spans="1:65" s="13" customFormat="1" ht="11.25">
      <c r="B733" s="207"/>
      <c r="C733" s="208"/>
      <c r="D733" s="209" t="s">
        <v>236</v>
      </c>
      <c r="E733" s="210" t="s">
        <v>1</v>
      </c>
      <c r="F733" s="211" t="s">
        <v>3792</v>
      </c>
      <c r="G733" s="208"/>
      <c r="H733" s="212">
        <v>1</v>
      </c>
      <c r="I733" s="213"/>
      <c r="J733" s="208"/>
      <c r="K733" s="208"/>
      <c r="L733" s="214"/>
      <c r="M733" s="215"/>
      <c r="N733" s="216"/>
      <c r="O733" s="216"/>
      <c r="P733" s="216"/>
      <c r="Q733" s="216"/>
      <c r="R733" s="216"/>
      <c r="S733" s="216"/>
      <c r="T733" s="217"/>
      <c r="AT733" s="218" t="s">
        <v>236</v>
      </c>
      <c r="AU733" s="218" t="s">
        <v>88</v>
      </c>
      <c r="AV733" s="13" t="s">
        <v>88</v>
      </c>
      <c r="AW733" s="13" t="s">
        <v>32</v>
      </c>
      <c r="AX733" s="13" t="s">
        <v>77</v>
      </c>
      <c r="AY733" s="218" t="s">
        <v>227</v>
      </c>
    </row>
    <row r="734" spans="1:65" s="15" customFormat="1" ht="11.25">
      <c r="B734" s="229"/>
      <c r="C734" s="230"/>
      <c r="D734" s="209" t="s">
        <v>236</v>
      </c>
      <c r="E734" s="231" t="s">
        <v>1</v>
      </c>
      <c r="F734" s="232" t="s">
        <v>244</v>
      </c>
      <c r="G734" s="230"/>
      <c r="H734" s="233">
        <v>7</v>
      </c>
      <c r="I734" s="234"/>
      <c r="J734" s="230"/>
      <c r="K734" s="230"/>
      <c r="L734" s="235"/>
      <c r="M734" s="236"/>
      <c r="N734" s="237"/>
      <c r="O734" s="237"/>
      <c r="P734" s="237"/>
      <c r="Q734" s="237"/>
      <c r="R734" s="237"/>
      <c r="S734" s="237"/>
      <c r="T734" s="238"/>
      <c r="AT734" s="239" t="s">
        <v>236</v>
      </c>
      <c r="AU734" s="239" t="s">
        <v>88</v>
      </c>
      <c r="AV734" s="15" t="s">
        <v>234</v>
      </c>
      <c r="AW734" s="15" t="s">
        <v>32</v>
      </c>
      <c r="AX734" s="15" t="s">
        <v>85</v>
      </c>
      <c r="AY734" s="239" t="s">
        <v>227</v>
      </c>
    </row>
    <row r="735" spans="1:65" s="2" customFormat="1" ht="49.15" customHeight="1">
      <c r="A735" s="35"/>
      <c r="B735" s="36"/>
      <c r="C735" s="251" t="s">
        <v>860</v>
      </c>
      <c r="D735" s="251" t="s">
        <v>556</v>
      </c>
      <c r="E735" s="252" t="s">
        <v>3793</v>
      </c>
      <c r="F735" s="253" t="s">
        <v>3794</v>
      </c>
      <c r="G735" s="254" t="s">
        <v>342</v>
      </c>
      <c r="H735" s="255">
        <v>3</v>
      </c>
      <c r="I735" s="256"/>
      <c r="J735" s="257">
        <f>ROUND(I735*H735,2)</f>
        <v>0</v>
      </c>
      <c r="K735" s="253" t="s">
        <v>249</v>
      </c>
      <c r="L735" s="258"/>
      <c r="M735" s="259" t="s">
        <v>1</v>
      </c>
      <c r="N735" s="260" t="s">
        <v>42</v>
      </c>
      <c r="O735" s="72"/>
      <c r="P735" s="203">
        <f>O735*H735</f>
        <v>0</v>
      </c>
      <c r="Q735" s="203">
        <v>3.5000000000000001E-3</v>
      </c>
      <c r="R735" s="203">
        <f>Q735*H735</f>
        <v>1.0500000000000001E-2</v>
      </c>
      <c r="S735" s="203">
        <v>0</v>
      </c>
      <c r="T735" s="204">
        <f>S735*H735</f>
        <v>0</v>
      </c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R735" s="205" t="s">
        <v>271</v>
      </c>
      <c r="AT735" s="205" t="s">
        <v>556</v>
      </c>
      <c r="AU735" s="205" t="s">
        <v>88</v>
      </c>
      <c r="AY735" s="18" t="s">
        <v>227</v>
      </c>
      <c r="BE735" s="206">
        <f>IF(N735="základní",J735,0)</f>
        <v>0</v>
      </c>
      <c r="BF735" s="206">
        <f>IF(N735="snížená",J735,0)</f>
        <v>0</v>
      </c>
      <c r="BG735" s="206">
        <f>IF(N735="zákl. přenesená",J735,0)</f>
        <v>0</v>
      </c>
      <c r="BH735" s="206">
        <f>IF(N735="sníž. přenesená",J735,0)</f>
        <v>0</v>
      </c>
      <c r="BI735" s="206">
        <f>IF(N735="nulová",J735,0)</f>
        <v>0</v>
      </c>
      <c r="BJ735" s="18" t="s">
        <v>85</v>
      </c>
      <c r="BK735" s="206">
        <f>ROUND(I735*H735,2)</f>
        <v>0</v>
      </c>
      <c r="BL735" s="18" t="s">
        <v>234</v>
      </c>
      <c r="BM735" s="205" t="s">
        <v>3795</v>
      </c>
    </row>
    <row r="736" spans="1:65" s="13" customFormat="1" ht="11.25">
      <c r="B736" s="207"/>
      <c r="C736" s="208"/>
      <c r="D736" s="209" t="s">
        <v>236</v>
      </c>
      <c r="E736" s="210" t="s">
        <v>1</v>
      </c>
      <c r="F736" s="211" t="s">
        <v>3796</v>
      </c>
      <c r="G736" s="208"/>
      <c r="H736" s="212">
        <v>2</v>
      </c>
      <c r="I736" s="213"/>
      <c r="J736" s="208"/>
      <c r="K736" s="208"/>
      <c r="L736" s="214"/>
      <c r="M736" s="215"/>
      <c r="N736" s="216"/>
      <c r="O736" s="216"/>
      <c r="P736" s="216"/>
      <c r="Q736" s="216"/>
      <c r="R736" s="216"/>
      <c r="S736" s="216"/>
      <c r="T736" s="217"/>
      <c r="AT736" s="218" t="s">
        <v>236</v>
      </c>
      <c r="AU736" s="218" t="s">
        <v>88</v>
      </c>
      <c r="AV736" s="13" t="s">
        <v>88</v>
      </c>
      <c r="AW736" s="13" t="s">
        <v>32</v>
      </c>
      <c r="AX736" s="13" t="s">
        <v>77</v>
      </c>
      <c r="AY736" s="218" t="s">
        <v>227</v>
      </c>
    </row>
    <row r="737" spans="1:65" s="13" customFormat="1" ht="11.25">
      <c r="B737" s="207"/>
      <c r="C737" s="208"/>
      <c r="D737" s="209" t="s">
        <v>236</v>
      </c>
      <c r="E737" s="210" t="s">
        <v>1</v>
      </c>
      <c r="F737" s="211" t="s">
        <v>3792</v>
      </c>
      <c r="G737" s="208"/>
      <c r="H737" s="212">
        <v>1</v>
      </c>
      <c r="I737" s="213"/>
      <c r="J737" s="208"/>
      <c r="K737" s="208"/>
      <c r="L737" s="214"/>
      <c r="M737" s="215"/>
      <c r="N737" s="216"/>
      <c r="O737" s="216"/>
      <c r="P737" s="216"/>
      <c r="Q737" s="216"/>
      <c r="R737" s="216"/>
      <c r="S737" s="216"/>
      <c r="T737" s="217"/>
      <c r="AT737" s="218" t="s">
        <v>236</v>
      </c>
      <c r="AU737" s="218" t="s">
        <v>88</v>
      </c>
      <c r="AV737" s="13" t="s">
        <v>88</v>
      </c>
      <c r="AW737" s="13" t="s">
        <v>32</v>
      </c>
      <c r="AX737" s="13" t="s">
        <v>77</v>
      </c>
      <c r="AY737" s="218" t="s">
        <v>227</v>
      </c>
    </row>
    <row r="738" spans="1:65" s="15" customFormat="1" ht="11.25">
      <c r="B738" s="229"/>
      <c r="C738" s="230"/>
      <c r="D738" s="209" t="s">
        <v>236</v>
      </c>
      <c r="E738" s="231" t="s">
        <v>1</v>
      </c>
      <c r="F738" s="232" t="s">
        <v>244</v>
      </c>
      <c r="G738" s="230"/>
      <c r="H738" s="233">
        <v>3</v>
      </c>
      <c r="I738" s="234"/>
      <c r="J738" s="230"/>
      <c r="K738" s="230"/>
      <c r="L738" s="235"/>
      <c r="M738" s="236"/>
      <c r="N738" s="237"/>
      <c r="O738" s="237"/>
      <c r="P738" s="237"/>
      <c r="Q738" s="237"/>
      <c r="R738" s="237"/>
      <c r="S738" s="237"/>
      <c r="T738" s="238"/>
      <c r="AT738" s="239" t="s">
        <v>236</v>
      </c>
      <c r="AU738" s="239" t="s">
        <v>88</v>
      </c>
      <c r="AV738" s="15" t="s">
        <v>234</v>
      </c>
      <c r="AW738" s="15" t="s">
        <v>32</v>
      </c>
      <c r="AX738" s="15" t="s">
        <v>85</v>
      </c>
      <c r="AY738" s="239" t="s">
        <v>227</v>
      </c>
    </row>
    <row r="739" spans="1:65" s="2" customFormat="1" ht="49.15" customHeight="1">
      <c r="A739" s="35"/>
      <c r="B739" s="36"/>
      <c r="C739" s="251" t="s">
        <v>864</v>
      </c>
      <c r="D739" s="251" t="s">
        <v>556</v>
      </c>
      <c r="E739" s="252" t="s">
        <v>3797</v>
      </c>
      <c r="F739" s="253" t="s">
        <v>3798</v>
      </c>
      <c r="G739" s="254" t="s">
        <v>342</v>
      </c>
      <c r="H739" s="255">
        <v>2</v>
      </c>
      <c r="I739" s="256"/>
      <c r="J739" s="257">
        <f>ROUND(I739*H739,2)</f>
        <v>0</v>
      </c>
      <c r="K739" s="253" t="s">
        <v>249</v>
      </c>
      <c r="L739" s="258"/>
      <c r="M739" s="259" t="s">
        <v>1</v>
      </c>
      <c r="N739" s="260" t="s">
        <v>42</v>
      </c>
      <c r="O739" s="72"/>
      <c r="P739" s="203">
        <f>O739*H739</f>
        <v>0</v>
      </c>
      <c r="Q739" s="203">
        <v>1.6999999999999999E-3</v>
      </c>
      <c r="R739" s="203">
        <f>Q739*H739</f>
        <v>3.3999999999999998E-3</v>
      </c>
      <c r="S739" s="203">
        <v>0</v>
      </c>
      <c r="T739" s="204">
        <f>S739*H739</f>
        <v>0</v>
      </c>
      <c r="U739" s="35"/>
      <c r="V739" s="35"/>
      <c r="W739" s="35"/>
      <c r="X739" s="35"/>
      <c r="Y739" s="35"/>
      <c r="Z739" s="35"/>
      <c r="AA739" s="35"/>
      <c r="AB739" s="35"/>
      <c r="AC739" s="35"/>
      <c r="AD739" s="35"/>
      <c r="AE739" s="35"/>
      <c r="AR739" s="205" t="s">
        <v>271</v>
      </c>
      <c r="AT739" s="205" t="s">
        <v>556</v>
      </c>
      <c r="AU739" s="205" t="s">
        <v>88</v>
      </c>
      <c r="AY739" s="18" t="s">
        <v>227</v>
      </c>
      <c r="BE739" s="206">
        <f>IF(N739="základní",J739,0)</f>
        <v>0</v>
      </c>
      <c r="BF739" s="206">
        <f>IF(N739="snížená",J739,0)</f>
        <v>0</v>
      </c>
      <c r="BG739" s="206">
        <f>IF(N739="zákl. přenesená",J739,0)</f>
        <v>0</v>
      </c>
      <c r="BH739" s="206">
        <f>IF(N739="sníž. přenesená",J739,0)</f>
        <v>0</v>
      </c>
      <c r="BI739" s="206">
        <f>IF(N739="nulová",J739,0)</f>
        <v>0</v>
      </c>
      <c r="BJ739" s="18" t="s">
        <v>85</v>
      </c>
      <c r="BK739" s="206">
        <f>ROUND(I739*H739,2)</f>
        <v>0</v>
      </c>
      <c r="BL739" s="18" t="s">
        <v>234</v>
      </c>
      <c r="BM739" s="205" t="s">
        <v>3799</v>
      </c>
    </row>
    <row r="740" spans="1:65" s="13" customFormat="1" ht="11.25">
      <c r="B740" s="207"/>
      <c r="C740" s="208"/>
      <c r="D740" s="209" t="s">
        <v>236</v>
      </c>
      <c r="E740" s="210" t="s">
        <v>1</v>
      </c>
      <c r="F740" s="211" t="s">
        <v>3800</v>
      </c>
      <c r="G740" s="208"/>
      <c r="H740" s="212">
        <v>2</v>
      </c>
      <c r="I740" s="213"/>
      <c r="J740" s="208"/>
      <c r="K740" s="208"/>
      <c r="L740" s="214"/>
      <c r="M740" s="215"/>
      <c r="N740" s="216"/>
      <c r="O740" s="216"/>
      <c r="P740" s="216"/>
      <c r="Q740" s="216"/>
      <c r="R740" s="216"/>
      <c r="S740" s="216"/>
      <c r="T740" s="217"/>
      <c r="AT740" s="218" t="s">
        <v>236</v>
      </c>
      <c r="AU740" s="218" t="s">
        <v>88</v>
      </c>
      <c r="AV740" s="13" t="s">
        <v>88</v>
      </c>
      <c r="AW740" s="13" t="s">
        <v>32</v>
      </c>
      <c r="AX740" s="13" t="s">
        <v>85</v>
      </c>
      <c r="AY740" s="218" t="s">
        <v>227</v>
      </c>
    </row>
    <row r="741" spans="1:65" s="2" customFormat="1" ht="49.15" customHeight="1">
      <c r="A741" s="35"/>
      <c r="B741" s="36"/>
      <c r="C741" s="251" t="s">
        <v>869</v>
      </c>
      <c r="D741" s="251" t="s">
        <v>556</v>
      </c>
      <c r="E741" s="252" t="s">
        <v>3801</v>
      </c>
      <c r="F741" s="253" t="s">
        <v>3802</v>
      </c>
      <c r="G741" s="254" t="s">
        <v>342</v>
      </c>
      <c r="H741" s="255">
        <v>1</v>
      </c>
      <c r="I741" s="256"/>
      <c r="J741" s="257">
        <f>ROUND(I741*H741,2)</f>
        <v>0</v>
      </c>
      <c r="K741" s="253" t="s">
        <v>249</v>
      </c>
      <c r="L741" s="258"/>
      <c r="M741" s="259" t="s">
        <v>1</v>
      </c>
      <c r="N741" s="260" t="s">
        <v>42</v>
      </c>
      <c r="O741" s="72"/>
      <c r="P741" s="203">
        <f>O741*H741</f>
        <v>0</v>
      </c>
      <c r="Q741" s="203">
        <v>2.5999999999999999E-3</v>
      </c>
      <c r="R741" s="203">
        <f>Q741*H741</f>
        <v>2.5999999999999999E-3</v>
      </c>
      <c r="S741" s="203">
        <v>0</v>
      </c>
      <c r="T741" s="204">
        <f>S741*H741</f>
        <v>0</v>
      </c>
      <c r="U741" s="35"/>
      <c r="V741" s="35"/>
      <c r="W741" s="35"/>
      <c r="X741" s="35"/>
      <c r="Y741" s="35"/>
      <c r="Z741" s="35"/>
      <c r="AA741" s="35"/>
      <c r="AB741" s="35"/>
      <c r="AC741" s="35"/>
      <c r="AD741" s="35"/>
      <c r="AE741" s="35"/>
      <c r="AR741" s="205" t="s">
        <v>271</v>
      </c>
      <c r="AT741" s="205" t="s">
        <v>556</v>
      </c>
      <c r="AU741" s="205" t="s">
        <v>88</v>
      </c>
      <c r="AY741" s="18" t="s">
        <v>227</v>
      </c>
      <c r="BE741" s="206">
        <f>IF(N741="základní",J741,0)</f>
        <v>0</v>
      </c>
      <c r="BF741" s="206">
        <f>IF(N741="snížená",J741,0)</f>
        <v>0</v>
      </c>
      <c r="BG741" s="206">
        <f>IF(N741="zákl. přenesená",J741,0)</f>
        <v>0</v>
      </c>
      <c r="BH741" s="206">
        <f>IF(N741="sníž. přenesená",J741,0)</f>
        <v>0</v>
      </c>
      <c r="BI741" s="206">
        <f>IF(N741="nulová",J741,0)</f>
        <v>0</v>
      </c>
      <c r="BJ741" s="18" t="s">
        <v>85</v>
      </c>
      <c r="BK741" s="206">
        <f>ROUND(I741*H741,2)</f>
        <v>0</v>
      </c>
      <c r="BL741" s="18" t="s">
        <v>234</v>
      </c>
      <c r="BM741" s="205" t="s">
        <v>3803</v>
      </c>
    </row>
    <row r="742" spans="1:65" s="13" customFormat="1" ht="11.25">
      <c r="B742" s="207"/>
      <c r="C742" s="208"/>
      <c r="D742" s="209" t="s">
        <v>236</v>
      </c>
      <c r="E742" s="210" t="s">
        <v>1</v>
      </c>
      <c r="F742" s="211" t="s">
        <v>3804</v>
      </c>
      <c r="G742" s="208"/>
      <c r="H742" s="212">
        <v>1</v>
      </c>
      <c r="I742" s="213"/>
      <c r="J742" s="208"/>
      <c r="K742" s="208"/>
      <c r="L742" s="214"/>
      <c r="M742" s="215"/>
      <c r="N742" s="216"/>
      <c r="O742" s="216"/>
      <c r="P742" s="216"/>
      <c r="Q742" s="216"/>
      <c r="R742" s="216"/>
      <c r="S742" s="216"/>
      <c r="T742" s="217"/>
      <c r="AT742" s="218" t="s">
        <v>236</v>
      </c>
      <c r="AU742" s="218" t="s">
        <v>88</v>
      </c>
      <c r="AV742" s="13" t="s">
        <v>88</v>
      </c>
      <c r="AW742" s="13" t="s">
        <v>32</v>
      </c>
      <c r="AX742" s="13" t="s">
        <v>85</v>
      </c>
      <c r="AY742" s="218" t="s">
        <v>227</v>
      </c>
    </row>
    <row r="743" spans="1:65" s="2" customFormat="1" ht="49.15" customHeight="1">
      <c r="A743" s="35"/>
      <c r="B743" s="36"/>
      <c r="C743" s="251" t="s">
        <v>873</v>
      </c>
      <c r="D743" s="251" t="s">
        <v>556</v>
      </c>
      <c r="E743" s="252" t="s">
        <v>3805</v>
      </c>
      <c r="F743" s="253" t="s">
        <v>3806</v>
      </c>
      <c r="G743" s="254" t="s">
        <v>342</v>
      </c>
      <c r="H743" s="255">
        <v>1</v>
      </c>
      <c r="I743" s="256"/>
      <c r="J743" s="257">
        <f>ROUND(I743*H743,2)</f>
        <v>0</v>
      </c>
      <c r="K743" s="253" t="s">
        <v>249</v>
      </c>
      <c r="L743" s="258"/>
      <c r="M743" s="259" t="s">
        <v>1</v>
      </c>
      <c r="N743" s="260" t="s">
        <v>42</v>
      </c>
      <c r="O743" s="72"/>
      <c r="P743" s="203">
        <f>O743*H743</f>
        <v>0</v>
      </c>
      <c r="Q743" s="203">
        <v>2.5000000000000001E-3</v>
      </c>
      <c r="R743" s="203">
        <f>Q743*H743</f>
        <v>2.5000000000000001E-3</v>
      </c>
      <c r="S743" s="203">
        <v>0</v>
      </c>
      <c r="T743" s="204">
        <f>S743*H743</f>
        <v>0</v>
      </c>
      <c r="U743" s="35"/>
      <c r="V743" s="35"/>
      <c r="W743" s="35"/>
      <c r="X743" s="35"/>
      <c r="Y743" s="35"/>
      <c r="Z743" s="35"/>
      <c r="AA743" s="35"/>
      <c r="AB743" s="35"/>
      <c r="AC743" s="35"/>
      <c r="AD743" s="35"/>
      <c r="AE743" s="35"/>
      <c r="AR743" s="205" t="s">
        <v>271</v>
      </c>
      <c r="AT743" s="205" t="s">
        <v>556</v>
      </c>
      <c r="AU743" s="205" t="s">
        <v>88</v>
      </c>
      <c r="AY743" s="18" t="s">
        <v>227</v>
      </c>
      <c r="BE743" s="206">
        <f>IF(N743="základní",J743,0)</f>
        <v>0</v>
      </c>
      <c r="BF743" s="206">
        <f>IF(N743="snížená",J743,0)</f>
        <v>0</v>
      </c>
      <c r="BG743" s="206">
        <f>IF(N743="zákl. přenesená",J743,0)</f>
        <v>0</v>
      </c>
      <c r="BH743" s="206">
        <f>IF(N743="sníž. přenesená",J743,0)</f>
        <v>0</v>
      </c>
      <c r="BI743" s="206">
        <f>IF(N743="nulová",J743,0)</f>
        <v>0</v>
      </c>
      <c r="BJ743" s="18" t="s">
        <v>85</v>
      </c>
      <c r="BK743" s="206">
        <f>ROUND(I743*H743,2)</f>
        <v>0</v>
      </c>
      <c r="BL743" s="18" t="s">
        <v>234</v>
      </c>
      <c r="BM743" s="205" t="s">
        <v>3807</v>
      </c>
    </row>
    <row r="744" spans="1:65" s="13" customFormat="1" ht="11.25">
      <c r="B744" s="207"/>
      <c r="C744" s="208"/>
      <c r="D744" s="209" t="s">
        <v>236</v>
      </c>
      <c r="E744" s="210" t="s">
        <v>1</v>
      </c>
      <c r="F744" s="211" t="s">
        <v>3808</v>
      </c>
      <c r="G744" s="208"/>
      <c r="H744" s="212">
        <v>1</v>
      </c>
      <c r="I744" s="213"/>
      <c r="J744" s="208"/>
      <c r="K744" s="208"/>
      <c r="L744" s="214"/>
      <c r="M744" s="215"/>
      <c r="N744" s="216"/>
      <c r="O744" s="216"/>
      <c r="P744" s="216"/>
      <c r="Q744" s="216"/>
      <c r="R744" s="216"/>
      <c r="S744" s="216"/>
      <c r="T744" s="217"/>
      <c r="AT744" s="218" t="s">
        <v>236</v>
      </c>
      <c r="AU744" s="218" t="s">
        <v>88</v>
      </c>
      <c r="AV744" s="13" t="s">
        <v>88</v>
      </c>
      <c r="AW744" s="13" t="s">
        <v>32</v>
      </c>
      <c r="AX744" s="13" t="s">
        <v>85</v>
      </c>
      <c r="AY744" s="218" t="s">
        <v>227</v>
      </c>
    </row>
    <row r="745" spans="1:65" s="2" customFormat="1" ht="24.2" customHeight="1">
      <c r="A745" s="35"/>
      <c r="B745" s="36"/>
      <c r="C745" s="194" t="s">
        <v>877</v>
      </c>
      <c r="D745" s="194" t="s">
        <v>229</v>
      </c>
      <c r="E745" s="195" t="s">
        <v>3809</v>
      </c>
      <c r="F745" s="196" t="s">
        <v>3810</v>
      </c>
      <c r="G745" s="197" t="s">
        <v>342</v>
      </c>
      <c r="H745" s="198">
        <v>5</v>
      </c>
      <c r="I745" s="199"/>
      <c r="J745" s="200">
        <f>ROUND(I745*H745,2)</f>
        <v>0</v>
      </c>
      <c r="K745" s="196" t="s">
        <v>3195</v>
      </c>
      <c r="L745" s="40"/>
      <c r="M745" s="201" t="s">
        <v>1</v>
      </c>
      <c r="N745" s="202" t="s">
        <v>42</v>
      </c>
      <c r="O745" s="72"/>
      <c r="P745" s="203">
        <f>O745*H745</f>
        <v>0</v>
      </c>
      <c r="Q745" s="203">
        <v>0.112</v>
      </c>
      <c r="R745" s="203">
        <f>Q745*H745</f>
        <v>0.56000000000000005</v>
      </c>
      <c r="S745" s="203">
        <v>0</v>
      </c>
      <c r="T745" s="204">
        <f>S745*H745</f>
        <v>0</v>
      </c>
      <c r="U745" s="35"/>
      <c r="V745" s="35"/>
      <c r="W745" s="35"/>
      <c r="X745" s="35"/>
      <c r="Y745" s="35"/>
      <c r="Z745" s="35"/>
      <c r="AA745" s="35"/>
      <c r="AB745" s="35"/>
      <c r="AC745" s="35"/>
      <c r="AD745" s="35"/>
      <c r="AE745" s="35"/>
      <c r="AR745" s="205" t="s">
        <v>234</v>
      </c>
      <c r="AT745" s="205" t="s">
        <v>229</v>
      </c>
      <c r="AU745" s="205" t="s">
        <v>88</v>
      </c>
      <c r="AY745" s="18" t="s">
        <v>227</v>
      </c>
      <c r="BE745" s="206">
        <f>IF(N745="základní",J745,0)</f>
        <v>0</v>
      </c>
      <c r="BF745" s="206">
        <f>IF(N745="snížená",J745,0)</f>
        <v>0</v>
      </c>
      <c r="BG745" s="206">
        <f>IF(N745="zákl. přenesená",J745,0)</f>
        <v>0</v>
      </c>
      <c r="BH745" s="206">
        <f>IF(N745="sníž. přenesená",J745,0)</f>
        <v>0</v>
      </c>
      <c r="BI745" s="206">
        <f>IF(N745="nulová",J745,0)</f>
        <v>0</v>
      </c>
      <c r="BJ745" s="18" t="s">
        <v>85</v>
      </c>
      <c r="BK745" s="206">
        <f>ROUND(I745*H745,2)</f>
        <v>0</v>
      </c>
      <c r="BL745" s="18" t="s">
        <v>234</v>
      </c>
      <c r="BM745" s="205" t="s">
        <v>3811</v>
      </c>
    </row>
    <row r="746" spans="1:65" s="14" customFormat="1" ht="22.5">
      <c r="B746" s="219"/>
      <c r="C746" s="220"/>
      <c r="D746" s="209" t="s">
        <v>236</v>
      </c>
      <c r="E746" s="221" t="s">
        <v>1</v>
      </c>
      <c r="F746" s="222" t="s">
        <v>3812</v>
      </c>
      <c r="G746" s="220"/>
      <c r="H746" s="221" t="s">
        <v>1</v>
      </c>
      <c r="I746" s="223"/>
      <c r="J746" s="220"/>
      <c r="K746" s="220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236</v>
      </c>
      <c r="AU746" s="228" t="s">
        <v>88</v>
      </c>
      <c r="AV746" s="14" t="s">
        <v>85</v>
      </c>
      <c r="AW746" s="14" t="s">
        <v>32</v>
      </c>
      <c r="AX746" s="14" t="s">
        <v>77</v>
      </c>
      <c r="AY746" s="228" t="s">
        <v>227</v>
      </c>
    </row>
    <row r="747" spans="1:65" s="14" customFormat="1" ht="22.5">
      <c r="B747" s="219"/>
      <c r="C747" s="220"/>
      <c r="D747" s="209" t="s">
        <v>236</v>
      </c>
      <c r="E747" s="221" t="s">
        <v>1</v>
      </c>
      <c r="F747" s="222" t="s">
        <v>3813</v>
      </c>
      <c r="G747" s="220"/>
      <c r="H747" s="221" t="s">
        <v>1</v>
      </c>
      <c r="I747" s="223"/>
      <c r="J747" s="220"/>
      <c r="K747" s="220"/>
      <c r="L747" s="224"/>
      <c r="M747" s="225"/>
      <c r="N747" s="226"/>
      <c r="O747" s="226"/>
      <c r="P747" s="226"/>
      <c r="Q747" s="226"/>
      <c r="R747" s="226"/>
      <c r="S747" s="226"/>
      <c r="T747" s="227"/>
      <c r="AT747" s="228" t="s">
        <v>236</v>
      </c>
      <c r="AU747" s="228" t="s">
        <v>88</v>
      </c>
      <c r="AV747" s="14" t="s">
        <v>85</v>
      </c>
      <c r="AW747" s="14" t="s">
        <v>32</v>
      </c>
      <c r="AX747" s="14" t="s">
        <v>77</v>
      </c>
      <c r="AY747" s="228" t="s">
        <v>227</v>
      </c>
    </row>
    <row r="748" spans="1:65" s="14" customFormat="1" ht="11.25">
      <c r="B748" s="219"/>
      <c r="C748" s="220"/>
      <c r="D748" s="209" t="s">
        <v>236</v>
      </c>
      <c r="E748" s="221" t="s">
        <v>1</v>
      </c>
      <c r="F748" s="222" t="s">
        <v>3814</v>
      </c>
      <c r="G748" s="220"/>
      <c r="H748" s="221" t="s">
        <v>1</v>
      </c>
      <c r="I748" s="223"/>
      <c r="J748" s="220"/>
      <c r="K748" s="220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236</v>
      </c>
      <c r="AU748" s="228" t="s">
        <v>88</v>
      </c>
      <c r="AV748" s="14" t="s">
        <v>85</v>
      </c>
      <c r="AW748" s="14" t="s">
        <v>32</v>
      </c>
      <c r="AX748" s="14" t="s">
        <v>77</v>
      </c>
      <c r="AY748" s="228" t="s">
        <v>227</v>
      </c>
    </row>
    <row r="749" spans="1:65" s="13" customFormat="1" ht="11.25">
      <c r="B749" s="207"/>
      <c r="C749" s="208"/>
      <c r="D749" s="209" t="s">
        <v>236</v>
      </c>
      <c r="E749" s="210" t="s">
        <v>1</v>
      </c>
      <c r="F749" s="211" t="s">
        <v>256</v>
      </c>
      <c r="G749" s="208"/>
      <c r="H749" s="212">
        <v>5</v>
      </c>
      <c r="I749" s="213"/>
      <c r="J749" s="208"/>
      <c r="K749" s="208"/>
      <c r="L749" s="214"/>
      <c r="M749" s="215"/>
      <c r="N749" s="216"/>
      <c r="O749" s="216"/>
      <c r="P749" s="216"/>
      <c r="Q749" s="216"/>
      <c r="R749" s="216"/>
      <c r="S749" s="216"/>
      <c r="T749" s="217"/>
      <c r="AT749" s="218" t="s">
        <v>236</v>
      </c>
      <c r="AU749" s="218" t="s">
        <v>88</v>
      </c>
      <c r="AV749" s="13" t="s">
        <v>88</v>
      </c>
      <c r="AW749" s="13" t="s">
        <v>32</v>
      </c>
      <c r="AX749" s="13" t="s">
        <v>77</v>
      </c>
      <c r="AY749" s="218" t="s">
        <v>227</v>
      </c>
    </row>
    <row r="750" spans="1:65" s="16" customFormat="1" ht="11.25">
      <c r="B750" s="240"/>
      <c r="C750" s="241"/>
      <c r="D750" s="209" t="s">
        <v>236</v>
      </c>
      <c r="E750" s="242" t="s">
        <v>3053</v>
      </c>
      <c r="F750" s="243" t="s">
        <v>290</v>
      </c>
      <c r="G750" s="241"/>
      <c r="H750" s="244">
        <v>5</v>
      </c>
      <c r="I750" s="245"/>
      <c r="J750" s="241"/>
      <c r="K750" s="241"/>
      <c r="L750" s="246"/>
      <c r="M750" s="247"/>
      <c r="N750" s="248"/>
      <c r="O750" s="248"/>
      <c r="P750" s="248"/>
      <c r="Q750" s="248"/>
      <c r="R750" s="248"/>
      <c r="S750" s="248"/>
      <c r="T750" s="249"/>
      <c r="AT750" s="250" t="s">
        <v>236</v>
      </c>
      <c r="AU750" s="250" t="s">
        <v>88</v>
      </c>
      <c r="AV750" s="16" t="s">
        <v>245</v>
      </c>
      <c r="AW750" s="16" t="s">
        <v>32</v>
      </c>
      <c r="AX750" s="16" t="s">
        <v>85</v>
      </c>
      <c r="AY750" s="250" t="s">
        <v>227</v>
      </c>
    </row>
    <row r="751" spans="1:65" s="2" customFormat="1" ht="14.45" customHeight="1">
      <c r="A751" s="35"/>
      <c r="B751" s="36"/>
      <c r="C751" s="251" t="s">
        <v>879</v>
      </c>
      <c r="D751" s="251" t="s">
        <v>556</v>
      </c>
      <c r="E751" s="252" t="s">
        <v>3815</v>
      </c>
      <c r="F751" s="253" t="s">
        <v>3816</v>
      </c>
      <c r="G751" s="254" t="s">
        <v>342</v>
      </c>
      <c r="H751" s="255">
        <v>5</v>
      </c>
      <c r="I751" s="256"/>
      <c r="J751" s="257">
        <f>ROUND(I751*H751,2)</f>
        <v>0</v>
      </c>
      <c r="K751" s="253" t="s">
        <v>233</v>
      </c>
      <c r="L751" s="258"/>
      <c r="M751" s="259" t="s">
        <v>1</v>
      </c>
      <c r="N751" s="260" t="s">
        <v>42</v>
      </c>
      <c r="O751" s="72"/>
      <c r="P751" s="203">
        <f>O751*H751</f>
        <v>0</v>
      </c>
      <c r="Q751" s="203">
        <v>6.1000000000000004E-3</v>
      </c>
      <c r="R751" s="203">
        <f>Q751*H751</f>
        <v>3.0500000000000003E-2</v>
      </c>
      <c r="S751" s="203">
        <v>0</v>
      </c>
      <c r="T751" s="204">
        <f>S751*H751</f>
        <v>0</v>
      </c>
      <c r="U751" s="35"/>
      <c r="V751" s="35"/>
      <c r="W751" s="35"/>
      <c r="X751" s="35"/>
      <c r="Y751" s="35"/>
      <c r="Z751" s="35"/>
      <c r="AA751" s="35"/>
      <c r="AB751" s="35"/>
      <c r="AC751" s="35"/>
      <c r="AD751" s="35"/>
      <c r="AE751" s="35"/>
      <c r="AR751" s="205" t="s">
        <v>271</v>
      </c>
      <c r="AT751" s="205" t="s">
        <v>556</v>
      </c>
      <c r="AU751" s="205" t="s">
        <v>88</v>
      </c>
      <c r="AY751" s="18" t="s">
        <v>227</v>
      </c>
      <c r="BE751" s="206">
        <f>IF(N751="základní",J751,0)</f>
        <v>0</v>
      </c>
      <c r="BF751" s="206">
        <f>IF(N751="snížená",J751,0)</f>
        <v>0</v>
      </c>
      <c r="BG751" s="206">
        <f>IF(N751="zákl. přenesená",J751,0)</f>
        <v>0</v>
      </c>
      <c r="BH751" s="206">
        <f>IF(N751="sníž. přenesená",J751,0)</f>
        <v>0</v>
      </c>
      <c r="BI751" s="206">
        <f>IF(N751="nulová",J751,0)</f>
        <v>0</v>
      </c>
      <c r="BJ751" s="18" t="s">
        <v>85</v>
      </c>
      <c r="BK751" s="206">
        <f>ROUND(I751*H751,2)</f>
        <v>0</v>
      </c>
      <c r="BL751" s="18" t="s">
        <v>234</v>
      </c>
      <c r="BM751" s="205" t="s">
        <v>3817</v>
      </c>
    </row>
    <row r="752" spans="1:65" s="13" customFormat="1" ht="11.25">
      <c r="B752" s="207"/>
      <c r="C752" s="208"/>
      <c r="D752" s="209" t="s">
        <v>236</v>
      </c>
      <c r="E752" s="210" t="s">
        <v>1</v>
      </c>
      <c r="F752" s="211" t="s">
        <v>3053</v>
      </c>
      <c r="G752" s="208"/>
      <c r="H752" s="212">
        <v>5</v>
      </c>
      <c r="I752" s="213"/>
      <c r="J752" s="208"/>
      <c r="K752" s="208"/>
      <c r="L752" s="214"/>
      <c r="M752" s="215"/>
      <c r="N752" s="216"/>
      <c r="O752" s="216"/>
      <c r="P752" s="216"/>
      <c r="Q752" s="216"/>
      <c r="R752" s="216"/>
      <c r="S752" s="216"/>
      <c r="T752" s="217"/>
      <c r="AT752" s="218" t="s">
        <v>236</v>
      </c>
      <c r="AU752" s="218" t="s">
        <v>88</v>
      </c>
      <c r="AV752" s="13" t="s">
        <v>88</v>
      </c>
      <c r="AW752" s="13" t="s">
        <v>32</v>
      </c>
      <c r="AX752" s="13" t="s">
        <v>85</v>
      </c>
      <c r="AY752" s="218" t="s">
        <v>227</v>
      </c>
    </row>
    <row r="753" spans="1:65" s="2" customFormat="1" ht="24.2" customHeight="1">
      <c r="A753" s="35"/>
      <c r="B753" s="36"/>
      <c r="C753" s="194" t="s">
        <v>884</v>
      </c>
      <c r="D753" s="194" t="s">
        <v>229</v>
      </c>
      <c r="E753" s="195" t="s">
        <v>3818</v>
      </c>
      <c r="F753" s="196" t="s">
        <v>3819</v>
      </c>
      <c r="G753" s="197" t="s">
        <v>232</v>
      </c>
      <c r="H753" s="198">
        <v>140</v>
      </c>
      <c r="I753" s="199"/>
      <c r="J753" s="200">
        <f>ROUND(I753*H753,2)</f>
        <v>0</v>
      </c>
      <c r="K753" s="196" t="s">
        <v>233</v>
      </c>
      <c r="L753" s="40"/>
      <c r="M753" s="201" t="s">
        <v>1</v>
      </c>
      <c r="N753" s="202" t="s">
        <v>42</v>
      </c>
      <c r="O753" s="72"/>
      <c r="P753" s="203">
        <f>O753*H753</f>
        <v>0</v>
      </c>
      <c r="Q753" s="203">
        <v>1.1E-4</v>
      </c>
      <c r="R753" s="203">
        <f>Q753*H753</f>
        <v>1.54E-2</v>
      </c>
      <c r="S753" s="203">
        <v>0</v>
      </c>
      <c r="T753" s="204">
        <f>S753*H753</f>
        <v>0</v>
      </c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R753" s="205" t="s">
        <v>234</v>
      </c>
      <c r="AT753" s="205" t="s">
        <v>229</v>
      </c>
      <c r="AU753" s="205" t="s">
        <v>88</v>
      </c>
      <c r="AY753" s="18" t="s">
        <v>227</v>
      </c>
      <c r="BE753" s="206">
        <f>IF(N753="základní",J753,0)</f>
        <v>0</v>
      </c>
      <c r="BF753" s="206">
        <f>IF(N753="snížená",J753,0)</f>
        <v>0</v>
      </c>
      <c r="BG753" s="206">
        <f>IF(N753="zákl. přenesená",J753,0)</f>
        <v>0</v>
      </c>
      <c r="BH753" s="206">
        <f>IF(N753="sníž. přenesená",J753,0)</f>
        <v>0</v>
      </c>
      <c r="BI753" s="206">
        <f>IF(N753="nulová",J753,0)</f>
        <v>0</v>
      </c>
      <c r="BJ753" s="18" t="s">
        <v>85</v>
      </c>
      <c r="BK753" s="206">
        <f>ROUND(I753*H753,2)</f>
        <v>0</v>
      </c>
      <c r="BL753" s="18" t="s">
        <v>234</v>
      </c>
      <c r="BM753" s="205" t="s">
        <v>3820</v>
      </c>
    </row>
    <row r="754" spans="1:65" s="14" customFormat="1" ht="22.5">
      <c r="B754" s="219"/>
      <c r="C754" s="220"/>
      <c r="D754" s="209" t="s">
        <v>236</v>
      </c>
      <c r="E754" s="221" t="s">
        <v>1</v>
      </c>
      <c r="F754" s="222" t="s">
        <v>3821</v>
      </c>
      <c r="G754" s="220"/>
      <c r="H754" s="221" t="s">
        <v>1</v>
      </c>
      <c r="I754" s="223"/>
      <c r="J754" s="220"/>
      <c r="K754" s="220"/>
      <c r="L754" s="224"/>
      <c r="M754" s="225"/>
      <c r="N754" s="226"/>
      <c r="O754" s="226"/>
      <c r="P754" s="226"/>
      <c r="Q754" s="226"/>
      <c r="R754" s="226"/>
      <c r="S754" s="226"/>
      <c r="T754" s="227"/>
      <c r="AT754" s="228" t="s">
        <v>236</v>
      </c>
      <c r="AU754" s="228" t="s">
        <v>88</v>
      </c>
      <c r="AV754" s="14" t="s">
        <v>85</v>
      </c>
      <c r="AW754" s="14" t="s">
        <v>32</v>
      </c>
      <c r="AX754" s="14" t="s">
        <v>77</v>
      </c>
      <c r="AY754" s="228" t="s">
        <v>227</v>
      </c>
    </row>
    <row r="755" spans="1:65" s="13" customFormat="1" ht="11.25">
      <c r="B755" s="207"/>
      <c r="C755" s="208"/>
      <c r="D755" s="209" t="s">
        <v>236</v>
      </c>
      <c r="E755" s="210" t="s">
        <v>1</v>
      </c>
      <c r="F755" s="211" t="s">
        <v>3822</v>
      </c>
      <c r="G755" s="208"/>
      <c r="H755" s="212">
        <v>140</v>
      </c>
      <c r="I755" s="213"/>
      <c r="J755" s="208"/>
      <c r="K755" s="208"/>
      <c r="L755" s="214"/>
      <c r="M755" s="215"/>
      <c r="N755" s="216"/>
      <c r="O755" s="216"/>
      <c r="P755" s="216"/>
      <c r="Q755" s="216"/>
      <c r="R755" s="216"/>
      <c r="S755" s="216"/>
      <c r="T755" s="217"/>
      <c r="AT755" s="218" t="s">
        <v>236</v>
      </c>
      <c r="AU755" s="218" t="s">
        <v>88</v>
      </c>
      <c r="AV755" s="13" t="s">
        <v>88</v>
      </c>
      <c r="AW755" s="13" t="s">
        <v>32</v>
      </c>
      <c r="AX755" s="13" t="s">
        <v>85</v>
      </c>
      <c r="AY755" s="218" t="s">
        <v>227</v>
      </c>
    </row>
    <row r="756" spans="1:65" s="2" customFormat="1" ht="24.2" customHeight="1">
      <c r="A756" s="35"/>
      <c r="B756" s="36"/>
      <c r="C756" s="194" t="s">
        <v>894</v>
      </c>
      <c r="D756" s="194" t="s">
        <v>229</v>
      </c>
      <c r="E756" s="195" t="s">
        <v>3823</v>
      </c>
      <c r="F756" s="196" t="s">
        <v>3824</v>
      </c>
      <c r="G756" s="197" t="s">
        <v>232</v>
      </c>
      <c r="H756" s="198">
        <v>38</v>
      </c>
      <c r="I756" s="199"/>
      <c r="J756" s="200">
        <f>ROUND(I756*H756,2)</f>
        <v>0</v>
      </c>
      <c r="K756" s="196" t="s">
        <v>233</v>
      </c>
      <c r="L756" s="40"/>
      <c r="M756" s="201" t="s">
        <v>1</v>
      </c>
      <c r="N756" s="202" t="s">
        <v>42</v>
      </c>
      <c r="O756" s="72"/>
      <c r="P756" s="203">
        <f>O756*H756</f>
        <v>0</v>
      </c>
      <c r="Q756" s="203">
        <v>1.1E-4</v>
      </c>
      <c r="R756" s="203">
        <f>Q756*H756</f>
        <v>4.1800000000000006E-3</v>
      </c>
      <c r="S756" s="203">
        <v>0</v>
      </c>
      <c r="T756" s="204">
        <f>S756*H756</f>
        <v>0</v>
      </c>
      <c r="U756" s="35"/>
      <c r="V756" s="35"/>
      <c r="W756" s="35"/>
      <c r="X756" s="35"/>
      <c r="Y756" s="35"/>
      <c r="Z756" s="35"/>
      <c r="AA756" s="35"/>
      <c r="AB756" s="35"/>
      <c r="AC756" s="35"/>
      <c r="AD756" s="35"/>
      <c r="AE756" s="35"/>
      <c r="AR756" s="205" t="s">
        <v>234</v>
      </c>
      <c r="AT756" s="205" t="s">
        <v>229</v>
      </c>
      <c r="AU756" s="205" t="s">
        <v>88</v>
      </c>
      <c r="AY756" s="18" t="s">
        <v>227</v>
      </c>
      <c r="BE756" s="206">
        <f>IF(N756="základní",J756,0)</f>
        <v>0</v>
      </c>
      <c r="BF756" s="206">
        <f>IF(N756="snížená",J756,0)</f>
        <v>0</v>
      </c>
      <c r="BG756" s="206">
        <f>IF(N756="zákl. přenesená",J756,0)</f>
        <v>0</v>
      </c>
      <c r="BH756" s="206">
        <f>IF(N756="sníž. přenesená",J756,0)</f>
        <v>0</v>
      </c>
      <c r="BI756" s="206">
        <f>IF(N756="nulová",J756,0)</f>
        <v>0</v>
      </c>
      <c r="BJ756" s="18" t="s">
        <v>85</v>
      </c>
      <c r="BK756" s="206">
        <f>ROUND(I756*H756,2)</f>
        <v>0</v>
      </c>
      <c r="BL756" s="18" t="s">
        <v>234</v>
      </c>
      <c r="BM756" s="205" t="s">
        <v>3825</v>
      </c>
    </row>
    <row r="757" spans="1:65" s="14" customFormat="1" ht="22.5">
      <c r="B757" s="219"/>
      <c r="C757" s="220"/>
      <c r="D757" s="209" t="s">
        <v>236</v>
      </c>
      <c r="E757" s="221" t="s">
        <v>1</v>
      </c>
      <c r="F757" s="222" t="s">
        <v>3826</v>
      </c>
      <c r="G757" s="220"/>
      <c r="H757" s="221" t="s">
        <v>1</v>
      </c>
      <c r="I757" s="223"/>
      <c r="J757" s="220"/>
      <c r="K757" s="220"/>
      <c r="L757" s="224"/>
      <c r="M757" s="225"/>
      <c r="N757" s="226"/>
      <c r="O757" s="226"/>
      <c r="P757" s="226"/>
      <c r="Q757" s="226"/>
      <c r="R757" s="226"/>
      <c r="S757" s="226"/>
      <c r="T757" s="227"/>
      <c r="AT757" s="228" t="s">
        <v>236</v>
      </c>
      <c r="AU757" s="228" t="s">
        <v>88</v>
      </c>
      <c r="AV757" s="14" t="s">
        <v>85</v>
      </c>
      <c r="AW757" s="14" t="s">
        <v>32</v>
      </c>
      <c r="AX757" s="14" t="s">
        <v>77</v>
      </c>
      <c r="AY757" s="228" t="s">
        <v>227</v>
      </c>
    </row>
    <row r="758" spans="1:65" s="13" customFormat="1" ht="22.5">
      <c r="B758" s="207"/>
      <c r="C758" s="208"/>
      <c r="D758" s="209" t="s">
        <v>236</v>
      </c>
      <c r="E758" s="210" t="s">
        <v>1</v>
      </c>
      <c r="F758" s="211" t="s">
        <v>3827</v>
      </c>
      <c r="G758" s="208"/>
      <c r="H758" s="212">
        <v>22</v>
      </c>
      <c r="I758" s="213"/>
      <c r="J758" s="208"/>
      <c r="K758" s="208"/>
      <c r="L758" s="214"/>
      <c r="M758" s="215"/>
      <c r="N758" s="216"/>
      <c r="O758" s="216"/>
      <c r="P758" s="216"/>
      <c r="Q758" s="216"/>
      <c r="R758" s="216"/>
      <c r="S758" s="216"/>
      <c r="T758" s="217"/>
      <c r="AT758" s="218" t="s">
        <v>236</v>
      </c>
      <c r="AU758" s="218" t="s">
        <v>88</v>
      </c>
      <c r="AV758" s="13" t="s">
        <v>88</v>
      </c>
      <c r="AW758" s="13" t="s">
        <v>32</v>
      </c>
      <c r="AX758" s="13" t="s">
        <v>77</v>
      </c>
      <c r="AY758" s="218" t="s">
        <v>227</v>
      </c>
    </row>
    <row r="759" spans="1:65" s="13" customFormat="1" ht="22.5">
      <c r="B759" s="207"/>
      <c r="C759" s="208"/>
      <c r="D759" s="209" t="s">
        <v>236</v>
      </c>
      <c r="E759" s="210" t="s">
        <v>1</v>
      </c>
      <c r="F759" s="211" t="s">
        <v>3828</v>
      </c>
      <c r="G759" s="208"/>
      <c r="H759" s="212">
        <v>16</v>
      </c>
      <c r="I759" s="213"/>
      <c r="J759" s="208"/>
      <c r="K759" s="208"/>
      <c r="L759" s="214"/>
      <c r="M759" s="215"/>
      <c r="N759" s="216"/>
      <c r="O759" s="216"/>
      <c r="P759" s="216"/>
      <c r="Q759" s="216"/>
      <c r="R759" s="216"/>
      <c r="S759" s="216"/>
      <c r="T759" s="217"/>
      <c r="AT759" s="218" t="s">
        <v>236</v>
      </c>
      <c r="AU759" s="218" t="s">
        <v>88</v>
      </c>
      <c r="AV759" s="13" t="s">
        <v>88</v>
      </c>
      <c r="AW759" s="13" t="s">
        <v>32</v>
      </c>
      <c r="AX759" s="13" t="s">
        <v>77</v>
      </c>
      <c r="AY759" s="218" t="s">
        <v>227</v>
      </c>
    </row>
    <row r="760" spans="1:65" s="15" customFormat="1" ht="11.25">
      <c r="B760" s="229"/>
      <c r="C760" s="230"/>
      <c r="D760" s="209" t="s">
        <v>236</v>
      </c>
      <c r="E760" s="231" t="s">
        <v>1</v>
      </c>
      <c r="F760" s="232" t="s">
        <v>244</v>
      </c>
      <c r="G760" s="230"/>
      <c r="H760" s="233">
        <v>38</v>
      </c>
      <c r="I760" s="234"/>
      <c r="J760" s="230"/>
      <c r="K760" s="230"/>
      <c r="L760" s="235"/>
      <c r="M760" s="236"/>
      <c r="N760" s="237"/>
      <c r="O760" s="237"/>
      <c r="P760" s="237"/>
      <c r="Q760" s="237"/>
      <c r="R760" s="237"/>
      <c r="S760" s="237"/>
      <c r="T760" s="238"/>
      <c r="AT760" s="239" t="s">
        <v>236</v>
      </c>
      <c r="AU760" s="239" t="s">
        <v>88</v>
      </c>
      <c r="AV760" s="15" t="s">
        <v>234</v>
      </c>
      <c r="AW760" s="15" t="s">
        <v>32</v>
      </c>
      <c r="AX760" s="15" t="s">
        <v>85</v>
      </c>
      <c r="AY760" s="239" t="s">
        <v>227</v>
      </c>
    </row>
    <row r="761" spans="1:65" s="2" customFormat="1" ht="14.45" customHeight="1">
      <c r="A761" s="35"/>
      <c r="B761" s="36"/>
      <c r="C761" s="194" t="s">
        <v>902</v>
      </c>
      <c r="D761" s="194" t="s">
        <v>229</v>
      </c>
      <c r="E761" s="195" t="s">
        <v>3829</v>
      </c>
      <c r="F761" s="196" t="s">
        <v>3830</v>
      </c>
      <c r="G761" s="197" t="s">
        <v>232</v>
      </c>
      <c r="H761" s="198">
        <v>178</v>
      </c>
      <c r="I761" s="199"/>
      <c r="J761" s="200">
        <f>ROUND(I761*H761,2)</f>
        <v>0</v>
      </c>
      <c r="K761" s="196" t="s">
        <v>233</v>
      </c>
      <c r="L761" s="40"/>
      <c r="M761" s="201" t="s">
        <v>1</v>
      </c>
      <c r="N761" s="202" t="s">
        <v>42</v>
      </c>
      <c r="O761" s="72"/>
      <c r="P761" s="203">
        <f>O761*H761</f>
        <v>0</v>
      </c>
      <c r="Q761" s="203">
        <v>0</v>
      </c>
      <c r="R761" s="203">
        <f>Q761*H761</f>
        <v>0</v>
      </c>
      <c r="S761" s="203">
        <v>0</v>
      </c>
      <c r="T761" s="204">
        <f>S761*H761</f>
        <v>0</v>
      </c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R761" s="205" t="s">
        <v>234</v>
      </c>
      <c r="AT761" s="205" t="s">
        <v>229</v>
      </c>
      <c r="AU761" s="205" t="s">
        <v>88</v>
      </c>
      <c r="AY761" s="18" t="s">
        <v>227</v>
      </c>
      <c r="BE761" s="206">
        <f>IF(N761="základní",J761,0)</f>
        <v>0</v>
      </c>
      <c r="BF761" s="206">
        <f>IF(N761="snížená",J761,0)</f>
        <v>0</v>
      </c>
      <c r="BG761" s="206">
        <f>IF(N761="zákl. přenesená",J761,0)</f>
        <v>0</v>
      </c>
      <c r="BH761" s="206">
        <f>IF(N761="sníž. přenesená",J761,0)</f>
        <v>0</v>
      </c>
      <c r="BI761" s="206">
        <f>IF(N761="nulová",J761,0)</f>
        <v>0</v>
      </c>
      <c r="BJ761" s="18" t="s">
        <v>85</v>
      </c>
      <c r="BK761" s="206">
        <f>ROUND(I761*H761,2)</f>
        <v>0</v>
      </c>
      <c r="BL761" s="18" t="s">
        <v>234</v>
      </c>
      <c r="BM761" s="205" t="s">
        <v>3831</v>
      </c>
    </row>
    <row r="762" spans="1:65" s="14" customFormat="1" ht="22.5">
      <c r="B762" s="219"/>
      <c r="C762" s="220"/>
      <c r="D762" s="209" t="s">
        <v>236</v>
      </c>
      <c r="E762" s="221" t="s">
        <v>1</v>
      </c>
      <c r="F762" s="222" t="s">
        <v>3832</v>
      </c>
      <c r="G762" s="220"/>
      <c r="H762" s="221" t="s">
        <v>1</v>
      </c>
      <c r="I762" s="223"/>
      <c r="J762" s="220"/>
      <c r="K762" s="220"/>
      <c r="L762" s="224"/>
      <c r="M762" s="225"/>
      <c r="N762" s="226"/>
      <c r="O762" s="226"/>
      <c r="P762" s="226"/>
      <c r="Q762" s="226"/>
      <c r="R762" s="226"/>
      <c r="S762" s="226"/>
      <c r="T762" s="227"/>
      <c r="AT762" s="228" t="s">
        <v>236</v>
      </c>
      <c r="AU762" s="228" t="s">
        <v>88</v>
      </c>
      <c r="AV762" s="14" t="s">
        <v>85</v>
      </c>
      <c r="AW762" s="14" t="s">
        <v>32</v>
      </c>
      <c r="AX762" s="14" t="s">
        <v>77</v>
      </c>
      <c r="AY762" s="228" t="s">
        <v>227</v>
      </c>
    </row>
    <row r="763" spans="1:65" s="13" customFormat="1" ht="11.25">
      <c r="B763" s="207"/>
      <c r="C763" s="208"/>
      <c r="D763" s="209" t="s">
        <v>236</v>
      </c>
      <c r="E763" s="210" t="s">
        <v>1</v>
      </c>
      <c r="F763" s="211" t="s">
        <v>3822</v>
      </c>
      <c r="G763" s="208"/>
      <c r="H763" s="212">
        <v>140</v>
      </c>
      <c r="I763" s="213"/>
      <c r="J763" s="208"/>
      <c r="K763" s="208"/>
      <c r="L763" s="214"/>
      <c r="M763" s="215"/>
      <c r="N763" s="216"/>
      <c r="O763" s="216"/>
      <c r="P763" s="216"/>
      <c r="Q763" s="216"/>
      <c r="R763" s="216"/>
      <c r="S763" s="216"/>
      <c r="T763" s="217"/>
      <c r="AT763" s="218" t="s">
        <v>236</v>
      </c>
      <c r="AU763" s="218" t="s">
        <v>88</v>
      </c>
      <c r="AV763" s="13" t="s">
        <v>88</v>
      </c>
      <c r="AW763" s="13" t="s">
        <v>32</v>
      </c>
      <c r="AX763" s="13" t="s">
        <v>77</v>
      </c>
      <c r="AY763" s="218" t="s">
        <v>227</v>
      </c>
    </row>
    <row r="764" spans="1:65" s="14" customFormat="1" ht="22.5">
      <c r="B764" s="219"/>
      <c r="C764" s="220"/>
      <c r="D764" s="209" t="s">
        <v>236</v>
      </c>
      <c r="E764" s="221" t="s">
        <v>1</v>
      </c>
      <c r="F764" s="222" t="s">
        <v>3833</v>
      </c>
      <c r="G764" s="220"/>
      <c r="H764" s="221" t="s">
        <v>1</v>
      </c>
      <c r="I764" s="223"/>
      <c r="J764" s="220"/>
      <c r="K764" s="220"/>
      <c r="L764" s="224"/>
      <c r="M764" s="225"/>
      <c r="N764" s="226"/>
      <c r="O764" s="226"/>
      <c r="P764" s="226"/>
      <c r="Q764" s="226"/>
      <c r="R764" s="226"/>
      <c r="S764" s="226"/>
      <c r="T764" s="227"/>
      <c r="AT764" s="228" t="s">
        <v>236</v>
      </c>
      <c r="AU764" s="228" t="s">
        <v>88</v>
      </c>
      <c r="AV764" s="14" t="s">
        <v>85</v>
      </c>
      <c r="AW764" s="14" t="s">
        <v>32</v>
      </c>
      <c r="AX764" s="14" t="s">
        <v>77</v>
      </c>
      <c r="AY764" s="228" t="s">
        <v>227</v>
      </c>
    </row>
    <row r="765" spans="1:65" s="13" customFormat="1" ht="11.25">
      <c r="B765" s="207"/>
      <c r="C765" s="208"/>
      <c r="D765" s="209" t="s">
        <v>236</v>
      </c>
      <c r="E765" s="210" t="s">
        <v>1</v>
      </c>
      <c r="F765" s="211" t="s">
        <v>3834</v>
      </c>
      <c r="G765" s="208"/>
      <c r="H765" s="212">
        <v>38</v>
      </c>
      <c r="I765" s="213"/>
      <c r="J765" s="208"/>
      <c r="K765" s="208"/>
      <c r="L765" s="214"/>
      <c r="M765" s="215"/>
      <c r="N765" s="216"/>
      <c r="O765" s="216"/>
      <c r="P765" s="216"/>
      <c r="Q765" s="216"/>
      <c r="R765" s="216"/>
      <c r="S765" s="216"/>
      <c r="T765" s="217"/>
      <c r="AT765" s="218" t="s">
        <v>236</v>
      </c>
      <c r="AU765" s="218" t="s">
        <v>88</v>
      </c>
      <c r="AV765" s="13" t="s">
        <v>88</v>
      </c>
      <c r="AW765" s="13" t="s">
        <v>32</v>
      </c>
      <c r="AX765" s="13" t="s">
        <v>77</v>
      </c>
      <c r="AY765" s="218" t="s">
        <v>227</v>
      </c>
    </row>
    <row r="766" spans="1:65" s="15" customFormat="1" ht="11.25">
      <c r="B766" s="229"/>
      <c r="C766" s="230"/>
      <c r="D766" s="209" t="s">
        <v>236</v>
      </c>
      <c r="E766" s="231" t="s">
        <v>3119</v>
      </c>
      <c r="F766" s="232" t="s">
        <v>244</v>
      </c>
      <c r="G766" s="230"/>
      <c r="H766" s="233">
        <v>178</v>
      </c>
      <c r="I766" s="234"/>
      <c r="J766" s="230"/>
      <c r="K766" s="230"/>
      <c r="L766" s="235"/>
      <c r="M766" s="236"/>
      <c r="N766" s="237"/>
      <c r="O766" s="237"/>
      <c r="P766" s="237"/>
      <c r="Q766" s="237"/>
      <c r="R766" s="237"/>
      <c r="S766" s="237"/>
      <c r="T766" s="238"/>
      <c r="AT766" s="239" t="s">
        <v>236</v>
      </c>
      <c r="AU766" s="239" t="s">
        <v>88</v>
      </c>
      <c r="AV766" s="15" t="s">
        <v>234</v>
      </c>
      <c r="AW766" s="15" t="s">
        <v>32</v>
      </c>
      <c r="AX766" s="15" t="s">
        <v>85</v>
      </c>
      <c r="AY766" s="239" t="s">
        <v>227</v>
      </c>
    </row>
    <row r="767" spans="1:65" s="2" customFormat="1" ht="24.2" customHeight="1">
      <c r="A767" s="35"/>
      <c r="B767" s="36"/>
      <c r="C767" s="194" t="s">
        <v>908</v>
      </c>
      <c r="D767" s="194" t="s">
        <v>229</v>
      </c>
      <c r="E767" s="195" t="s">
        <v>3835</v>
      </c>
      <c r="F767" s="196" t="s">
        <v>3836</v>
      </c>
      <c r="G767" s="197" t="s">
        <v>248</v>
      </c>
      <c r="H767" s="198">
        <v>12</v>
      </c>
      <c r="I767" s="199"/>
      <c r="J767" s="200">
        <f>ROUND(I767*H767,2)</f>
        <v>0</v>
      </c>
      <c r="K767" s="196" t="s">
        <v>233</v>
      </c>
      <c r="L767" s="40"/>
      <c r="M767" s="201" t="s">
        <v>1</v>
      </c>
      <c r="N767" s="202" t="s">
        <v>42</v>
      </c>
      <c r="O767" s="72"/>
      <c r="P767" s="203">
        <f>O767*H767</f>
        <v>0</v>
      </c>
      <c r="Q767" s="203">
        <v>8.4999999999999995E-4</v>
      </c>
      <c r="R767" s="203">
        <f>Q767*H767</f>
        <v>1.0199999999999999E-2</v>
      </c>
      <c r="S767" s="203">
        <v>0</v>
      </c>
      <c r="T767" s="204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205" t="s">
        <v>234</v>
      </c>
      <c r="AT767" s="205" t="s">
        <v>229</v>
      </c>
      <c r="AU767" s="205" t="s">
        <v>88</v>
      </c>
      <c r="AY767" s="18" t="s">
        <v>227</v>
      </c>
      <c r="BE767" s="206">
        <f>IF(N767="základní",J767,0)</f>
        <v>0</v>
      </c>
      <c r="BF767" s="206">
        <f>IF(N767="snížená",J767,0)</f>
        <v>0</v>
      </c>
      <c r="BG767" s="206">
        <f>IF(N767="zákl. přenesená",J767,0)</f>
        <v>0</v>
      </c>
      <c r="BH767" s="206">
        <f>IF(N767="sníž. přenesená",J767,0)</f>
        <v>0</v>
      </c>
      <c r="BI767" s="206">
        <f>IF(N767="nulová",J767,0)</f>
        <v>0</v>
      </c>
      <c r="BJ767" s="18" t="s">
        <v>85</v>
      </c>
      <c r="BK767" s="206">
        <f>ROUND(I767*H767,2)</f>
        <v>0</v>
      </c>
      <c r="BL767" s="18" t="s">
        <v>234</v>
      </c>
      <c r="BM767" s="205" t="s">
        <v>3837</v>
      </c>
    </row>
    <row r="768" spans="1:65" s="14" customFormat="1" ht="11.25">
      <c r="B768" s="219"/>
      <c r="C768" s="220"/>
      <c r="D768" s="209" t="s">
        <v>236</v>
      </c>
      <c r="E768" s="221" t="s">
        <v>1</v>
      </c>
      <c r="F768" s="222" t="s">
        <v>3838</v>
      </c>
      <c r="G768" s="220"/>
      <c r="H768" s="221" t="s">
        <v>1</v>
      </c>
      <c r="I768" s="223"/>
      <c r="J768" s="220"/>
      <c r="K768" s="220"/>
      <c r="L768" s="224"/>
      <c r="M768" s="225"/>
      <c r="N768" s="226"/>
      <c r="O768" s="226"/>
      <c r="P768" s="226"/>
      <c r="Q768" s="226"/>
      <c r="R768" s="226"/>
      <c r="S768" s="226"/>
      <c r="T768" s="227"/>
      <c r="AT768" s="228" t="s">
        <v>236</v>
      </c>
      <c r="AU768" s="228" t="s">
        <v>88</v>
      </c>
      <c r="AV768" s="14" t="s">
        <v>85</v>
      </c>
      <c r="AW768" s="14" t="s">
        <v>32</v>
      </c>
      <c r="AX768" s="14" t="s">
        <v>77</v>
      </c>
      <c r="AY768" s="228" t="s">
        <v>227</v>
      </c>
    </row>
    <row r="769" spans="1:65" s="13" customFormat="1" ht="11.25">
      <c r="B769" s="207"/>
      <c r="C769" s="208"/>
      <c r="D769" s="209" t="s">
        <v>236</v>
      </c>
      <c r="E769" s="210" t="s">
        <v>1</v>
      </c>
      <c r="F769" s="211" t="s">
        <v>3839</v>
      </c>
      <c r="G769" s="208"/>
      <c r="H769" s="212">
        <v>2</v>
      </c>
      <c r="I769" s="213"/>
      <c r="J769" s="208"/>
      <c r="K769" s="208"/>
      <c r="L769" s="214"/>
      <c r="M769" s="215"/>
      <c r="N769" s="216"/>
      <c r="O769" s="216"/>
      <c r="P769" s="216"/>
      <c r="Q769" s="216"/>
      <c r="R769" s="216"/>
      <c r="S769" s="216"/>
      <c r="T769" s="217"/>
      <c r="AT769" s="218" t="s">
        <v>236</v>
      </c>
      <c r="AU769" s="218" t="s">
        <v>88</v>
      </c>
      <c r="AV769" s="13" t="s">
        <v>88</v>
      </c>
      <c r="AW769" s="13" t="s">
        <v>32</v>
      </c>
      <c r="AX769" s="13" t="s">
        <v>77</v>
      </c>
      <c r="AY769" s="218" t="s">
        <v>227</v>
      </c>
    </row>
    <row r="770" spans="1:65" s="13" customFormat="1" ht="11.25">
      <c r="B770" s="207"/>
      <c r="C770" s="208"/>
      <c r="D770" s="209" t="s">
        <v>236</v>
      </c>
      <c r="E770" s="210" t="s">
        <v>1</v>
      </c>
      <c r="F770" s="211" t="s">
        <v>3840</v>
      </c>
      <c r="G770" s="208"/>
      <c r="H770" s="212">
        <v>10</v>
      </c>
      <c r="I770" s="213"/>
      <c r="J770" s="208"/>
      <c r="K770" s="208"/>
      <c r="L770" s="214"/>
      <c r="M770" s="215"/>
      <c r="N770" s="216"/>
      <c r="O770" s="216"/>
      <c r="P770" s="216"/>
      <c r="Q770" s="216"/>
      <c r="R770" s="216"/>
      <c r="S770" s="216"/>
      <c r="T770" s="217"/>
      <c r="AT770" s="218" t="s">
        <v>236</v>
      </c>
      <c r="AU770" s="218" t="s">
        <v>88</v>
      </c>
      <c r="AV770" s="13" t="s">
        <v>88</v>
      </c>
      <c r="AW770" s="13" t="s">
        <v>32</v>
      </c>
      <c r="AX770" s="13" t="s">
        <v>77</v>
      </c>
      <c r="AY770" s="218" t="s">
        <v>227</v>
      </c>
    </row>
    <row r="771" spans="1:65" s="15" customFormat="1" ht="11.25">
      <c r="B771" s="229"/>
      <c r="C771" s="230"/>
      <c r="D771" s="209" t="s">
        <v>236</v>
      </c>
      <c r="E771" s="231" t="s">
        <v>1</v>
      </c>
      <c r="F771" s="232" t="s">
        <v>244</v>
      </c>
      <c r="G771" s="230"/>
      <c r="H771" s="233">
        <v>12</v>
      </c>
      <c r="I771" s="234"/>
      <c r="J771" s="230"/>
      <c r="K771" s="230"/>
      <c r="L771" s="235"/>
      <c r="M771" s="236"/>
      <c r="N771" s="237"/>
      <c r="O771" s="237"/>
      <c r="P771" s="237"/>
      <c r="Q771" s="237"/>
      <c r="R771" s="237"/>
      <c r="S771" s="237"/>
      <c r="T771" s="238"/>
      <c r="AT771" s="239" t="s">
        <v>236</v>
      </c>
      <c r="AU771" s="239" t="s">
        <v>88</v>
      </c>
      <c r="AV771" s="15" t="s">
        <v>234</v>
      </c>
      <c r="AW771" s="15" t="s">
        <v>32</v>
      </c>
      <c r="AX771" s="15" t="s">
        <v>85</v>
      </c>
      <c r="AY771" s="239" t="s">
        <v>227</v>
      </c>
    </row>
    <row r="772" spans="1:65" s="2" customFormat="1" ht="14.45" customHeight="1">
      <c r="A772" s="35"/>
      <c r="B772" s="36"/>
      <c r="C772" s="194" t="s">
        <v>914</v>
      </c>
      <c r="D772" s="194" t="s">
        <v>229</v>
      </c>
      <c r="E772" s="195" t="s">
        <v>3841</v>
      </c>
      <c r="F772" s="196" t="s">
        <v>3842</v>
      </c>
      <c r="G772" s="197" t="s">
        <v>248</v>
      </c>
      <c r="H772" s="198">
        <v>12</v>
      </c>
      <c r="I772" s="199"/>
      <c r="J772" s="200">
        <f>ROUND(I772*H772,2)</f>
        <v>0</v>
      </c>
      <c r="K772" s="196" t="s">
        <v>233</v>
      </c>
      <c r="L772" s="40"/>
      <c r="M772" s="201" t="s">
        <v>1</v>
      </c>
      <c r="N772" s="202" t="s">
        <v>42</v>
      </c>
      <c r="O772" s="72"/>
      <c r="P772" s="203">
        <f>O772*H772</f>
        <v>0</v>
      </c>
      <c r="Q772" s="203">
        <v>1.0000000000000001E-5</v>
      </c>
      <c r="R772" s="203">
        <f>Q772*H772</f>
        <v>1.2000000000000002E-4</v>
      </c>
      <c r="S772" s="203">
        <v>0</v>
      </c>
      <c r="T772" s="204">
        <f>S772*H772</f>
        <v>0</v>
      </c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R772" s="205" t="s">
        <v>234</v>
      </c>
      <c r="AT772" s="205" t="s">
        <v>229</v>
      </c>
      <c r="AU772" s="205" t="s">
        <v>88</v>
      </c>
      <c r="AY772" s="18" t="s">
        <v>227</v>
      </c>
      <c r="BE772" s="206">
        <f>IF(N772="základní",J772,0)</f>
        <v>0</v>
      </c>
      <c r="BF772" s="206">
        <f>IF(N772="snížená",J772,0)</f>
        <v>0</v>
      </c>
      <c r="BG772" s="206">
        <f>IF(N772="zákl. přenesená",J772,0)</f>
        <v>0</v>
      </c>
      <c r="BH772" s="206">
        <f>IF(N772="sníž. přenesená",J772,0)</f>
        <v>0</v>
      </c>
      <c r="BI772" s="206">
        <f>IF(N772="nulová",J772,0)</f>
        <v>0</v>
      </c>
      <c r="BJ772" s="18" t="s">
        <v>85</v>
      </c>
      <c r="BK772" s="206">
        <f>ROUND(I772*H772,2)</f>
        <v>0</v>
      </c>
      <c r="BL772" s="18" t="s">
        <v>234</v>
      </c>
      <c r="BM772" s="205" t="s">
        <v>3843</v>
      </c>
    </row>
    <row r="773" spans="1:65" s="13" customFormat="1" ht="11.25">
      <c r="B773" s="207"/>
      <c r="C773" s="208"/>
      <c r="D773" s="209" t="s">
        <v>236</v>
      </c>
      <c r="E773" s="210" t="s">
        <v>1</v>
      </c>
      <c r="F773" s="211" t="s">
        <v>3844</v>
      </c>
      <c r="G773" s="208"/>
      <c r="H773" s="212">
        <v>2</v>
      </c>
      <c r="I773" s="213"/>
      <c r="J773" s="208"/>
      <c r="K773" s="208"/>
      <c r="L773" s="214"/>
      <c r="M773" s="215"/>
      <c r="N773" s="216"/>
      <c r="O773" s="216"/>
      <c r="P773" s="216"/>
      <c r="Q773" s="216"/>
      <c r="R773" s="216"/>
      <c r="S773" s="216"/>
      <c r="T773" s="217"/>
      <c r="AT773" s="218" t="s">
        <v>236</v>
      </c>
      <c r="AU773" s="218" t="s">
        <v>88</v>
      </c>
      <c r="AV773" s="13" t="s">
        <v>88</v>
      </c>
      <c r="AW773" s="13" t="s">
        <v>32</v>
      </c>
      <c r="AX773" s="13" t="s">
        <v>77</v>
      </c>
      <c r="AY773" s="218" t="s">
        <v>227</v>
      </c>
    </row>
    <row r="774" spans="1:65" s="13" customFormat="1" ht="22.5">
      <c r="B774" s="207"/>
      <c r="C774" s="208"/>
      <c r="D774" s="209" t="s">
        <v>236</v>
      </c>
      <c r="E774" s="210" t="s">
        <v>1</v>
      </c>
      <c r="F774" s="211" t="s">
        <v>3845</v>
      </c>
      <c r="G774" s="208"/>
      <c r="H774" s="212">
        <v>10</v>
      </c>
      <c r="I774" s="213"/>
      <c r="J774" s="208"/>
      <c r="K774" s="208"/>
      <c r="L774" s="214"/>
      <c r="M774" s="215"/>
      <c r="N774" s="216"/>
      <c r="O774" s="216"/>
      <c r="P774" s="216"/>
      <c r="Q774" s="216"/>
      <c r="R774" s="216"/>
      <c r="S774" s="216"/>
      <c r="T774" s="217"/>
      <c r="AT774" s="218" t="s">
        <v>236</v>
      </c>
      <c r="AU774" s="218" t="s">
        <v>88</v>
      </c>
      <c r="AV774" s="13" t="s">
        <v>88</v>
      </c>
      <c r="AW774" s="13" t="s">
        <v>32</v>
      </c>
      <c r="AX774" s="13" t="s">
        <v>77</v>
      </c>
      <c r="AY774" s="218" t="s">
        <v>227</v>
      </c>
    </row>
    <row r="775" spans="1:65" s="16" customFormat="1" ht="11.25">
      <c r="B775" s="240"/>
      <c r="C775" s="241"/>
      <c r="D775" s="209" t="s">
        <v>236</v>
      </c>
      <c r="E775" s="242" t="s">
        <v>3046</v>
      </c>
      <c r="F775" s="243" t="s">
        <v>290</v>
      </c>
      <c r="G775" s="241"/>
      <c r="H775" s="244">
        <v>12</v>
      </c>
      <c r="I775" s="245"/>
      <c r="J775" s="241"/>
      <c r="K775" s="241"/>
      <c r="L775" s="246"/>
      <c r="M775" s="247"/>
      <c r="N775" s="248"/>
      <c r="O775" s="248"/>
      <c r="P775" s="248"/>
      <c r="Q775" s="248"/>
      <c r="R775" s="248"/>
      <c r="S775" s="248"/>
      <c r="T775" s="249"/>
      <c r="AT775" s="250" t="s">
        <v>236</v>
      </c>
      <c r="AU775" s="250" t="s">
        <v>88</v>
      </c>
      <c r="AV775" s="16" t="s">
        <v>245</v>
      </c>
      <c r="AW775" s="16" t="s">
        <v>32</v>
      </c>
      <c r="AX775" s="16" t="s">
        <v>85</v>
      </c>
      <c r="AY775" s="250" t="s">
        <v>227</v>
      </c>
    </row>
    <row r="776" spans="1:65" s="2" customFormat="1" ht="24.2" customHeight="1">
      <c r="A776" s="35"/>
      <c r="B776" s="36"/>
      <c r="C776" s="194" t="s">
        <v>919</v>
      </c>
      <c r="D776" s="194" t="s">
        <v>229</v>
      </c>
      <c r="E776" s="195" t="s">
        <v>3846</v>
      </c>
      <c r="F776" s="196" t="s">
        <v>3847</v>
      </c>
      <c r="G776" s="197" t="s">
        <v>232</v>
      </c>
      <c r="H776" s="198">
        <v>496.16</v>
      </c>
      <c r="I776" s="199"/>
      <c r="J776" s="200">
        <f>ROUND(I776*H776,2)</f>
        <v>0</v>
      </c>
      <c r="K776" s="196" t="s">
        <v>3195</v>
      </c>
      <c r="L776" s="40"/>
      <c r="M776" s="201" t="s">
        <v>1</v>
      </c>
      <c r="N776" s="202" t="s">
        <v>42</v>
      </c>
      <c r="O776" s="72"/>
      <c r="P776" s="203">
        <f>O776*H776</f>
        <v>0</v>
      </c>
      <c r="Q776" s="203">
        <v>0.16900000000000001</v>
      </c>
      <c r="R776" s="203">
        <f>Q776*H776</f>
        <v>83.851040000000012</v>
      </c>
      <c r="S776" s="203">
        <v>0</v>
      </c>
      <c r="T776" s="204">
        <f>S776*H776</f>
        <v>0</v>
      </c>
      <c r="U776" s="35"/>
      <c r="V776" s="35"/>
      <c r="W776" s="35"/>
      <c r="X776" s="35"/>
      <c r="Y776" s="35"/>
      <c r="Z776" s="35"/>
      <c r="AA776" s="35"/>
      <c r="AB776" s="35"/>
      <c r="AC776" s="35"/>
      <c r="AD776" s="35"/>
      <c r="AE776" s="35"/>
      <c r="AR776" s="205" t="s">
        <v>234</v>
      </c>
      <c r="AT776" s="205" t="s">
        <v>229</v>
      </c>
      <c r="AU776" s="205" t="s">
        <v>88</v>
      </c>
      <c r="AY776" s="18" t="s">
        <v>227</v>
      </c>
      <c r="BE776" s="206">
        <f>IF(N776="základní",J776,0)</f>
        <v>0</v>
      </c>
      <c r="BF776" s="206">
        <f>IF(N776="snížená",J776,0)</f>
        <v>0</v>
      </c>
      <c r="BG776" s="206">
        <f>IF(N776="zákl. přenesená",J776,0)</f>
        <v>0</v>
      </c>
      <c r="BH776" s="206">
        <f>IF(N776="sníž. přenesená",J776,0)</f>
        <v>0</v>
      </c>
      <c r="BI776" s="206">
        <f>IF(N776="nulová",J776,0)</f>
        <v>0</v>
      </c>
      <c r="BJ776" s="18" t="s">
        <v>85</v>
      </c>
      <c r="BK776" s="206">
        <f>ROUND(I776*H776,2)</f>
        <v>0</v>
      </c>
      <c r="BL776" s="18" t="s">
        <v>234</v>
      </c>
      <c r="BM776" s="205" t="s">
        <v>3848</v>
      </c>
    </row>
    <row r="777" spans="1:65" s="14" customFormat="1" ht="22.5">
      <c r="B777" s="219"/>
      <c r="C777" s="220"/>
      <c r="D777" s="209" t="s">
        <v>236</v>
      </c>
      <c r="E777" s="221" t="s">
        <v>1</v>
      </c>
      <c r="F777" s="222" t="s">
        <v>3849</v>
      </c>
      <c r="G777" s="220"/>
      <c r="H777" s="221" t="s">
        <v>1</v>
      </c>
      <c r="I777" s="223"/>
      <c r="J777" s="220"/>
      <c r="K777" s="220"/>
      <c r="L777" s="224"/>
      <c r="M777" s="225"/>
      <c r="N777" s="226"/>
      <c r="O777" s="226"/>
      <c r="P777" s="226"/>
      <c r="Q777" s="226"/>
      <c r="R777" s="226"/>
      <c r="S777" s="226"/>
      <c r="T777" s="227"/>
      <c r="AT777" s="228" t="s">
        <v>236</v>
      </c>
      <c r="AU777" s="228" t="s">
        <v>88</v>
      </c>
      <c r="AV777" s="14" t="s">
        <v>85</v>
      </c>
      <c r="AW777" s="14" t="s">
        <v>32</v>
      </c>
      <c r="AX777" s="14" t="s">
        <v>77</v>
      </c>
      <c r="AY777" s="228" t="s">
        <v>227</v>
      </c>
    </row>
    <row r="778" spans="1:65" s="14" customFormat="1" ht="11.25">
      <c r="B778" s="219"/>
      <c r="C778" s="220"/>
      <c r="D778" s="209" t="s">
        <v>236</v>
      </c>
      <c r="E778" s="221" t="s">
        <v>1</v>
      </c>
      <c r="F778" s="222" t="s">
        <v>3850</v>
      </c>
      <c r="G778" s="220"/>
      <c r="H778" s="221" t="s">
        <v>1</v>
      </c>
      <c r="I778" s="223"/>
      <c r="J778" s="220"/>
      <c r="K778" s="220"/>
      <c r="L778" s="224"/>
      <c r="M778" s="225"/>
      <c r="N778" s="226"/>
      <c r="O778" s="226"/>
      <c r="P778" s="226"/>
      <c r="Q778" s="226"/>
      <c r="R778" s="226"/>
      <c r="S778" s="226"/>
      <c r="T778" s="227"/>
      <c r="AT778" s="228" t="s">
        <v>236</v>
      </c>
      <c r="AU778" s="228" t="s">
        <v>88</v>
      </c>
      <c r="AV778" s="14" t="s">
        <v>85</v>
      </c>
      <c r="AW778" s="14" t="s">
        <v>32</v>
      </c>
      <c r="AX778" s="14" t="s">
        <v>77</v>
      </c>
      <c r="AY778" s="228" t="s">
        <v>227</v>
      </c>
    </row>
    <row r="779" spans="1:65" s="13" customFormat="1" ht="22.5">
      <c r="B779" s="207"/>
      <c r="C779" s="208"/>
      <c r="D779" s="209" t="s">
        <v>236</v>
      </c>
      <c r="E779" s="210" t="s">
        <v>1</v>
      </c>
      <c r="F779" s="211" t="s">
        <v>3851</v>
      </c>
      <c r="G779" s="208"/>
      <c r="H779" s="212">
        <v>414</v>
      </c>
      <c r="I779" s="213"/>
      <c r="J779" s="208"/>
      <c r="K779" s="208"/>
      <c r="L779" s="214"/>
      <c r="M779" s="215"/>
      <c r="N779" s="216"/>
      <c r="O779" s="216"/>
      <c r="P779" s="216"/>
      <c r="Q779" s="216"/>
      <c r="R779" s="216"/>
      <c r="S779" s="216"/>
      <c r="T779" s="217"/>
      <c r="AT779" s="218" t="s">
        <v>236</v>
      </c>
      <c r="AU779" s="218" t="s">
        <v>88</v>
      </c>
      <c r="AV779" s="13" t="s">
        <v>88</v>
      </c>
      <c r="AW779" s="13" t="s">
        <v>32</v>
      </c>
      <c r="AX779" s="13" t="s">
        <v>77</v>
      </c>
      <c r="AY779" s="218" t="s">
        <v>227</v>
      </c>
    </row>
    <row r="780" spans="1:65" s="13" customFormat="1" ht="22.5">
      <c r="B780" s="207"/>
      <c r="C780" s="208"/>
      <c r="D780" s="209" t="s">
        <v>236</v>
      </c>
      <c r="E780" s="210" t="s">
        <v>1</v>
      </c>
      <c r="F780" s="211" t="s">
        <v>3852</v>
      </c>
      <c r="G780" s="208"/>
      <c r="H780" s="212">
        <v>27</v>
      </c>
      <c r="I780" s="213"/>
      <c r="J780" s="208"/>
      <c r="K780" s="208"/>
      <c r="L780" s="214"/>
      <c r="M780" s="215"/>
      <c r="N780" s="216"/>
      <c r="O780" s="216"/>
      <c r="P780" s="216"/>
      <c r="Q780" s="216"/>
      <c r="R780" s="216"/>
      <c r="S780" s="216"/>
      <c r="T780" s="217"/>
      <c r="AT780" s="218" t="s">
        <v>236</v>
      </c>
      <c r="AU780" s="218" t="s">
        <v>88</v>
      </c>
      <c r="AV780" s="13" t="s">
        <v>88</v>
      </c>
      <c r="AW780" s="13" t="s">
        <v>32</v>
      </c>
      <c r="AX780" s="13" t="s">
        <v>77</v>
      </c>
      <c r="AY780" s="218" t="s">
        <v>227</v>
      </c>
    </row>
    <row r="781" spans="1:65" s="13" customFormat="1" ht="22.5">
      <c r="B781" s="207"/>
      <c r="C781" s="208"/>
      <c r="D781" s="209" t="s">
        <v>236</v>
      </c>
      <c r="E781" s="210" t="s">
        <v>1</v>
      </c>
      <c r="F781" s="211" t="s">
        <v>3853</v>
      </c>
      <c r="G781" s="208"/>
      <c r="H781" s="212">
        <v>29</v>
      </c>
      <c r="I781" s="213"/>
      <c r="J781" s="208"/>
      <c r="K781" s="208"/>
      <c r="L781" s="214"/>
      <c r="M781" s="215"/>
      <c r="N781" s="216"/>
      <c r="O781" s="216"/>
      <c r="P781" s="216"/>
      <c r="Q781" s="216"/>
      <c r="R781" s="216"/>
      <c r="S781" s="216"/>
      <c r="T781" s="217"/>
      <c r="AT781" s="218" t="s">
        <v>236</v>
      </c>
      <c r="AU781" s="218" t="s">
        <v>88</v>
      </c>
      <c r="AV781" s="13" t="s">
        <v>88</v>
      </c>
      <c r="AW781" s="13" t="s">
        <v>32</v>
      </c>
      <c r="AX781" s="13" t="s">
        <v>77</v>
      </c>
      <c r="AY781" s="218" t="s">
        <v>227</v>
      </c>
    </row>
    <row r="782" spans="1:65" s="13" customFormat="1" ht="22.5">
      <c r="B782" s="207"/>
      <c r="C782" s="208"/>
      <c r="D782" s="209" t="s">
        <v>236</v>
      </c>
      <c r="E782" s="210" t="s">
        <v>1</v>
      </c>
      <c r="F782" s="211" t="s">
        <v>3854</v>
      </c>
      <c r="G782" s="208"/>
      <c r="H782" s="212">
        <v>9</v>
      </c>
      <c r="I782" s="213"/>
      <c r="J782" s="208"/>
      <c r="K782" s="208"/>
      <c r="L782" s="214"/>
      <c r="M782" s="215"/>
      <c r="N782" s="216"/>
      <c r="O782" s="216"/>
      <c r="P782" s="216"/>
      <c r="Q782" s="216"/>
      <c r="R782" s="216"/>
      <c r="S782" s="216"/>
      <c r="T782" s="217"/>
      <c r="AT782" s="218" t="s">
        <v>236</v>
      </c>
      <c r="AU782" s="218" t="s">
        <v>88</v>
      </c>
      <c r="AV782" s="13" t="s">
        <v>88</v>
      </c>
      <c r="AW782" s="13" t="s">
        <v>32</v>
      </c>
      <c r="AX782" s="13" t="s">
        <v>77</v>
      </c>
      <c r="AY782" s="218" t="s">
        <v>227</v>
      </c>
    </row>
    <row r="783" spans="1:65" s="13" customFormat="1" ht="22.5">
      <c r="B783" s="207"/>
      <c r="C783" s="208"/>
      <c r="D783" s="209" t="s">
        <v>236</v>
      </c>
      <c r="E783" s="210" t="s">
        <v>1</v>
      </c>
      <c r="F783" s="211" t="s">
        <v>3855</v>
      </c>
      <c r="G783" s="208"/>
      <c r="H783" s="212">
        <v>9</v>
      </c>
      <c r="I783" s="213"/>
      <c r="J783" s="208"/>
      <c r="K783" s="208"/>
      <c r="L783" s="214"/>
      <c r="M783" s="215"/>
      <c r="N783" s="216"/>
      <c r="O783" s="216"/>
      <c r="P783" s="216"/>
      <c r="Q783" s="216"/>
      <c r="R783" s="216"/>
      <c r="S783" s="216"/>
      <c r="T783" s="217"/>
      <c r="AT783" s="218" t="s">
        <v>236</v>
      </c>
      <c r="AU783" s="218" t="s">
        <v>88</v>
      </c>
      <c r="AV783" s="13" t="s">
        <v>88</v>
      </c>
      <c r="AW783" s="13" t="s">
        <v>32</v>
      </c>
      <c r="AX783" s="13" t="s">
        <v>77</v>
      </c>
      <c r="AY783" s="218" t="s">
        <v>227</v>
      </c>
    </row>
    <row r="784" spans="1:65" s="16" customFormat="1" ht="11.25">
      <c r="B784" s="240"/>
      <c r="C784" s="241"/>
      <c r="D784" s="209" t="s">
        <v>236</v>
      </c>
      <c r="E784" s="242" t="s">
        <v>1</v>
      </c>
      <c r="F784" s="243" t="s">
        <v>290</v>
      </c>
      <c r="G784" s="241"/>
      <c r="H784" s="244">
        <v>488</v>
      </c>
      <c r="I784" s="245"/>
      <c r="J784" s="241"/>
      <c r="K784" s="241"/>
      <c r="L784" s="246"/>
      <c r="M784" s="247"/>
      <c r="N784" s="248"/>
      <c r="O784" s="248"/>
      <c r="P784" s="248"/>
      <c r="Q784" s="248"/>
      <c r="R784" s="248"/>
      <c r="S784" s="248"/>
      <c r="T784" s="249"/>
      <c r="AT784" s="250" t="s">
        <v>236</v>
      </c>
      <c r="AU784" s="250" t="s">
        <v>88</v>
      </c>
      <c r="AV784" s="16" t="s">
        <v>245</v>
      </c>
      <c r="AW784" s="16" t="s">
        <v>32</v>
      </c>
      <c r="AX784" s="16" t="s">
        <v>77</v>
      </c>
      <c r="AY784" s="250" t="s">
        <v>227</v>
      </c>
    </row>
    <row r="785" spans="1:65" s="14" customFormat="1" ht="11.25">
      <c r="B785" s="219"/>
      <c r="C785" s="220"/>
      <c r="D785" s="209" t="s">
        <v>236</v>
      </c>
      <c r="E785" s="221" t="s">
        <v>1</v>
      </c>
      <c r="F785" s="222" t="s">
        <v>3856</v>
      </c>
      <c r="G785" s="220"/>
      <c r="H785" s="221" t="s">
        <v>1</v>
      </c>
      <c r="I785" s="223"/>
      <c r="J785" s="220"/>
      <c r="K785" s="220"/>
      <c r="L785" s="224"/>
      <c r="M785" s="225"/>
      <c r="N785" s="226"/>
      <c r="O785" s="226"/>
      <c r="P785" s="226"/>
      <c r="Q785" s="226"/>
      <c r="R785" s="226"/>
      <c r="S785" s="226"/>
      <c r="T785" s="227"/>
      <c r="AT785" s="228" t="s">
        <v>236</v>
      </c>
      <c r="AU785" s="228" t="s">
        <v>88</v>
      </c>
      <c r="AV785" s="14" t="s">
        <v>85</v>
      </c>
      <c r="AW785" s="14" t="s">
        <v>32</v>
      </c>
      <c r="AX785" s="14" t="s">
        <v>77</v>
      </c>
      <c r="AY785" s="228" t="s">
        <v>227</v>
      </c>
    </row>
    <row r="786" spans="1:65" s="13" customFormat="1" ht="22.5">
      <c r="B786" s="207"/>
      <c r="C786" s="208"/>
      <c r="D786" s="209" t="s">
        <v>236</v>
      </c>
      <c r="E786" s="210" t="s">
        <v>1</v>
      </c>
      <c r="F786" s="211" t="s">
        <v>3857</v>
      </c>
      <c r="G786" s="208"/>
      <c r="H786" s="212">
        <v>2.8</v>
      </c>
      <c r="I786" s="213"/>
      <c r="J786" s="208"/>
      <c r="K786" s="208"/>
      <c r="L786" s="214"/>
      <c r="M786" s="215"/>
      <c r="N786" s="216"/>
      <c r="O786" s="216"/>
      <c r="P786" s="216"/>
      <c r="Q786" s="216"/>
      <c r="R786" s="216"/>
      <c r="S786" s="216"/>
      <c r="T786" s="217"/>
      <c r="AT786" s="218" t="s">
        <v>236</v>
      </c>
      <c r="AU786" s="218" t="s">
        <v>88</v>
      </c>
      <c r="AV786" s="13" t="s">
        <v>88</v>
      </c>
      <c r="AW786" s="13" t="s">
        <v>32</v>
      </c>
      <c r="AX786" s="13" t="s">
        <v>77</v>
      </c>
      <c r="AY786" s="218" t="s">
        <v>227</v>
      </c>
    </row>
    <row r="787" spans="1:65" s="13" customFormat="1" ht="22.5">
      <c r="B787" s="207"/>
      <c r="C787" s="208"/>
      <c r="D787" s="209" t="s">
        <v>236</v>
      </c>
      <c r="E787" s="210" t="s">
        <v>1</v>
      </c>
      <c r="F787" s="211" t="s">
        <v>3858</v>
      </c>
      <c r="G787" s="208"/>
      <c r="H787" s="212">
        <v>2.2799999999999998</v>
      </c>
      <c r="I787" s="213"/>
      <c r="J787" s="208"/>
      <c r="K787" s="208"/>
      <c r="L787" s="214"/>
      <c r="M787" s="215"/>
      <c r="N787" s="216"/>
      <c r="O787" s="216"/>
      <c r="P787" s="216"/>
      <c r="Q787" s="216"/>
      <c r="R787" s="216"/>
      <c r="S787" s="216"/>
      <c r="T787" s="217"/>
      <c r="AT787" s="218" t="s">
        <v>236</v>
      </c>
      <c r="AU787" s="218" t="s">
        <v>88</v>
      </c>
      <c r="AV787" s="13" t="s">
        <v>88</v>
      </c>
      <c r="AW787" s="13" t="s">
        <v>32</v>
      </c>
      <c r="AX787" s="13" t="s">
        <v>77</v>
      </c>
      <c r="AY787" s="218" t="s">
        <v>227</v>
      </c>
    </row>
    <row r="788" spans="1:65" s="13" customFormat="1" ht="22.5">
      <c r="B788" s="207"/>
      <c r="C788" s="208"/>
      <c r="D788" s="209" t="s">
        <v>236</v>
      </c>
      <c r="E788" s="210" t="s">
        <v>1</v>
      </c>
      <c r="F788" s="211" t="s">
        <v>3859</v>
      </c>
      <c r="G788" s="208"/>
      <c r="H788" s="212">
        <v>3.08</v>
      </c>
      <c r="I788" s="213"/>
      <c r="J788" s="208"/>
      <c r="K788" s="208"/>
      <c r="L788" s="214"/>
      <c r="M788" s="215"/>
      <c r="N788" s="216"/>
      <c r="O788" s="216"/>
      <c r="P788" s="216"/>
      <c r="Q788" s="216"/>
      <c r="R788" s="216"/>
      <c r="S788" s="216"/>
      <c r="T788" s="217"/>
      <c r="AT788" s="218" t="s">
        <v>236</v>
      </c>
      <c r="AU788" s="218" t="s">
        <v>88</v>
      </c>
      <c r="AV788" s="13" t="s">
        <v>88</v>
      </c>
      <c r="AW788" s="13" t="s">
        <v>32</v>
      </c>
      <c r="AX788" s="13" t="s">
        <v>77</v>
      </c>
      <c r="AY788" s="218" t="s">
        <v>227</v>
      </c>
    </row>
    <row r="789" spans="1:65" s="16" customFormat="1" ht="11.25">
      <c r="B789" s="240"/>
      <c r="C789" s="241"/>
      <c r="D789" s="209" t="s">
        <v>236</v>
      </c>
      <c r="E789" s="242" t="s">
        <v>3054</v>
      </c>
      <c r="F789" s="243" t="s">
        <v>290</v>
      </c>
      <c r="G789" s="241"/>
      <c r="H789" s="244">
        <v>8.16</v>
      </c>
      <c r="I789" s="245"/>
      <c r="J789" s="241"/>
      <c r="K789" s="241"/>
      <c r="L789" s="246"/>
      <c r="M789" s="247"/>
      <c r="N789" s="248"/>
      <c r="O789" s="248"/>
      <c r="P789" s="248"/>
      <c r="Q789" s="248"/>
      <c r="R789" s="248"/>
      <c r="S789" s="248"/>
      <c r="T789" s="249"/>
      <c r="AT789" s="250" t="s">
        <v>236</v>
      </c>
      <c r="AU789" s="250" t="s">
        <v>88</v>
      </c>
      <c r="AV789" s="16" t="s">
        <v>245</v>
      </c>
      <c r="AW789" s="16" t="s">
        <v>32</v>
      </c>
      <c r="AX789" s="16" t="s">
        <v>77</v>
      </c>
      <c r="AY789" s="250" t="s">
        <v>227</v>
      </c>
    </row>
    <row r="790" spans="1:65" s="15" customFormat="1" ht="11.25">
      <c r="B790" s="229"/>
      <c r="C790" s="230"/>
      <c r="D790" s="209" t="s">
        <v>236</v>
      </c>
      <c r="E790" s="231" t="s">
        <v>1</v>
      </c>
      <c r="F790" s="232" t="s">
        <v>244</v>
      </c>
      <c r="G790" s="230"/>
      <c r="H790" s="233">
        <v>496.16</v>
      </c>
      <c r="I790" s="234"/>
      <c r="J790" s="230"/>
      <c r="K790" s="230"/>
      <c r="L790" s="235"/>
      <c r="M790" s="236"/>
      <c r="N790" s="237"/>
      <c r="O790" s="237"/>
      <c r="P790" s="237"/>
      <c r="Q790" s="237"/>
      <c r="R790" s="237"/>
      <c r="S790" s="237"/>
      <c r="T790" s="238"/>
      <c r="AT790" s="239" t="s">
        <v>236</v>
      </c>
      <c r="AU790" s="239" t="s">
        <v>88</v>
      </c>
      <c r="AV790" s="15" t="s">
        <v>234</v>
      </c>
      <c r="AW790" s="15" t="s">
        <v>32</v>
      </c>
      <c r="AX790" s="15" t="s">
        <v>85</v>
      </c>
      <c r="AY790" s="239" t="s">
        <v>227</v>
      </c>
    </row>
    <row r="791" spans="1:65" s="2" customFormat="1" ht="14.45" customHeight="1">
      <c r="A791" s="35"/>
      <c r="B791" s="36"/>
      <c r="C791" s="251" t="s">
        <v>923</v>
      </c>
      <c r="D791" s="251" t="s">
        <v>556</v>
      </c>
      <c r="E791" s="252" t="s">
        <v>3860</v>
      </c>
      <c r="F791" s="253" t="s">
        <v>3861</v>
      </c>
      <c r="G791" s="254" t="s">
        <v>232</v>
      </c>
      <c r="H791" s="255">
        <v>418.14</v>
      </c>
      <c r="I791" s="256"/>
      <c r="J791" s="257">
        <f>ROUND(I791*H791,2)</f>
        <v>0</v>
      </c>
      <c r="K791" s="253" t="s">
        <v>233</v>
      </c>
      <c r="L791" s="258"/>
      <c r="M791" s="259" t="s">
        <v>1</v>
      </c>
      <c r="N791" s="260" t="s">
        <v>42</v>
      </c>
      <c r="O791" s="72"/>
      <c r="P791" s="203">
        <f>O791*H791</f>
        <v>0</v>
      </c>
      <c r="Q791" s="203">
        <v>0.08</v>
      </c>
      <c r="R791" s="203">
        <f>Q791*H791</f>
        <v>33.4512</v>
      </c>
      <c r="S791" s="203">
        <v>0</v>
      </c>
      <c r="T791" s="204">
        <f>S791*H791</f>
        <v>0</v>
      </c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R791" s="205" t="s">
        <v>271</v>
      </c>
      <c r="AT791" s="205" t="s">
        <v>556</v>
      </c>
      <c r="AU791" s="205" t="s">
        <v>88</v>
      </c>
      <c r="AY791" s="18" t="s">
        <v>227</v>
      </c>
      <c r="BE791" s="206">
        <f>IF(N791="základní",J791,0)</f>
        <v>0</v>
      </c>
      <c r="BF791" s="206">
        <f>IF(N791="snížená",J791,0)</f>
        <v>0</v>
      </c>
      <c r="BG791" s="206">
        <f>IF(N791="zákl. přenesená",J791,0)</f>
        <v>0</v>
      </c>
      <c r="BH791" s="206">
        <f>IF(N791="sníž. přenesená",J791,0)</f>
        <v>0</v>
      </c>
      <c r="BI791" s="206">
        <f>IF(N791="nulová",J791,0)</f>
        <v>0</v>
      </c>
      <c r="BJ791" s="18" t="s">
        <v>85</v>
      </c>
      <c r="BK791" s="206">
        <f>ROUND(I791*H791,2)</f>
        <v>0</v>
      </c>
      <c r="BL791" s="18" t="s">
        <v>234</v>
      </c>
      <c r="BM791" s="205" t="s">
        <v>3862</v>
      </c>
    </row>
    <row r="792" spans="1:65" s="13" customFormat="1" ht="22.5">
      <c r="B792" s="207"/>
      <c r="C792" s="208"/>
      <c r="D792" s="209" t="s">
        <v>236</v>
      </c>
      <c r="E792" s="210" t="s">
        <v>1</v>
      </c>
      <c r="F792" s="211" t="s">
        <v>3863</v>
      </c>
      <c r="G792" s="208"/>
      <c r="H792" s="212">
        <v>418.14</v>
      </c>
      <c r="I792" s="213"/>
      <c r="J792" s="208"/>
      <c r="K792" s="208"/>
      <c r="L792" s="214"/>
      <c r="M792" s="215"/>
      <c r="N792" s="216"/>
      <c r="O792" s="216"/>
      <c r="P792" s="216"/>
      <c r="Q792" s="216"/>
      <c r="R792" s="216"/>
      <c r="S792" s="216"/>
      <c r="T792" s="217"/>
      <c r="AT792" s="218" t="s">
        <v>236</v>
      </c>
      <c r="AU792" s="218" t="s">
        <v>88</v>
      </c>
      <c r="AV792" s="13" t="s">
        <v>88</v>
      </c>
      <c r="AW792" s="13" t="s">
        <v>32</v>
      </c>
      <c r="AX792" s="13" t="s">
        <v>85</v>
      </c>
      <c r="AY792" s="218" t="s">
        <v>227</v>
      </c>
    </row>
    <row r="793" spans="1:65" s="2" customFormat="1" ht="14.45" customHeight="1">
      <c r="A793" s="35"/>
      <c r="B793" s="36"/>
      <c r="C793" s="251" t="s">
        <v>927</v>
      </c>
      <c r="D793" s="251" t="s">
        <v>556</v>
      </c>
      <c r="E793" s="252" t="s">
        <v>3864</v>
      </c>
      <c r="F793" s="253" t="s">
        <v>3865</v>
      </c>
      <c r="G793" s="254" t="s">
        <v>232</v>
      </c>
      <c r="H793" s="255">
        <v>27.27</v>
      </c>
      <c r="I793" s="256"/>
      <c r="J793" s="257">
        <f>ROUND(I793*H793,2)</f>
        <v>0</v>
      </c>
      <c r="K793" s="253" t="s">
        <v>233</v>
      </c>
      <c r="L793" s="258"/>
      <c r="M793" s="259" t="s">
        <v>1</v>
      </c>
      <c r="N793" s="260" t="s">
        <v>42</v>
      </c>
      <c r="O793" s="72"/>
      <c r="P793" s="203">
        <f>O793*H793</f>
        <v>0</v>
      </c>
      <c r="Q793" s="203">
        <v>0.04</v>
      </c>
      <c r="R793" s="203">
        <f>Q793*H793</f>
        <v>1.0908</v>
      </c>
      <c r="S793" s="203">
        <v>0</v>
      </c>
      <c r="T793" s="204">
        <f>S793*H793</f>
        <v>0</v>
      </c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R793" s="205" t="s">
        <v>271</v>
      </c>
      <c r="AT793" s="205" t="s">
        <v>556</v>
      </c>
      <c r="AU793" s="205" t="s">
        <v>88</v>
      </c>
      <c r="AY793" s="18" t="s">
        <v>227</v>
      </c>
      <c r="BE793" s="206">
        <f>IF(N793="základní",J793,0)</f>
        <v>0</v>
      </c>
      <c r="BF793" s="206">
        <f>IF(N793="snížená",J793,0)</f>
        <v>0</v>
      </c>
      <c r="BG793" s="206">
        <f>IF(N793="zákl. přenesená",J793,0)</f>
        <v>0</v>
      </c>
      <c r="BH793" s="206">
        <f>IF(N793="sníž. přenesená",J793,0)</f>
        <v>0</v>
      </c>
      <c r="BI793" s="206">
        <f>IF(N793="nulová",J793,0)</f>
        <v>0</v>
      </c>
      <c r="BJ793" s="18" t="s">
        <v>85</v>
      </c>
      <c r="BK793" s="206">
        <f>ROUND(I793*H793,2)</f>
        <v>0</v>
      </c>
      <c r="BL793" s="18" t="s">
        <v>234</v>
      </c>
      <c r="BM793" s="205" t="s">
        <v>3866</v>
      </c>
    </row>
    <row r="794" spans="1:65" s="13" customFormat="1" ht="22.5">
      <c r="B794" s="207"/>
      <c r="C794" s="208"/>
      <c r="D794" s="209" t="s">
        <v>236</v>
      </c>
      <c r="E794" s="210" t="s">
        <v>1</v>
      </c>
      <c r="F794" s="211" t="s">
        <v>3867</v>
      </c>
      <c r="G794" s="208"/>
      <c r="H794" s="212">
        <v>27.27</v>
      </c>
      <c r="I794" s="213"/>
      <c r="J794" s="208"/>
      <c r="K794" s="208"/>
      <c r="L794" s="214"/>
      <c r="M794" s="215"/>
      <c r="N794" s="216"/>
      <c r="O794" s="216"/>
      <c r="P794" s="216"/>
      <c r="Q794" s="216"/>
      <c r="R794" s="216"/>
      <c r="S794" s="216"/>
      <c r="T794" s="217"/>
      <c r="AT794" s="218" t="s">
        <v>236</v>
      </c>
      <c r="AU794" s="218" t="s">
        <v>88</v>
      </c>
      <c r="AV794" s="13" t="s">
        <v>88</v>
      </c>
      <c r="AW794" s="13" t="s">
        <v>32</v>
      </c>
      <c r="AX794" s="13" t="s">
        <v>85</v>
      </c>
      <c r="AY794" s="218" t="s">
        <v>227</v>
      </c>
    </row>
    <row r="795" spans="1:65" s="2" customFormat="1" ht="24.2" customHeight="1">
      <c r="A795" s="35"/>
      <c r="B795" s="36"/>
      <c r="C795" s="251" t="s">
        <v>936</v>
      </c>
      <c r="D795" s="251" t="s">
        <v>556</v>
      </c>
      <c r="E795" s="252" t="s">
        <v>3868</v>
      </c>
      <c r="F795" s="253" t="s">
        <v>3869</v>
      </c>
      <c r="G795" s="254" t="s">
        <v>232</v>
      </c>
      <c r="H795" s="255">
        <v>29.29</v>
      </c>
      <c r="I795" s="256"/>
      <c r="J795" s="257">
        <f>ROUND(I795*H795,2)</f>
        <v>0</v>
      </c>
      <c r="K795" s="253" t="s">
        <v>233</v>
      </c>
      <c r="L795" s="258"/>
      <c r="M795" s="259" t="s">
        <v>1</v>
      </c>
      <c r="N795" s="260" t="s">
        <v>42</v>
      </c>
      <c r="O795" s="72"/>
      <c r="P795" s="203">
        <f>O795*H795</f>
        <v>0</v>
      </c>
      <c r="Q795" s="203">
        <v>4.8300000000000003E-2</v>
      </c>
      <c r="R795" s="203">
        <f>Q795*H795</f>
        <v>1.4147069999999999</v>
      </c>
      <c r="S795" s="203">
        <v>0</v>
      </c>
      <c r="T795" s="204">
        <f>S795*H795</f>
        <v>0</v>
      </c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R795" s="205" t="s">
        <v>271</v>
      </c>
      <c r="AT795" s="205" t="s">
        <v>556</v>
      </c>
      <c r="AU795" s="205" t="s">
        <v>88</v>
      </c>
      <c r="AY795" s="18" t="s">
        <v>227</v>
      </c>
      <c r="BE795" s="206">
        <f>IF(N795="základní",J795,0)</f>
        <v>0</v>
      </c>
      <c r="BF795" s="206">
        <f>IF(N795="snížená",J795,0)</f>
        <v>0</v>
      </c>
      <c r="BG795" s="206">
        <f>IF(N795="zákl. přenesená",J795,0)</f>
        <v>0</v>
      </c>
      <c r="BH795" s="206">
        <f>IF(N795="sníž. přenesená",J795,0)</f>
        <v>0</v>
      </c>
      <c r="BI795" s="206">
        <f>IF(N795="nulová",J795,0)</f>
        <v>0</v>
      </c>
      <c r="BJ795" s="18" t="s">
        <v>85</v>
      </c>
      <c r="BK795" s="206">
        <f>ROUND(I795*H795,2)</f>
        <v>0</v>
      </c>
      <c r="BL795" s="18" t="s">
        <v>234</v>
      </c>
      <c r="BM795" s="205" t="s">
        <v>3870</v>
      </c>
    </row>
    <row r="796" spans="1:65" s="13" customFormat="1" ht="22.5">
      <c r="B796" s="207"/>
      <c r="C796" s="208"/>
      <c r="D796" s="209" t="s">
        <v>236</v>
      </c>
      <c r="E796" s="210" t="s">
        <v>1</v>
      </c>
      <c r="F796" s="211" t="s">
        <v>3871</v>
      </c>
      <c r="G796" s="208"/>
      <c r="H796" s="212">
        <v>29.29</v>
      </c>
      <c r="I796" s="213"/>
      <c r="J796" s="208"/>
      <c r="K796" s="208"/>
      <c r="L796" s="214"/>
      <c r="M796" s="215"/>
      <c r="N796" s="216"/>
      <c r="O796" s="216"/>
      <c r="P796" s="216"/>
      <c r="Q796" s="216"/>
      <c r="R796" s="216"/>
      <c r="S796" s="216"/>
      <c r="T796" s="217"/>
      <c r="AT796" s="218" t="s">
        <v>236</v>
      </c>
      <c r="AU796" s="218" t="s">
        <v>88</v>
      </c>
      <c r="AV796" s="13" t="s">
        <v>88</v>
      </c>
      <c r="AW796" s="13" t="s">
        <v>32</v>
      </c>
      <c r="AX796" s="13" t="s">
        <v>85</v>
      </c>
      <c r="AY796" s="218" t="s">
        <v>227</v>
      </c>
    </row>
    <row r="797" spans="1:65" s="2" customFormat="1" ht="24.2" customHeight="1">
      <c r="A797" s="35"/>
      <c r="B797" s="36"/>
      <c r="C797" s="251" t="s">
        <v>942</v>
      </c>
      <c r="D797" s="251" t="s">
        <v>556</v>
      </c>
      <c r="E797" s="252" t="s">
        <v>3872</v>
      </c>
      <c r="F797" s="253" t="s">
        <v>3873</v>
      </c>
      <c r="G797" s="254" t="s">
        <v>232</v>
      </c>
      <c r="H797" s="255">
        <v>18.18</v>
      </c>
      <c r="I797" s="256"/>
      <c r="J797" s="257">
        <f>ROUND(I797*H797,2)</f>
        <v>0</v>
      </c>
      <c r="K797" s="253" t="s">
        <v>233</v>
      </c>
      <c r="L797" s="258"/>
      <c r="M797" s="259" t="s">
        <v>1</v>
      </c>
      <c r="N797" s="260" t="s">
        <v>42</v>
      </c>
      <c r="O797" s="72"/>
      <c r="P797" s="203">
        <f>O797*H797</f>
        <v>0</v>
      </c>
      <c r="Q797" s="203">
        <v>6.5670000000000006E-2</v>
      </c>
      <c r="R797" s="203">
        <f>Q797*H797</f>
        <v>1.1938806000000002</v>
      </c>
      <c r="S797" s="203">
        <v>0</v>
      </c>
      <c r="T797" s="204">
        <f>S797*H797</f>
        <v>0</v>
      </c>
      <c r="U797" s="35"/>
      <c r="V797" s="35"/>
      <c r="W797" s="35"/>
      <c r="X797" s="35"/>
      <c r="Y797" s="35"/>
      <c r="Z797" s="35"/>
      <c r="AA797" s="35"/>
      <c r="AB797" s="35"/>
      <c r="AC797" s="35"/>
      <c r="AD797" s="35"/>
      <c r="AE797" s="35"/>
      <c r="AR797" s="205" t="s">
        <v>271</v>
      </c>
      <c r="AT797" s="205" t="s">
        <v>556</v>
      </c>
      <c r="AU797" s="205" t="s">
        <v>88</v>
      </c>
      <c r="AY797" s="18" t="s">
        <v>227</v>
      </c>
      <c r="BE797" s="206">
        <f>IF(N797="základní",J797,0)</f>
        <v>0</v>
      </c>
      <c r="BF797" s="206">
        <f>IF(N797="snížená",J797,0)</f>
        <v>0</v>
      </c>
      <c r="BG797" s="206">
        <f>IF(N797="zákl. přenesená",J797,0)</f>
        <v>0</v>
      </c>
      <c r="BH797" s="206">
        <f>IF(N797="sníž. přenesená",J797,0)</f>
        <v>0</v>
      </c>
      <c r="BI797" s="206">
        <f>IF(N797="nulová",J797,0)</f>
        <v>0</v>
      </c>
      <c r="BJ797" s="18" t="s">
        <v>85</v>
      </c>
      <c r="BK797" s="206">
        <f>ROUND(I797*H797,2)</f>
        <v>0</v>
      </c>
      <c r="BL797" s="18" t="s">
        <v>234</v>
      </c>
      <c r="BM797" s="205" t="s">
        <v>3874</v>
      </c>
    </row>
    <row r="798" spans="1:65" s="13" customFormat="1" ht="22.5">
      <c r="B798" s="207"/>
      <c r="C798" s="208"/>
      <c r="D798" s="209" t="s">
        <v>236</v>
      </c>
      <c r="E798" s="210" t="s">
        <v>1</v>
      </c>
      <c r="F798" s="211" t="s">
        <v>3875</v>
      </c>
      <c r="G798" s="208"/>
      <c r="H798" s="212">
        <v>9.09</v>
      </c>
      <c r="I798" s="213"/>
      <c r="J798" s="208"/>
      <c r="K798" s="208"/>
      <c r="L798" s="214"/>
      <c r="M798" s="215"/>
      <c r="N798" s="216"/>
      <c r="O798" s="216"/>
      <c r="P798" s="216"/>
      <c r="Q798" s="216"/>
      <c r="R798" s="216"/>
      <c r="S798" s="216"/>
      <c r="T798" s="217"/>
      <c r="AT798" s="218" t="s">
        <v>236</v>
      </c>
      <c r="AU798" s="218" t="s">
        <v>88</v>
      </c>
      <c r="AV798" s="13" t="s">
        <v>88</v>
      </c>
      <c r="AW798" s="13" t="s">
        <v>32</v>
      </c>
      <c r="AX798" s="13" t="s">
        <v>77</v>
      </c>
      <c r="AY798" s="218" t="s">
        <v>227</v>
      </c>
    </row>
    <row r="799" spans="1:65" s="13" customFormat="1" ht="22.5">
      <c r="B799" s="207"/>
      <c r="C799" s="208"/>
      <c r="D799" s="209" t="s">
        <v>236</v>
      </c>
      <c r="E799" s="210" t="s">
        <v>1</v>
      </c>
      <c r="F799" s="211" t="s">
        <v>3876</v>
      </c>
      <c r="G799" s="208"/>
      <c r="H799" s="212">
        <v>9.09</v>
      </c>
      <c r="I799" s="213"/>
      <c r="J799" s="208"/>
      <c r="K799" s="208"/>
      <c r="L799" s="214"/>
      <c r="M799" s="215"/>
      <c r="N799" s="216"/>
      <c r="O799" s="216"/>
      <c r="P799" s="216"/>
      <c r="Q799" s="216"/>
      <c r="R799" s="216"/>
      <c r="S799" s="216"/>
      <c r="T799" s="217"/>
      <c r="AT799" s="218" t="s">
        <v>236</v>
      </c>
      <c r="AU799" s="218" t="s">
        <v>88</v>
      </c>
      <c r="AV799" s="13" t="s">
        <v>88</v>
      </c>
      <c r="AW799" s="13" t="s">
        <v>32</v>
      </c>
      <c r="AX799" s="13" t="s">
        <v>77</v>
      </c>
      <c r="AY799" s="218" t="s">
        <v>227</v>
      </c>
    </row>
    <row r="800" spans="1:65" s="15" customFormat="1" ht="11.25">
      <c r="B800" s="229"/>
      <c r="C800" s="230"/>
      <c r="D800" s="209" t="s">
        <v>236</v>
      </c>
      <c r="E800" s="231" t="s">
        <v>1</v>
      </c>
      <c r="F800" s="232" t="s">
        <v>244</v>
      </c>
      <c r="G800" s="230"/>
      <c r="H800" s="233">
        <v>18.18</v>
      </c>
      <c r="I800" s="234"/>
      <c r="J800" s="230"/>
      <c r="K800" s="230"/>
      <c r="L800" s="235"/>
      <c r="M800" s="236"/>
      <c r="N800" s="237"/>
      <c r="O800" s="237"/>
      <c r="P800" s="237"/>
      <c r="Q800" s="237"/>
      <c r="R800" s="237"/>
      <c r="S800" s="237"/>
      <c r="T800" s="238"/>
      <c r="AT800" s="239" t="s">
        <v>236</v>
      </c>
      <c r="AU800" s="239" t="s">
        <v>88</v>
      </c>
      <c r="AV800" s="15" t="s">
        <v>234</v>
      </c>
      <c r="AW800" s="15" t="s">
        <v>32</v>
      </c>
      <c r="AX800" s="15" t="s">
        <v>85</v>
      </c>
      <c r="AY800" s="239" t="s">
        <v>227</v>
      </c>
    </row>
    <row r="801" spans="1:65" s="2" customFormat="1" ht="14.45" customHeight="1">
      <c r="A801" s="35"/>
      <c r="B801" s="36"/>
      <c r="C801" s="251" t="s">
        <v>952</v>
      </c>
      <c r="D801" s="251" t="s">
        <v>556</v>
      </c>
      <c r="E801" s="252" t="s">
        <v>3877</v>
      </c>
      <c r="F801" s="253" t="s">
        <v>3878</v>
      </c>
      <c r="G801" s="254" t="s">
        <v>232</v>
      </c>
      <c r="H801" s="255">
        <v>8.2420000000000009</v>
      </c>
      <c r="I801" s="256"/>
      <c r="J801" s="257">
        <f>ROUND(I801*H801,2)</f>
        <v>0</v>
      </c>
      <c r="K801" s="253" t="s">
        <v>233</v>
      </c>
      <c r="L801" s="258"/>
      <c r="M801" s="259" t="s">
        <v>1</v>
      </c>
      <c r="N801" s="260" t="s">
        <v>42</v>
      </c>
      <c r="O801" s="72"/>
      <c r="P801" s="203">
        <f>O801*H801</f>
        <v>0</v>
      </c>
      <c r="Q801" s="203">
        <v>6.0999999999999999E-2</v>
      </c>
      <c r="R801" s="203">
        <f>Q801*H801</f>
        <v>0.50276200000000004</v>
      </c>
      <c r="S801" s="203">
        <v>0</v>
      </c>
      <c r="T801" s="204">
        <f>S801*H801</f>
        <v>0</v>
      </c>
      <c r="U801" s="35"/>
      <c r="V801" s="35"/>
      <c r="W801" s="35"/>
      <c r="X801" s="35"/>
      <c r="Y801" s="35"/>
      <c r="Z801" s="35"/>
      <c r="AA801" s="35"/>
      <c r="AB801" s="35"/>
      <c r="AC801" s="35"/>
      <c r="AD801" s="35"/>
      <c r="AE801" s="35"/>
      <c r="AR801" s="205" t="s">
        <v>271</v>
      </c>
      <c r="AT801" s="205" t="s">
        <v>556</v>
      </c>
      <c r="AU801" s="205" t="s">
        <v>88</v>
      </c>
      <c r="AY801" s="18" t="s">
        <v>227</v>
      </c>
      <c r="BE801" s="206">
        <f>IF(N801="základní",J801,0)</f>
        <v>0</v>
      </c>
      <c r="BF801" s="206">
        <f>IF(N801="snížená",J801,0)</f>
        <v>0</v>
      </c>
      <c r="BG801" s="206">
        <f>IF(N801="zákl. přenesená",J801,0)</f>
        <v>0</v>
      </c>
      <c r="BH801" s="206">
        <f>IF(N801="sníž. přenesená",J801,0)</f>
        <v>0</v>
      </c>
      <c r="BI801" s="206">
        <f>IF(N801="nulová",J801,0)</f>
        <v>0</v>
      </c>
      <c r="BJ801" s="18" t="s">
        <v>85</v>
      </c>
      <c r="BK801" s="206">
        <f>ROUND(I801*H801,2)</f>
        <v>0</v>
      </c>
      <c r="BL801" s="18" t="s">
        <v>234</v>
      </c>
      <c r="BM801" s="205" t="s">
        <v>3879</v>
      </c>
    </row>
    <row r="802" spans="1:65" s="14" customFormat="1" ht="11.25">
      <c r="B802" s="219"/>
      <c r="C802" s="220"/>
      <c r="D802" s="209" t="s">
        <v>236</v>
      </c>
      <c r="E802" s="221" t="s">
        <v>1</v>
      </c>
      <c r="F802" s="222" t="s">
        <v>3856</v>
      </c>
      <c r="G802" s="220"/>
      <c r="H802" s="221" t="s">
        <v>1</v>
      </c>
      <c r="I802" s="223"/>
      <c r="J802" s="220"/>
      <c r="K802" s="220"/>
      <c r="L802" s="224"/>
      <c r="M802" s="225"/>
      <c r="N802" s="226"/>
      <c r="O802" s="226"/>
      <c r="P802" s="226"/>
      <c r="Q802" s="226"/>
      <c r="R802" s="226"/>
      <c r="S802" s="226"/>
      <c r="T802" s="227"/>
      <c r="AT802" s="228" t="s">
        <v>236</v>
      </c>
      <c r="AU802" s="228" t="s">
        <v>88</v>
      </c>
      <c r="AV802" s="14" t="s">
        <v>85</v>
      </c>
      <c r="AW802" s="14" t="s">
        <v>32</v>
      </c>
      <c r="AX802" s="14" t="s">
        <v>77</v>
      </c>
      <c r="AY802" s="228" t="s">
        <v>227</v>
      </c>
    </row>
    <row r="803" spans="1:65" s="13" customFormat="1" ht="22.5">
      <c r="B803" s="207"/>
      <c r="C803" s="208"/>
      <c r="D803" s="209" t="s">
        <v>236</v>
      </c>
      <c r="E803" s="210" t="s">
        <v>1</v>
      </c>
      <c r="F803" s="211" t="s">
        <v>3880</v>
      </c>
      <c r="G803" s="208"/>
      <c r="H803" s="212">
        <v>2.8279999999999998</v>
      </c>
      <c r="I803" s="213"/>
      <c r="J803" s="208"/>
      <c r="K803" s="208"/>
      <c r="L803" s="214"/>
      <c r="M803" s="215"/>
      <c r="N803" s="216"/>
      <c r="O803" s="216"/>
      <c r="P803" s="216"/>
      <c r="Q803" s="216"/>
      <c r="R803" s="216"/>
      <c r="S803" s="216"/>
      <c r="T803" s="217"/>
      <c r="AT803" s="218" t="s">
        <v>236</v>
      </c>
      <c r="AU803" s="218" t="s">
        <v>88</v>
      </c>
      <c r="AV803" s="13" t="s">
        <v>88</v>
      </c>
      <c r="AW803" s="13" t="s">
        <v>32</v>
      </c>
      <c r="AX803" s="13" t="s">
        <v>77</v>
      </c>
      <c r="AY803" s="218" t="s">
        <v>227</v>
      </c>
    </row>
    <row r="804" spans="1:65" s="13" customFormat="1" ht="22.5">
      <c r="B804" s="207"/>
      <c r="C804" s="208"/>
      <c r="D804" s="209" t="s">
        <v>236</v>
      </c>
      <c r="E804" s="210" t="s">
        <v>1</v>
      </c>
      <c r="F804" s="211" t="s">
        <v>3881</v>
      </c>
      <c r="G804" s="208"/>
      <c r="H804" s="212">
        <v>2.3029999999999999</v>
      </c>
      <c r="I804" s="213"/>
      <c r="J804" s="208"/>
      <c r="K804" s="208"/>
      <c r="L804" s="214"/>
      <c r="M804" s="215"/>
      <c r="N804" s="216"/>
      <c r="O804" s="216"/>
      <c r="P804" s="216"/>
      <c r="Q804" s="216"/>
      <c r="R804" s="216"/>
      <c r="S804" s="216"/>
      <c r="T804" s="217"/>
      <c r="AT804" s="218" t="s">
        <v>236</v>
      </c>
      <c r="AU804" s="218" t="s">
        <v>88</v>
      </c>
      <c r="AV804" s="13" t="s">
        <v>88</v>
      </c>
      <c r="AW804" s="13" t="s">
        <v>32</v>
      </c>
      <c r="AX804" s="13" t="s">
        <v>77</v>
      </c>
      <c r="AY804" s="218" t="s">
        <v>227</v>
      </c>
    </row>
    <row r="805" spans="1:65" s="13" customFormat="1" ht="22.5">
      <c r="B805" s="207"/>
      <c r="C805" s="208"/>
      <c r="D805" s="209" t="s">
        <v>236</v>
      </c>
      <c r="E805" s="210" t="s">
        <v>1</v>
      </c>
      <c r="F805" s="211" t="s">
        <v>3882</v>
      </c>
      <c r="G805" s="208"/>
      <c r="H805" s="212">
        <v>3.1110000000000002</v>
      </c>
      <c r="I805" s="213"/>
      <c r="J805" s="208"/>
      <c r="K805" s="208"/>
      <c r="L805" s="214"/>
      <c r="M805" s="215"/>
      <c r="N805" s="216"/>
      <c r="O805" s="216"/>
      <c r="P805" s="216"/>
      <c r="Q805" s="216"/>
      <c r="R805" s="216"/>
      <c r="S805" s="216"/>
      <c r="T805" s="217"/>
      <c r="AT805" s="218" t="s">
        <v>236</v>
      </c>
      <c r="AU805" s="218" t="s">
        <v>88</v>
      </c>
      <c r="AV805" s="13" t="s">
        <v>88</v>
      </c>
      <c r="AW805" s="13" t="s">
        <v>32</v>
      </c>
      <c r="AX805" s="13" t="s">
        <v>77</v>
      </c>
      <c r="AY805" s="218" t="s">
        <v>227</v>
      </c>
    </row>
    <row r="806" spans="1:65" s="15" customFormat="1" ht="11.25">
      <c r="B806" s="229"/>
      <c r="C806" s="230"/>
      <c r="D806" s="209" t="s">
        <v>236</v>
      </c>
      <c r="E806" s="231" t="s">
        <v>1</v>
      </c>
      <c r="F806" s="232" t="s">
        <v>244</v>
      </c>
      <c r="G806" s="230"/>
      <c r="H806" s="233">
        <v>8.2420000000000009</v>
      </c>
      <c r="I806" s="234"/>
      <c r="J806" s="230"/>
      <c r="K806" s="230"/>
      <c r="L806" s="235"/>
      <c r="M806" s="236"/>
      <c r="N806" s="237"/>
      <c r="O806" s="237"/>
      <c r="P806" s="237"/>
      <c r="Q806" s="237"/>
      <c r="R806" s="237"/>
      <c r="S806" s="237"/>
      <c r="T806" s="238"/>
      <c r="AT806" s="239" t="s">
        <v>236</v>
      </c>
      <c r="AU806" s="239" t="s">
        <v>88</v>
      </c>
      <c r="AV806" s="15" t="s">
        <v>234</v>
      </c>
      <c r="AW806" s="15" t="s">
        <v>32</v>
      </c>
      <c r="AX806" s="15" t="s">
        <v>85</v>
      </c>
      <c r="AY806" s="239" t="s">
        <v>227</v>
      </c>
    </row>
    <row r="807" spans="1:65" s="2" customFormat="1" ht="37.9" customHeight="1">
      <c r="A807" s="35"/>
      <c r="B807" s="36"/>
      <c r="C807" s="194" t="s">
        <v>959</v>
      </c>
      <c r="D807" s="194" t="s">
        <v>229</v>
      </c>
      <c r="E807" s="195" t="s">
        <v>3883</v>
      </c>
      <c r="F807" s="196" t="s">
        <v>3884</v>
      </c>
      <c r="G807" s="197" t="s">
        <v>232</v>
      </c>
      <c r="H807" s="198">
        <v>272</v>
      </c>
      <c r="I807" s="199"/>
      <c r="J807" s="200">
        <f>ROUND(I807*H807,2)</f>
        <v>0</v>
      </c>
      <c r="K807" s="196" t="s">
        <v>3195</v>
      </c>
      <c r="L807" s="40"/>
      <c r="M807" s="201" t="s">
        <v>1</v>
      </c>
      <c r="N807" s="202" t="s">
        <v>42</v>
      </c>
      <c r="O807" s="72"/>
      <c r="P807" s="203">
        <f>O807*H807</f>
        <v>0</v>
      </c>
      <c r="Q807" s="203">
        <v>0.14000000000000001</v>
      </c>
      <c r="R807" s="203">
        <f>Q807*H807</f>
        <v>38.080000000000005</v>
      </c>
      <c r="S807" s="203">
        <v>0</v>
      </c>
      <c r="T807" s="204">
        <f>S807*H807</f>
        <v>0</v>
      </c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R807" s="205" t="s">
        <v>234</v>
      </c>
      <c r="AT807" s="205" t="s">
        <v>229</v>
      </c>
      <c r="AU807" s="205" t="s">
        <v>88</v>
      </c>
      <c r="AY807" s="18" t="s">
        <v>227</v>
      </c>
      <c r="BE807" s="206">
        <f>IF(N807="základní",J807,0)</f>
        <v>0</v>
      </c>
      <c r="BF807" s="206">
        <f>IF(N807="snížená",J807,0)</f>
        <v>0</v>
      </c>
      <c r="BG807" s="206">
        <f>IF(N807="zákl. přenesená",J807,0)</f>
        <v>0</v>
      </c>
      <c r="BH807" s="206">
        <f>IF(N807="sníž. přenesená",J807,0)</f>
        <v>0</v>
      </c>
      <c r="BI807" s="206">
        <f>IF(N807="nulová",J807,0)</f>
        <v>0</v>
      </c>
      <c r="BJ807" s="18" t="s">
        <v>85</v>
      </c>
      <c r="BK807" s="206">
        <f>ROUND(I807*H807,2)</f>
        <v>0</v>
      </c>
      <c r="BL807" s="18" t="s">
        <v>234</v>
      </c>
      <c r="BM807" s="205" t="s">
        <v>3885</v>
      </c>
    </row>
    <row r="808" spans="1:65" s="14" customFormat="1" ht="22.5">
      <c r="B808" s="219"/>
      <c r="C808" s="220"/>
      <c r="D808" s="209" t="s">
        <v>236</v>
      </c>
      <c r="E808" s="221" t="s">
        <v>1</v>
      </c>
      <c r="F808" s="222" t="s">
        <v>3886</v>
      </c>
      <c r="G808" s="220"/>
      <c r="H808" s="221" t="s">
        <v>1</v>
      </c>
      <c r="I808" s="223"/>
      <c r="J808" s="220"/>
      <c r="K808" s="220"/>
      <c r="L808" s="224"/>
      <c r="M808" s="225"/>
      <c r="N808" s="226"/>
      <c r="O808" s="226"/>
      <c r="P808" s="226"/>
      <c r="Q808" s="226"/>
      <c r="R808" s="226"/>
      <c r="S808" s="226"/>
      <c r="T808" s="227"/>
      <c r="AT808" s="228" t="s">
        <v>236</v>
      </c>
      <c r="AU808" s="228" t="s">
        <v>88</v>
      </c>
      <c r="AV808" s="14" t="s">
        <v>85</v>
      </c>
      <c r="AW808" s="14" t="s">
        <v>32</v>
      </c>
      <c r="AX808" s="14" t="s">
        <v>77</v>
      </c>
      <c r="AY808" s="228" t="s">
        <v>227</v>
      </c>
    </row>
    <row r="809" spans="1:65" s="13" customFormat="1" ht="22.5">
      <c r="B809" s="207"/>
      <c r="C809" s="208"/>
      <c r="D809" s="209" t="s">
        <v>236</v>
      </c>
      <c r="E809" s="210" t="s">
        <v>1</v>
      </c>
      <c r="F809" s="211" t="s">
        <v>3887</v>
      </c>
      <c r="G809" s="208"/>
      <c r="H809" s="212">
        <v>242</v>
      </c>
      <c r="I809" s="213"/>
      <c r="J809" s="208"/>
      <c r="K809" s="208"/>
      <c r="L809" s="214"/>
      <c r="M809" s="215"/>
      <c r="N809" s="216"/>
      <c r="O809" s="216"/>
      <c r="P809" s="216"/>
      <c r="Q809" s="216"/>
      <c r="R809" s="216"/>
      <c r="S809" s="216"/>
      <c r="T809" s="217"/>
      <c r="AT809" s="218" t="s">
        <v>236</v>
      </c>
      <c r="AU809" s="218" t="s">
        <v>88</v>
      </c>
      <c r="AV809" s="13" t="s">
        <v>88</v>
      </c>
      <c r="AW809" s="13" t="s">
        <v>32</v>
      </c>
      <c r="AX809" s="13" t="s">
        <v>77</v>
      </c>
      <c r="AY809" s="218" t="s">
        <v>227</v>
      </c>
    </row>
    <row r="810" spans="1:65" s="13" customFormat="1" ht="22.5">
      <c r="B810" s="207"/>
      <c r="C810" s="208"/>
      <c r="D810" s="209" t="s">
        <v>236</v>
      </c>
      <c r="E810" s="210" t="s">
        <v>1</v>
      </c>
      <c r="F810" s="211" t="s">
        <v>3888</v>
      </c>
      <c r="G810" s="208"/>
      <c r="H810" s="212">
        <v>30</v>
      </c>
      <c r="I810" s="213"/>
      <c r="J810" s="208"/>
      <c r="K810" s="208"/>
      <c r="L810" s="214"/>
      <c r="M810" s="215"/>
      <c r="N810" s="216"/>
      <c r="O810" s="216"/>
      <c r="P810" s="216"/>
      <c r="Q810" s="216"/>
      <c r="R810" s="216"/>
      <c r="S810" s="216"/>
      <c r="T810" s="217"/>
      <c r="AT810" s="218" t="s">
        <v>236</v>
      </c>
      <c r="AU810" s="218" t="s">
        <v>88</v>
      </c>
      <c r="AV810" s="13" t="s">
        <v>88</v>
      </c>
      <c r="AW810" s="13" t="s">
        <v>32</v>
      </c>
      <c r="AX810" s="13" t="s">
        <v>77</v>
      </c>
      <c r="AY810" s="218" t="s">
        <v>227</v>
      </c>
    </row>
    <row r="811" spans="1:65" s="15" customFormat="1" ht="11.25">
      <c r="B811" s="229"/>
      <c r="C811" s="230"/>
      <c r="D811" s="209" t="s">
        <v>236</v>
      </c>
      <c r="E811" s="231" t="s">
        <v>1</v>
      </c>
      <c r="F811" s="232" t="s">
        <v>244</v>
      </c>
      <c r="G811" s="230"/>
      <c r="H811" s="233">
        <v>272</v>
      </c>
      <c r="I811" s="234"/>
      <c r="J811" s="230"/>
      <c r="K811" s="230"/>
      <c r="L811" s="235"/>
      <c r="M811" s="236"/>
      <c r="N811" s="237"/>
      <c r="O811" s="237"/>
      <c r="P811" s="237"/>
      <c r="Q811" s="237"/>
      <c r="R811" s="237"/>
      <c r="S811" s="237"/>
      <c r="T811" s="238"/>
      <c r="AT811" s="239" t="s">
        <v>236</v>
      </c>
      <c r="AU811" s="239" t="s">
        <v>88</v>
      </c>
      <c r="AV811" s="15" t="s">
        <v>234</v>
      </c>
      <c r="AW811" s="15" t="s">
        <v>32</v>
      </c>
      <c r="AX811" s="15" t="s">
        <v>85</v>
      </c>
      <c r="AY811" s="239" t="s">
        <v>227</v>
      </c>
    </row>
    <row r="812" spans="1:65" s="2" customFormat="1" ht="14.45" customHeight="1">
      <c r="A812" s="35"/>
      <c r="B812" s="36"/>
      <c r="C812" s="251" t="s">
        <v>965</v>
      </c>
      <c r="D812" s="251" t="s">
        <v>556</v>
      </c>
      <c r="E812" s="252" t="s">
        <v>3889</v>
      </c>
      <c r="F812" s="253" t="s">
        <v>3890</v>
      </c>
      <c r="G812" s="254" t="s">
        <v>232</v>
      </c>
      <c r="H812" s="255">
        <v>244.42</v>
      </c>
      <c r="I812" s="256"/>
      <c r="J812" s="257">
        <f>ROUND(I812*H812,2)</f>
        <v>0</v>
      </c>
      <c r="K812" s="253" t="s">
        <v>233</v>
      </c>
      <c r="L812" s="258"/>
      <c r="M812" s="259" t="s">
        <v>1</v>
      </c>
      <c r="N812" s="260" t="s">
        <v>42</v>
      </c>
      <c r="O812" s="72"/>
      <c r="P812" s="203">
        <f>O812*H812</f>
        <v>0</v>
      </c>
      <c r="Q812" s="203">
        <v>4.5999999999999999E-2</v>
      </c>
      <c r="R812" s="203">
        <f>Q812*H812</f>
        <v>11.243319999999999</v>
      </c>
      <c r="S812" s="203">
        <v>0</v>
      </c>
      <c r="T812" s="204">
        <f>S812*H812</f>
        <v>0</v>
      </c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R812" s="205" t="s">
        <v>271</v>
      </c>
      <c r="AT812" s="205" t="s">
        <v>556</v>
      </c>
      <c r="AU812" s="205" t="s">
        <v>88</v>
      </c>
      <c r="AY812" s="18" t="s">
        <v>227</v>
      </c>
      <c r="BE812" s="206">
        <f>IF(N812="základní",J812,0)</f>
        <v>0</v>
      </c>
      <c r="BF812" s="206">
        <f>IF(N812="snížená",J812,0)</f>
        <v>0</v>
      </c>
      <c r="BG812" s="206">
        <f>IF(N812="zákl. přenesená",J812,0)</f>
        <v>0</v>
      </c>
      <c r="BH812" s="206">
        <f>IF(N812="sníž. přenesená",J812,0)</f>
        <v>0</v>
      </c>
      <c r="BI812" s="206">
        <f>IF(N812="nulová",J812,0)</f>
        <v>0</v>
      </c>
      <c r="BJ812" s="18" t="s">
        <v>85</v>
      </c>
      <c r="BK812" s="206">
        <f>ROUND(I812*H812,2)</f>
        <v>0</v>
      </c>
      <c r="BL812" s="18" t="s">
        <v>234</v>
      </c>
      <c r="BM812" s="205" t="s">
        <v>3891</v>
      </c>
    </row>
    <row r="813" spans="1:65" s="13" customFormat="1" ht="22.5">
      <c r="B813" s="207"/>
      <c r="C813" s="208"/>
      <c r="D813" s="209" t="s">
        <v>236</v>
      </c>
      <c r="E813" s="210" t="s">
        <v>1</v>
      </c>
      <c r="F813" s="211" t="s">
        <v>3892</v>
      </c>
      <c r="G813" s="208"/>
      <c r="H813" s="212">
        <v>244.42</v>
      </c>
      <c r="I813" s="213"/>
      <c r="J813" s="208"/>
      <c r="K813" s="208"/>
      <c r="L813" s="214"/>
      <c r="M813" s="215"/>
      <c r="N813" s="216"/>
      <c r="O813" s="216"/>
      <c r="P813" s="216"/>
      <c r="Q813" s="216"/>
      <c r="R813" s="216"/>
      <c r="S813" s="216"/>
      <c r="T813" s="217"/>
      <c r="AT813" s="218" t="s">
        <v>236</v>
      </c>
      <c r="AU813" s="218" t="s">
        <v>88</v>
      </c>
      <c r="AV813" s="13" t="s">
        <v>88</v>
      </c>
      <c r="AW813" s="13" t="s">
        <v>32</v>
      </c>
      <c r="AX813" s="13" t="s">
        <v>85</v>
      </c>
      <c r="AY813" s="218" t="s">
        <v>227</v>
      </c>
    </row>
    <row r="814" spans="1:65" s="2" customFormat="1" ht="14.45" customHeight="1">
      <c r="A814" s="35"/>
      <c r="B814" s="36"/>
      <c r="C814" s="251" t="s">
        <v>970</v>
      </c>
      <c r="D814" s="251" t="s">
        <v>556</v>
      </c>
      <c r="E814" s="252" t="s">
        <v>3893</v>
      </c>
      <c r="F814" s="253" t="s">
        <v>3894</v>
      </c>
      <c r="G814" s="254" t="s">
        <v>232</v>
      </c>
      <c r="H814" s="255">
        <v>30.3</v>
      </c>
      <c r="I814" s="256"/>
      <c r="J814" s="257">
        <f>ROUND(I814*H814,2)</f>
        <v>0</v>
      </c>
      <c r="K814" s="253" t="s">
        <v>233</v>
      </c>
      <c r="L814" s="258"/>
      <c r="M814" s="259" t="s">
        <v>1</v>
      </c>
      <c r="N814" s="260" t="s">
        <v>42</v>
      </c>
      <c r="O814" s="72"/>
      <c r="P814" s="203">
        <f>O814*H814</f>
        <v>0</v>
      </c>
      <c r="Q814" s="203">
        <v>4.4999999999999998E-2</v>
      </c>
      <c r="R814" s="203">
        <f>Q814*H814</f>
        <v>1.3634999999999999</v>
      </c>
      <c r="S814" s="203">
        <v>0</v>
      </c>
      <c r="T814" s="204">
        <f>S814*H814</f>
        <v>0</v>
      </c>
      <c r="U814" s="35"/>
      <c r="V814" s="35"/>
      <c r="W814" s="35"/>
      <c r="X814" s="35"/>
      <c r="Y814" s="35"/>
      <c r="Z814" s="35"/>
      <c r="AA814" s="35"/>
      <c r="AB814" s="35"/>
      <c r="AC814" s="35"/>
      <c r="AD814" s="35"/>
      <c r="AE814" s="35"/>
      <c r="AR814" s="205" t="s">
        <v>271</v>
      </c>
      <c r="AT814" s="205" t="s">
        <v>556</v>
      </c>
      <c r="AU814" s="205" t="s">
        <v>88</v>
      </c>
      <c r="AY814" s="18" t="s">
        <v>227</v>
      </c>
      <c r="BE814" s="206">
        <f>IF(N814="základní",J814,0)</f>
        <v>0</v>
      </c>
      <c r="BF814" s="206">
        <f>IF(N814="snížená",J814,0)</f>
        <v>0</v>
      </c>
      <c r="BG814" s="206">
        <f>IF(N814="zákl. přenesená",J814,0)</f>
        <v>0</v>
      </c>
      <c r="BH814" s="206">
        <f>IF(N814="sníž. přenesená",J814,0)</f>
        <v>0</v>
      </c>
      <c r="BI814" s="206">
        <f>IF(N814="nulová",J814,0)</f>
        <v>0</v>
      </c>
      <c r="BJ814" s="18" t="s">
        <v>85</v>
      </c>
      <c r="BK814" s="206">
        <f>ROUND(I814*H814,2)</f>
        <v>0</v>
      </c>
      <c r="BL814" s="18" t="s">
        <v>234</v>
      </c>
      <c r="BM814" s="205" t="s">
        <v>3895</v>
      </c>
    </row>
    <row r="815" spans="1:65" s="13" customFormat="1" ht="11.25">
      <c r="B815" s="207"/>
      <c r="C815" s="208"/>
      <c r="D815" s="209" t="s">
        <v>236</v>
      </c>
      <c r="E815" s="210" t="s">
        <v>1</v>
      </c>
      <c r="F815" s="211" t="s">
        <v>3896</v>
      </c>
      <c r="G815" s="208"/>
      <c r="H815" s="212">
        <v>30.3</v>
      </c>
      <c r="I815" s="213"/>
      <c r="J815" s="208"/>
      <c r="K815" s="208"/>
      <c r="L815" s="214"/>
      <c r="M815" s="215"/>
      <c r="N815" s="216"/>
      <c r="O815" s="216"/>
      <c r="P815" s="216"/>
      <c r="Q815" s="216"/>
      <c r="R815" s="216"/>
      <c r="S815" s="216"/>
      <c r="T815" s="217"/>
      <c r="AT815" s="218" t="s">
        <v>236</v>
      </c>
      <c r="AU815" s="218" t="s">
        <v>88</v>
      </c>
      <c r="AV815" s="13" t="s">
        <v>88</v>
      </c>
      <c r="AW815" s="13" t="s">
        <v>32</v>
      </c>
      <c r="AX815" s="13" t="s">
        <v>85</v>
      </c>
      <c r="AY815" s="218" t="s">
        <v>227</v>
      </c>
    </row>
    <row r="816" spans="1:65" s="2" customFormat="1" ht="24.2" customHeight="1">
      <c r="A816" s="35"/>
      <c r="B816" s="36"/>
      <c r="C816" s="194" t="s">
        <v>975</v>
      </c>
      <c r="D816" s="194" t="s">
        <v>229</v>
      </c>
      <c r="E816" s="195" t="s">
        <v>3897</v>
      </c>
      <c r="F816" s="196" t="s">
        <v>3898</v>
      </c>
      <c r="G816" s="197" t="s">
        <v>232</v>
      </c>
      <c r="H816" s="198">
        <v>27</v>
      </c>
      <c r="I816" s="199"/>
      <c r="J816" s="200">
        <f>ROUND(I816*H816,2)</f>
        <v>0</v>
      </c>
      <c r="K816" s="196" t="s">
        <v>3195</v>
      </c>
      <c r="L816" s="40"/>
      <c r="M816" s="201" t="s">
        <v>1</v>
      </c>
      <c r="N816" s="202" t="s">
        <v>42</v>
      </c>
      <c r="O816" s="72"/>
      <c r="P816" s="203">
        <f>O816*H816</f>
        <v>0</v>
      </c>
      <c r="Q816" s="203">
        <v>0</v>
      </c>
      <c r="R816" s="203">
        <f>Q816*H816</f>
        <v>0</v>
      </c>
      <c r="S816" s="203">
        <v>0</v>
      </c>
      <c r="T816" s="204">
        <f>S816*H816</f>
        <v>0</v>
      </c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R816" s="205" t="s">
        <v>234</v>
      </c>
      <c r="AT816" s="205" t="s">
        <v>229</v>
      </c>
      <c r="AU816" s="205" t="s">
        <v>88</v>
      </c>
      <c r="AY816" s="18" t="s">
        <v>227</v>
      </c>
      <c r="BE816" s="206">
        <f>IF(N816="základní",J816,0)</f>
        <v>0</v>
      </c>
      <c r="BF816" s="206">
        <f>IF(N816="snížená",J816,0)</f>
        <v>0</v>
      </c>
      <c r="BG816" s="206">
        <f>IF(N816="zákl. přenesená",J816,0)</f>
        <v>0</v>
      </c>
      <c r="BH816" s="206">
        <f>IF(N816="sníž. přenesená",J816,0)</f>
        <v>0</v>
      </c>
      <c r="BI816" s="206">
        <f>IF(N816="nulová",J816,0)</f>
        <v>0</v>
      </c>
      <c r="BJ816" s="18" t="s">
        <v>85</v>
      </c>
      <c r="BK816" s="206">
        <f>ROUND(I816*H816,2)</f>
        <v>0</v>
      </c>
      <c r="BL816" s="18" t="s">
        <v>234</v>
      </c>
      <c r="BM816" s="205" t="s">
        <v>3899</v>
      </c>
    </row>
    <row r="817" spans="1:65" s="14" customFormat="1" ht="11.25">
      <c r="B817" s="219"/>
      <c r="C817" s="220"/>
      <c r="D817" s="209" t="s">
        <v>236</v>
      </c>
      <c r="E817" s="221" t="s">
        <v>1</v>
      </c>
      <c r="F817" s="222" t="s">
        <v>3900</v>
      </c>
      <c r="G817" s="220"/>
      <c r="H817" s="221" t="s">
        <v>1</v>
      </c>
      <c r="I817" s="223"/>
      <c r="J817" s="220"/>
      <c r="K817" s="220"/>
      <c r="L817" s="224"/>
      <c r="M817" s="225"/>
      <c r="N817" s="226"/>
      <c r="O817" s="226"/>
      <c r="P817" s="226"/>
      <c r="Q817" s="226"/>
      <c r="R817" s="226"/>
      <c r="S817" s="226"/>
      <c r="T817" s="227"/>
      <c r="AT817" s="228" t="s">
        <v>236</v>
      </c>
      <c r="AU817" s="228" t="s">
        <v>88</v>
      </c>
      <c r="AV817" s="14" t="s">
        <v>85</v>
      </c>
      <c r="AW817" s="14" t="s">
        <v>32</v>
      </c>
      <c r="AX817" s="14" t="s">
        <v>77</v>
      </c>
      <c r="AY817" s="228" t="s">
        <v>227</v>
      </c>
    </row>
    <row r="818" spans="1:65" s="13" customFormat="1" ht="22.5">
      <c r="B818" s="207"/>
      <c r="C818" s="208"/>
      <c r="D818" s="209" t="s">
        <v>236</v>
      </c>
      <c r="E818" s="210" t="s">
        <v>1</v>
      </c>
      <c r="F818" s="211" t="s">
        <v>3901</v>
      </c>
      <c r="G818" s="208"/>
      <c r="H818" s="212">
        <v>27</v>
      </c>
      <c r="I818" s="213"/>
      <c r="J818" s="208"/>
      <c r="K818" s="208"/>
      <c r="L818" s="214"/>
      <c r="M818" s="215"/>
      <c r="N818" s="216"/>
      <c r="O818" s="216"/>
      <c r="P818" s="216"/>
      <c r="Q818" s="216"/>
      <c r="R818" s="216"/>
      <c r="S818" s="216"/>
      <c r="T818" s="217"/>
      <c r="AT818" s="218" t="s">
        <v>236</v>
      </c>
      <c r="AU818" s="218" t="s">
        <v>88</v>
      </c>
      <c r="AV818" s="13" t="s">
        <v>88</v>
      </c>
      <c r="AW818" s="13" t="s">
        <v>32</v>
      </c>
      <c r="AX818" s="13" t="s">
        <v>85</v>
      </c>
      <c r="AY818" s="218" t="s">
        <v>227</v>
      </c>
    </row>
    <row r="819" spans="1:65" s="2" customFormat="1" ht="14.45" customHeight="1">
      <c r="A819" s="35"/>
      <c r="B819" s="36"/>
      <c r="C819" s="194" t="s">
        <v>981</v>
      </c>
      <c r="D819" s="194" t="s">
        <v>229</v>
      </c>
      <c r="E819" s="195" t="s">
        <v>3902</v>
      </c>
      <c r="F819" s="196" t="s">
        <v>3903</v>
      </c>
      <c r="G819" s="197" t="s">
        <v>232</v>
      </c>
      <c r="H819" s="198">
        <v>8.16</v>
      </c>
      <c r="I819" s="199"/>
      <c r="J819" s="200">
        <f>ROUND(I819*H819,2)</f>
        <v>0</v>
      </c>
      <c r="K819" s="196" t="s">
        <v>233</v>
      </c>
      <c r="L819" s="40"/>
      <c r="M819" s="201" t="s">
        <v>1</v>
      </c>
      <c r="N819" s="202" t="s">
        <v>42</v>
      </c>
      <c r="O819" s="72"/>
      <c r="P819" s="203">
        <f>O819*H819</f>
        <v>0</v>
      </c>
      <c r="Q819" s="203">
        <v>0</v>
      </c>
      <c r="R819" s="203">
        <f>Q819*H819</f>
        <v>0</v>
      </c>
      <c r="S819" s="203">
        <v>0</v>
      </c>
      <c r="T819" s="204">
        <f>S819*H819</f>
        <v>0</v>
      </c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R819" s="205" t="s">
        <v>234</v>
      </c>
      <c r="AT819" s="205" t="s">
        <v>229</v>
      </c>
      <c r="AU819" s="205" t="s">
        <v>88</v>
      </c>
      <c r="AY819" s="18" t="s">
        <v>227</v>
      </c>
      <c r="BE819" s="206">
        <f>IF(N819="základní",J819,0)</f>
        <v>0</v>
      </c>
      <c r="BF819" s="206">
        <f>IF(N819="snížená",J819,0)</f>
        <v>0</v>
      </c>
      <c r="BG819" s="206">
        <f>IF(N819="zákl. přenesená",J819,0)</f>
        <v>0</v>
      </c>
      <c r="BH819" s="206">
        <f>IF(N819="sníž. přenesená",J819,0)</f>
        <v>0</v>
      </c>
      <c r="BI819" s="206">
        <f>IF(N819="nulová",J819,0)</f>
        <v>0</v>
      </c>
      <c r="BJ819" s="18" t="s">
        <v>85</v>
      </c>
      <c r="BK819" s="206">
        <f>ROUND(I819*H819,2)</f>
        <v>0</v>
      </c>
      <c r="BL819" s="18" t="s">
        <v>234</v>
      </c>
      <c r="BM819" s="205" t="s">
        <v>3904</v>
      </c>
    </row>
    <row r="820" spans="1:65" s="14" customFormat="1" ht="11.25">
      <c r="B820" s="219"/>
      <c r="C820" s="220"/>
      <c r="D820" s="209" t="s">
        <v>236</v>
      </c>
      <c r="E820" s="221" t="s">
        <v>1</v>
      </c>
      <c r="F820" s="222" t="s">
        <v>3905</v>
      </c>
      <c r="G820" s="220"/>
      <c r="H820" s="221" t="s">
        <v>1</v>
      </c>
      <c r="I820" s="223"/>
      <c r="J820" s="220"/>
      <c r="K820" s="220"/>
      <c r="L820" s="224"/>
      <c r="M820" s="225"/>
      <c r="N820" s="226"/>
      <c r="O820" s="226"/>
      <c r="P820" s="226"/>
      <c r="Q820" s="226"/>
      <c r="R820" s="226"/>
      <c r="S820" s="226"/>
      <c r="T820" s="227"/>
      <c r="AT820" s="228" t="s">
        <v>236</v>
      </c>
      <c r="AU820" s="228" t="s">
        <v>88</v>
      </c>
      <c r="AV820" s="14" t="s">
        <v>85</v>
      </c>
      <c r="AW820" s="14" t="s">
        <v>32</v>
      </c>
      <c r="AX820" s="14" t="s">
        <v>77</v>
      </c>
      <c r="AY820" s="228" t="s">
        <v>227</v>
      </c>
    </row>
    <row r="821" spans="1:65" s="13" customFormat="1" ht="11.25">
      <c r="B821" s="207"/>
      <c r="C821" s="208"/>
      <c r="D821" s="209" t="s">
        <v>236</v>
      </c>
      <c r="E821" s="210" t="s">
        <v>1</v>
      </c>
      <c r="F821" s="211" t="s">
        <v>3054</v>
      </c>
      <c r="G821" s="208"/>
      <c r="H821" s="212">
        <v>8.16</v>
      </c>
      <c r="I821" s="213"/>
      <c r="J821" s="208"/>
      <c r="K821" s="208"/>
      <c r="L821" s="214"/>
      <c r="M821" s="215"/>
      <c r="N821" s="216"/>
      <c r="O821" s="216"/>
      <c r="P821" s="216"/>
      <c r="Q821" s="216"/>
      <c r="R821" s="216"/>
      <c r="S821" s="216"/>
      <c r="T821" s="217"/>
      <c r="AT821" s="218" t="s">
        <v>236</v>
      </c>
      <c r="AU821" s="218" t="s">
        <v>88</v>
      </c>
      <c r="AV821" s="13" t="s">
        <v>88</v>
      </c>
      <c r="AW821" s="13" t="s">
        <v>32</v>
      </c>
      <c r="AX821" s="13" t="s">
        <v>85</v>
      </c>
      <c r="AY821" s="218" t="s">
        <v>227</v>
      </c>
    </row>
    <row r="822" spans="1:65" s="2" customFormat="1" ht="24.2" customHeight="1">
      <c r="A822" s="35"/>
      <c r="B822" s="36"/>
      <c r="C822" s="194" t="s">
        <v>985</v>
      </c>
      <c r="D822" s="194" t="s">
        <v>229</v>
      </c>
      <c r="E822" s="195" t="s">
        <v>3906</v>
      </c>
      <c r="F822" s="196" t="s">
        <v>3907</v>
      </c>
      <c r="G822" s="197" t="s">
        <v>232</v>
      </c>
      <c r="H822" s="198">
        <v>27</v>
      </c>
      <c r="I822" s="199"/>
      <c r="J822" s="200">
        <f>ROUND(I822*H822,2)</f>
        <v>0</v>
      </c>
      <c r="K822" s="196" t="s">
        <v>3195</v>
      </c>
      <c r="L822" s="40"/>
      <c r="M822" s="201" t="s">
        <v>1</v>
      </c>
      <c r="N822" s="202" t="s">
        <v>42</v>
      </c>
      <c r="O822" s="72"/>
      <c r="P822" s="203">
        <f>O822*H822</f>
        <v>0</v>
      </c>
      <c r="Q822" s="203">
        <v>7.0000000000000001E-3</v>
      </c>
      <c r="R822" s="203">
        <f>Q822*H822</f>
        <v>0.189</v>
      </c>
      <c r="S822" s="203">
        <v>0</v>
      </c>
      <c r="T822" s="204">
        <f>S822*H822</f>
        <v>0</v>
      </c>
      <c r="U822" s="35"/>
      <c r="V822" s="35"/>
      <c r="W822" s="35"/>
      <c r="X822" s="35"/>
      <c r="Y822" s="35"/>
      <c r="Z822" s="35"/>
      <c r="AA822" s="35"/>
      <c r="AB822" s="35"/>
      <c r="AC822" s="35"/>
      <c r="AD822" s="35"/>
      <c r="AE822" s="35"/>
      <c r="AR822" s="205" t="s">
        <v>234</v>
      </c>
      <c r="AT822" s="205" t="s">
        <v>229</v>
      </c>
      <c r="AU822" s="205" t="s">
        <v>88</v>
      </c>
      <c r="AY822" s="18" t="s">
        <v>227</v>
      </c>
      <c r="BE822" s="206">
        <f>IF(N822="základní",J822,0)</f>
        <v>0</v>
      </c>
      <c r="BF822" s="206">
        <f>IF(N822="snížená",J822,0)</f>
        <v>0</v>
      </c>
      <c r="BG822" s="206">
        <f>IF(N822="zákl. přenesená",J822,0)</f>
        <v>0</v>
      </c>
      <c r="BH822" s="206">
        <f>IF(N822="sníž. přenesená",J822,0)</f>
        <v>0</v>
      </c>
      <c r="BI822" s="206">
        <f>IF(N822="nulová",J822,0)</f>
        <v>0</v>
      </c>
      <c r="BJ822" s="18" t="s">
        <v>85</v>
      </c>
      <c r="BK822" s="206">
        <f>ROUND(I822*H822,2)</f>
        <v>0</v>
      </c>
      <c r="BL822" s="18" t="s">
        <v>234</v>
      </c>
      <c r="BM822" s="205" t="s">
        <v>3908</v>
      </c>
    </row>
    <row r="823" spans="1:65" s="14" customFormat="1" ht="22.5">
      <c r="B823" s="219"/>
      <c r="C823" s="220"/>
      <c r="D823" s="209" t="s">
        <v>236</v>
      </c>
      <c r="E823" s="221" t="s">
        <v>1</v>
      </c>
      <c r="F823" s="222" t="s">
        <v>3909</v>
      </c>
      <c r="G823" s="220"/>
      <c r="H823" s="221" t="s">
        <v>1</v>
      </c>
      <c r="I823" s="223"/>
      <c r="J823" s="220"/>
      <c r="K823" s="220"/>
      <c r="L823" s="224"/>
      <c r="M823" s="225"/>
      <c r="N823" s="226"/>
      <c r="O823" s="226"/>
      <c r="P823" s="226"/>
      <c r="Q823" s="226"/>
      <c r="R823" s="226"/>
      <c r="S823" s="226"/>
      <c r="T823" s="227"/>
      <c r="AT823" s="228" t="s">
        <v>236</v>
      </c>
      <c r="AU823" s="228" t="s">
        <v>88</v>
      </c>
      <c r="AV823" s="14" t="s">
        <v>85</v>
      </c>
      <c r="AW823" s="14" t="s">
        <v>32</v>
      </c>
      <c r="AX823" s="14" t="s">
        <v>77</v>
      </c>
      <c r="AY823" s="228" t="s">
        <v>227</v>
      </c>
    </row>
    <row r="824" spans="1:65" s="13" customFormat="1" ht="22.5">
      <c r="B824" s="207"/>
      <c r="C824" s="208"/>
      <c r="D824" s="209" t="s">
        <v>236</v>
      </c>
      <c r="E824" s="210" t="s">
        <v>1</v>
      </c>
      <c r="F824" s="211" t="s">
        <v>3901</v>
      </c>
      <c r="G824" s="208"/>
      <c r="H824" s="212">
        <v>27</v>
      </c>
      <c r="I824" s="213"/>
      <c r="J824" s="208"/>
      <c r="K824" s="208"/>
      <c r="L824" s="214"/>
      <c r="M824" s="215"/>
      <c r="N824" s="216"/>
      <c r="O824" s="216"/>
      <c r="P824" s="216"/>
      <c r="Q824" s="216"/>
      <c r="R824" s="216"/>
      <c r="S824" s="216"/>
      <c r="T824" s="217"/>
      <c r="AT824" s="218" t="s">
        <v>236</v>
      </c>
      <c r="AU824" s="218" t="s">
        <v>88</v>
      </c>
      <c r="AV824" s="13" t="s">
        <v>88</v>
      </c>
      <c r="AW824" s="13" t="s">
        <v>32</v>
      </c>
      <c r="AX824" s="13" t="s">
        <v>85</v>
      </c>
      <c r="AY824" s="218" t="s">
        <v>227</v>
      </c>
    </row>
    <row r="825" spans="1:65" s="2" customFormat="1" ht="24.2" customHeight="1">
      <c r="A825" s="35"/>
      <c r="B825" s="36"/>
      <c r="C825" s="194" t="s">
        <v>989</v>
      </c>
      <c r="D825" s="194" t="s">
        <v>229</v>
      </c>
      <c r="E825" s="195" t="s">
        <v>3910</v>
      </c>
      <c r="F825" s="196" t="s">
        <v>3911</v>
      </c>
      <c r="G825" s="197" t="s">
        <v>402</v>
      </c>
      <c r="H825" s="198">
        <v>0.23200000000000001</v>
      </c>
      <c r="I825" s="199"/>
      <c r="J825" s="200">
        <f>ROUND(I825*H825,2)</f>
        <v>0</v>
      </c>
      <c r="K825" s="196" t="s">
        <v>3195</v>
      </c>
      <c r="L825" s="40"/>
      <c r="M825" s="201" t="s">
        <v>1</v>
      </c>
      <c r="N825" s="202" t="s">
        <v>42</v>
      </c>
      <c r="O825" s="72"/>
      <c r="P825" s="203">
        <f>O825*H825</f>
        <v>0</v>
      </c>
      <c r="Q825" s="203">
        <v>2.4529999999999998</v>
      </c>
      <c r="R825" s="203">
        <f>Q825*H825</f>
        <v>0.56909600000000005</v>
      </c>
      <c r="S825" s="203">
        <v>0</v>
      </c>
      <c r="T825" s="204">
        <f>S825*H825</f>
        <v>0</v>
      </c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R825" s="205" t="s">
        <v>234</v>
      </c>
      <c r="AT825" s="205" t="s">
        <v>229</v>
      </c>
      <c r="AU825" s="205" t="s">
        <v>88</v>
      </c>
      <c r="AY825" s="18" t="s">
        <v>227</v>
      </c>
      <c r="BE825" s="206">
        <f>IF(N825="základní",J825,0)</f>
        <v>0</v>
      </c>
      <c r="BF825" s="206">
        <f>IF(N825="snížená",J825,0)</f>
        <v>0</v>
      </c>
      <c r="BG825" s="206">
        <f>IF(N825="zákl. přenesená",J825,0)</f>
        <v>0</v>
      </c>
      <c r="BH825" s="206">
        <f>IF(N825="sníž. přenesená",J825,0)</f>
        <v>0</v>
      </c>
      <c r="BI825" s="206">
        <f>IF(N825="nulová",J825,0)</f>
        <v>0</v>
      </c>
      <c r="BJ825" s="18" t="s">
        <v>85</v>
      </c>
      <c r="BK825" s="206">
        <f>ROUND(I825*H825,2)</f>
        <v>0</v>
      </c>
      <c r="BL825" s="18" t="s">
        <v>234</v>
      </c>
      <c r="BM825" s="205" t="s">
        <v>3912</v>
      </c>
    </row>
    <row r="826" spans="1:65" s="14" customFormat="1" ht="22.5">
      <c r="B826" s="219"/>
      <c r="C826" s="220"/>
      <c r="D826" s="209" t="s">
        <v>236</v>
      </c>
      <c r="E826" s="221" t="s">
        <v>1</v>
      </c>
      <c r="F826" s="222" t="s">
        <v>3913</v>
      </c>
      <c r="G826" s="220"/>
      <c r="H826" s="221" t="s">
        <v>1</v>
      </c>
      <c r="I826" s="223"/>
      <c r="J826" s="220"/>
      <c r="K826" s="220"/>
      <c r="L826" s="224"/>
      <c r="M826" s="225"/>
      <c r="N826" s="226"/>
      <c r="O826" s="226"/>
      <c r="P826" s="226"/>
      <c r="Q826" s="226"/>
      <c r="R826" s="226"/>
      <c r="S826" s="226"/>
      <c r="T826" s="227"/>
      <c r="AT826" s="228" t="s">
        <v>236</v>
      </c>
      <c r="AU826" s="228" t="s">
        <v>88</v>
      </c>
      <c r="AV826" s="14" t="s">
        <v>85</v>
      </c>
      <c r="AW826" s="14" t="s">
        <v>32</v>
      </c>
      <c r="AX826" s="14" t="s">
        <v>77</v>
      </c>
      <c r="AY826" s="228" t="s">
        <v>227</v>
      </c>
    </row>
    <row r="827" spans="1:65" s="13" customFormat="1" ht="22.5">
      <c r="B827" s="207"/>
      <c r="C827" s="208"/>
      <c r="D827" s="209" t="s">
        <v>236</v>
      </c>
      <c r="E827" s="210" t="s">
        <v>1</v>
      </c>
      <c r="F827" s="211" t="s">
        <v>3914</v>
      </c>
      <c r="G827" s="208"/>
      <c r="H827" s="212">
        <v>0.23200000000000001</v>
      </c>
      <c r="I827" s="213"/>
      <c r="J827" s="208"/>
      <c r="K827" s="208"/>
      <c r="L827" s="214"/>
      <c r="M827" s="215"/>
      <c r="N827" s="216"/>
      <c r="O827" s="216"/>
      <c r="P827" s="216"/>
      <c r="Q827" s="216"/>
      <c r="R827" s="216"/>
      <c r="S827" s="216"/>
      <c r="T827" s="217"/>
      <c r="AT827" s="218" t="s">
        <v>236</v>
      </c>
      <c r="AU827" s="218" t="s">
        <v>88</v>
      </c>
      <c r="AV827" s="13" t="s">
        <v>88</v>
      </c>
      <c r="AW827" s="13" t="s">
        <v>32</v>
      </c>
      <c r="AX827" s="13" t="s">
        <v>77</v>
      </c>
      <c r="AY827" s="218" t="s">
        <v>227</v>
      </c>
    </row>
    <row r="828" spans="1:65" s="16" customFormat="1" ht="11.25">
      <c r="B828" s="240"/>
      <c r="C828" s="241"/>
      <c r="D828" s="209" t="s">
        <v>236</v>
      </c>
      <c r="E828" s="242" t="s">
        <v>1</v>
      </c>
      <c r="F828" s="243" t="s">
        <v>290</v>
      </c>
      <c r="G828" s="241"/>
      <c r="H828" s="244">
        <v>0.23200000000000001</v>
      </c>
      <c r="I828" s="245"/>
      <c r="J828" s="241"/>
      <c r="K828" s="241"/>
      <c r="L828" s="246"/>
      <c r="M828" s="247"/>
      <c r="N828" s="248"/>
      <c r="O828" s="248"/>
      <c r="P828" s="248"/>
      <c r="Q828" s="248"/>
      <c r="R828" s="248"/>
      <c r="S828" s="248"/>
      <c r="T828" s="249"/>
      <c r="AT828" s="250" t="s">
        <v>236</v>
      </c>
      <c r="AU828" s="250" t="s">
        <v>88</v>
      </c>
      <c r="AV828" s="16" t="s">
        <v>245</v>
      </c>
      <c r="AW828" s="16" t="s">
        <v>32</v>
      </c>
      <c r="AX828" s="16" t="s">
        <v>85</v>
      </c>
      <c r="AY828" s="250" t="s">
        <v>227</v>
      </c>
    </row>
    <row r="829" spans="1:65" s="2" customFormat="1" ht="24.2" customHeight="1">
      <c r="A829" s="35"/>
      <c r="B829" s="36"/>
      <c r="C829" s="194" t="s">
        <v>995</v>
      </c>
      <c r="D829" s="194" t="s">
        <v>229</v>
      </c>
      <c r="E829" s="195" t="s">
        <v>2904</v>
      </c>
      <c r="F829" s="196" t="s">
        <v>2905</v>
      </c>
      <c r="G829" s="197" t="s">
        <v>232</v>
      </c>
      <c r="H829" s="198">
        <v>327</v>
      </c>
      <c r="I829" s="199"/>
      <c r="J829" s="200">
        <f>ROUND(I829*H829,2)</f>
        <v>0</v>
      </c>
      <c r="K829" s="196" t="s">
        <v>233</v>
      </c>
      <c r="L829" s="40"/>
      <c r="M829" s="201" t="s">
        <v>1</v>
      </c>
      <c r="N829" s="202" t="s">
        <v>42</v>
      </c>
      <c r="O829" s="72"/>
      <c r="P829" s="203">
        <f>O829*H829</f>
        <v>0</v>
      </c>
      <c r="Q829" s="203">
        <v>6.0999999999999997E-4</v>
      </c>
      <c r="R829" s="203">
        <f>Q829*H829</f>
        <v>0.19946999999999998</v>
      </c>
      <c r="S829" s="203">
        <v>0</v>
      </c>
      <c r="T829" s="204">
        <f>S829*H829</f>
        <v>0</v>
      </c>
      <c r="U829" s="35"/>
      <c r="V829" s="35"/>
      <c r="W829" s="35"/>
      <c r="X829" s="35"/>
      <c r="Y829" s="35"/>
      <c r="Z829" s="35"/>
      <c r="AA829" s="35"/>
      <c r="AB829" s="35"/>
      <c r="AC829" s="35"/>
      <c r="AD829" s="35"/>
      <c r="AE829" s="35"/>
      <c r="AR829" s="205" t="s">
        <v>234</v>
      </c>
      <c r="AT829" s="205" t="s">
        <v>229</v>
      </c>
      <c r="AU829" s="205" t="s">
        <v>88</v>
      </c>
      <c r="AY829" s="18" t="s">
        <v>227</v>
      </c>
      <c r="BE829" s="206">
        <f>IF(N829="základní",J829,0)</f>
        <v>0</v>
      </c>
      <c r="BF829" s="206">
        <f>IF(N829="snížená",J829,0)</f>
        <v>0</v>
      </c>
      <c r="BG829" s="206">
        <f>IF(N829="zákl. přenesená",J829,0)</f>
        <v>0</v>
      </c>
      <c r="BH829" s="206">
        <f>IF(N829="sníž. přenesená",J829,0)</f>
        <v>0</v>
      </c>
      <c r="BI829" s="206">
        <f>IF(N829="nulová",J829,0)</f>
        <v>0</v>
      </c>
      <c r="BJ829" s="18" t="s">
        <v>85</v>
      </c>
      <c r="BK829" s="206">
        <f>ROUND(I829*H829,2)</f>
        <v>0</v>
      </c>
      <c r="BL829" s="18" t="s">
        <v>234</v>
      </c>
      <c r="BM829" s="205" t="s">
        <v>3915</v>
      </c>
    </row>
    <row r="830" spans="1:65" s="14" customFormat="1" ht="11.25">
      <c r="B830" s="219"/>
      <c r="C830" s="220"/>
      <c r="D830" s="209" t="s">
        <v>236</v>
      </c>
      <c r="E830" s="221" t="s">
        <v>1</v>
      </c>
      <c r="F830" s="222" t="s">
        <v>3916</v>
      </c>
      <c r="G830" s="220"/>
      <c r="H830" s="221" t="s">
        <v>1</v>
      </c>
      <c r="I830" s="223"/>
      <c r="J830" s="220"/>
      <c r="K830" s="220"/>
      <c r="L830" s="224"/>
      <c r="M830" s="225"/>
      <c r="N830" s="226"/>
      <c r="O830" s="226"/>
      <c r="P830" s="226"/>
      <c r="Q830" s="226"/>
      <c r="R830" s="226"/>
      <c r="S830" s="226"/>
      <c r="T830" s="227"/>
      <c r="AT830" s="228" t="s">
        <v>236</v>
      </c>
      <c r="AU830" s="228" t="s">
        <v>88</v>
      </c>
      <c r="AV830" s="14" t="s">
        <v>85</v>
      </c>
      <c r="AW830" s="14" t="s">
        <v>32</v>
      </c>
      <c r="AX830" s="14" t="s">
        <v>77</v>
      </c>
      <c r="AY830" s="228" t="s">
        <v>227</v>
      </c>
    </row>
    <row r="831" spans="1:65" s="14" customFormat="1" ht="22.5">
      <c r="B831" s="219"/>
      <c r="C831" s="220"/>
      <c r="D831" s="209" t="s">
        <v>236</v>
      </c>
      <c r="E831" s="221" t="s">
        <v>1</v>
      </c>
      <c r="F831" s="222" t="s">
        <v>3917</v>
      </c>
      <c r="G831" s="220"/>
      <c r="H831" s="221" t="s">
        <v>1</v>
      </c>
      <c r="I831" s="223"/>
      <c r="J831" s="220"/>
      <c r="K831" s="220"/>
      <c r="L831" s="224"/>
      <c r="M831" s="225"/>
      <c r="N831" s="226"/>
      <c r="O831" s="226"/>
      <c r="P831" s="226"/>
      <c r="Q831" s="226"/>
      <c r="R831" s="226"/>
      <c r="S831" s="226"/>
      <c r="T831" s="227"/>
      <c r="AT831" s="228" t="s">
        <v>236</v>
      </c>
      <c r="AU831" s="228" t="s">
        <v>88</v>
      </c>
      <c r="AV831" s="14" t="s">
        <v>85</v>
      </c>
      <c r="AW831" s="14" t="s">
        <v>32</v>
      </c>
      <c r="AX831" s="14" t="s">
        <v>77</v>
      </c>
      <c r="AY831" s="228" t="s">
        <v>227</v>
      </c>
    </row>
    <row r="832" spans="1:65" s="14" customFormat="1" ht="22.5">
      <c r="B832" s="219"/>
      <c r="C832" s="220"/>
      <c r="D832" s="209" t="s">
        <v>236</v>
      </c>
      <c r="E832" s="221" t="s">
        <v>1</v>
      </c>
      <c r="F832" s="222" t="s">
        <v>3918</v>
      </c>
      <c r="G832" s="220"/>
      <c r="H832" s="221" t="s">
        <v>1</v>
      </c>
      <c r="I832" s="223"/>
      <c r="J832" s="220"/>
      <c r="K832" s="220"/>
      <c r="L832" s="224"/>
      <c r="M832" s="225"/>
      <c r="N832" s="226"/>
      <c r="O832" s="226"/>
      <c r="P832" s="226"/>
      <c r="Q832" s="226"/>
      <c r="R832" s="226"/>
      <c r="S832" s="226"/>
      <c r="T832" s="227"/>
      <c r="AT832" s="228" t="s">
        <v>236</v>
      </c>
      <c r="AU832" s="228" t="s">
        <v>88</v>
      </c>
      <c r="AV832" s="14" t="s">
        <v>85</v>
      </c>
      <c r="AW832" s="14" t="s">
        <v>32</v>
      </c>
      <c r="AX832" s="14" t="s">
        <v>77</v>
      </c>
      <c r="AY832" s="228" t="s">
        <v>227</v>
      </c>
    </row>
    <row r="833" spans="1:65" s="13" customFormat="1" ht="11.25">
      <c r="B833" s="207"/>
      <c r="C833" s="208"/>
      <c r="D833" s="209" t="s">
        <v>236</v>
      </c>
      <c r="E833" s="210" t="s">
        <v>1</v>
      </c>
      <c r="F833" s="211" t="s">
        <v>3079</v>
      </c>
      <c r="G833" s="208"/>
      <c r="H833" s="212">
        <v>327</v>
      </c>
      <c r="I833" s="213"/>
      <c r="J833" s="208"/>
      <c r="K833" s="208"/>
      <c r="L833" s="214"/>
      <c r="M833" s="215"/>
      <c r="N833" s="216"/>
      <c r="O833" s="216"/>
      <c r="P833" s="216"/>
      <c r="Q833" s="216"/>
      <c r="R833" s="216"/>
      <c r="S833" s="216"/>
      <c r="T833" s="217"/>
      <c r="AT833" s="218" t="s">
        <v>236</v>
      </c>
      <c r="AU833" s="218" t="s">
        <v>88</v>
      </c>
      <c r="AV833" s="13" t="s">
        <v>88</v>
      </c>
      <c r="AW833" s="13" t="s">
        <v>32</v>
      </c>
      <c r="AX833" s="13" t="s">
        <v>85</v>
      </c>
      <c r="AY833" s="218" t="s">
        <v>227</v>
      </c>
    </row>
    <row r="834" spans="1:65" s="2" customFormat="1" ht="14.45" customHeight="1">
      <c r="A834" s="35"/>
      <c r="B834" s="36"/>
      <c r="C834" s="194" t="s">
        <v>1000</v>
      </c>
      <c r="D834" s="194" t="s">
        <v>229</v>
      </c>
      <c r="E834" s="195" t="s">
        <v>1566</v>
      </c>
      <c r="F834" s="196" t="s">
        <v>1567</v>
      </c>
      <c r="G834" s="197" t="s">
        <v>232</v>
      </c>
      <c r="H834" s="198">
        <v>140.69999999999999</v>
      </c>
      <c r="I834" s="199"/>
      <c r="J834" s="200">
        <f>ROUND(I834*H834,2)</f>
        <v>0</v>
      </c>
      <c r="K834" s="196" t="s">
        <v>233</v>
      </c>
      <c r="L834" s="40"/>
      <c r="M834" s="201" t="s">
        <v>1</v>
      </c>
      <c r="N834" s="202" t="s">
        <v>42</v>
      </c>
      <c r="O834" s="72"/>
      <c r="P834" s="203">
        <f>O834*H834</f>
        <v>0</v>
      </c>
      <c r="Q834" s="203">
        <v>0</v>
      </c>
      <c r="R834" s="203">
        <f>Q834*H834</f>
        <v>0</v>
      </c>
      <c r="S834" s="203">
        <v>0</v>
      </c>
      <c r="T834" s="204">
        <f>S834*H834</f>
        <v>0</v>
      </c>
      <c r="U834" s="35"/>
      <c r="V834" s="35"/>
      <c r="W834" s="35"/>
      <c r="X834" s="35"/>
      <c r="Y834" s="35"/>
      <c r="Z834" s="35"/>
      <c r="AA834" s="35"/>
      <c r="AB834" s="35"/>
      <c r="AC834" s="35"/>
      <c r="AD834" s="35"/>
      <c r="AE834" s="35"/>
      <c r="AR834" s="205" t="s">
        <v>234</v>
      </c>
      <c r="AT834" s="205" t="s">
        <v>229</v>
      </c>
      <c r="AU834" s="205" t="s">
        <v>88</v>
      </c>
      <c r="AY834" s="18" t="s">
        <v>227</v>
      </c>
      <c r="BE834" s="206">
        <f>IF(N834="základní",J834,0)</f>
        <v>0</v>
      </c>
      <c r="BF834" s="206">
        <f>IF(N834="snížená",J834,0)</f>
        <v>0</v>
      </c>
      <c r="BG834" s="206">
        <f>IF(N834="zákl. přenesená",J834,0)</f>
        <v>0</v>
      </c>
      <c r="BH834" s="206">
        <f>IF(N834="sníž. přenesená",J834,0)</f>
        <v>0</v>
      </c>
      <c r="BI834" s="206">
        <f>IF(N834="nulová",J834,0)</f>
        <v>0</v>
      </c>
      <c r="BJ834" s="18" t="s">
        <v>85</v>
      </c>
      <c r="BK834" s="206">
        <f>ROUND(I834*H834,2)</f>
        <v>0</v>
      </c>
      <c r="BL834" s="18" t="s">
        <v>234</v>
      </c>
      <c r="BM834" s="205" t="s">
        <v>3919</v>
      </c>
    </row>
    <row r="835" spans="1:65" s="14" customFormat="1" ht="22.5">
      <c r="B835" s="219"/>
      <c r="C835" s="220"/>
      <c r="D835" s="209" t="s">
        <v>236</v>
      </c>
      <c r="E835" s="221" t="s">
        <v>1</v>
      </c>
      <c r="F835" s="222" t="s">
        <v>3158</v>
      </c>
      <c r="G835" s="220"/>
      <c r="H835" s="221" t="s">
        <v>1</v>
      </c>
      <c r="I835" s="223"/>
      <c r="J835" s="220"/>
      <c r="K835" s="220"/>
      <c r="L835" s="224"/>
      <c r="M835" s="225"/>
      <c r="N835" s="226"/>
      <c r="O835" s="226"/>
      <c r="P835" s="226"/>
      <c r="Q835" s="226"/>
      <c r="R835" s="226"/>
      <c r="S835" s="226"/>
      <c r="T835" s="227"/>
      <c r="AT835" s="228" t="s">
        <v>236</v>
      </c>
      <c r="AU835" s="228" t="s">
        <v>88</v>
      </c>
      <c r="AV835" s="14" t="s">
        <v>85</v>
      </c>
      <c r="AW835" s="14" t="s">
        <v>32</v>
      </c>
      <c r="AX835" s="14" t="s">
        <v>77</v>
      </c>
      <c r="AY835" s="228" t="s">
        <v>227</v>
      </c>
    </row>
    <row r="836" spans="1:65" s="14" customFormat="1" ht="11.25">
      <c r="B836" s="219"/>
      <c r="C836" s="220"/>
      <c r="D836" s="209" t="s">
        <v>236</v>
      </c>
      <c r="E836" s="221" t="s">
        <v>1</v>
      </c>
      <c r="F836" s="222" t="s">
        <v>3920</v>
      </c>
      <c r="G836" s="220"/>
      <c r="H836" s="221" t="s">
        <v>1</v>
      </c>
      <c r="I836" s="223"/>
      <c r="J836" s="220"/>
      <c r="K836" s="220"/>
      <c r="L836" s="224"/>
      <c r="M836" s="225"/>
      <c r="N836" s="226"/>
      <c r="O836" s="226"/>
      <c r="P836" s="226"/>
      <c r="Q836" s="226"/>
      <c r="R836" s="226"/>
      <c r="S836" s="226"/>
      <c r="T836" s="227"/>
      <c r="AT836" s="228" t="s">
        <v>236</v>
      </c>
      <c r="AU836" s="228" t="s">
        <v>88</v>
      </c>
      <c r="AV836" s="14" t="s">
        <v>85</v>
      </c>
      <c r="AW836" s="14" t="s">
        <v>32</v>
      </c>
      <c r="AX836" s="14" t="s">
        <v>77</v>
      </c>
      <c r="AY836" s="228" t="s">
        <v>227</v>
      </c>
    </row>
    <row r="837" spans="1:65" s="13" customFormat="1" ht="11.25">
      <c r="B837" s="207"/>
      <c r="C837" s="208"/>
      <c r="D837" s="209" t="s">
        <v>236</v>
      </c>
      <c r="E837" s="210" t="s">
        <v>1</v>
      </c>
      <c r="F837" s="211" t="s">
        <v>3921</v>
      </c>
      <c r="G837" s="208"/>
      <c r="H837" s="212">
        <v>140.69999999999999</v>
      </c>
      <c r="I837" s="213"/>
      <c r="J837" s="208"/>
      <c r="K837" s="208"/>
      <c r="L837" s="214"/>
      <c r="M837" s="215"/>
      <c r="N837" s="216"/>
      <c r="O837" s="216"/>
      <c r="P837" s="216"/>
      <c r="Q837" s="216"/>
      <c r="R837" s="216"/>
      <c r="S837" s="216"/>
      <c r="T837" s="217"/>
      <c r="AT837" s="218" t="s">
        <v>236</v>
      </c>
      <c r="AU837" s="218" t="s">
        <v>88</v>
      </c>
      <c r="AV837" s="13" t="s">
        <v>88</v>
      </c>
      <c r="AW837" s="13" t="s">
        <v>32</v>
      </c>
      <c r="AX837" s="13" t="s">
        <v>85</v>
      </c>
      <c r="AY837" s="218" t="s">
        <v>227</v>
      </c>
    </row>
    <row r="838" spans="1:65" s="2" customFormat="1" ht="14.45" customHeight="1">
      <c r="A838" s="35"/>
      <c r="B838" s="36"/>
      <c r="C838" s="194" t="s">
        <v>1007</v>
      </c>
      <c r="D838" s="194" t="s">
        <v>229</v>
      </c>
      <c r="E838" s="195" t="s">
        <v>3922</v>
      </c>
      <c r="F838" s="196" t="s">
        <v>3923</v>
      </c>
      <c r="G838" s="197" t="s">
        <v>232</v>
      </c>
      <c r="H838" s="198">
        <v>65</v>
      </c>
      <c r="I838" s="199"/>
      <c r="J838" s="200">
        <f>ROUND(I838*H838,2)</f>
        <v>0</v>
      </c>
      <c r="K838" s="196" t="s">
        <v>233</v>
      </c>
      <c r="L838" s="40"/>
      <c r="M838" s="201" t="s">
        <v>1</v>
      </c>
      <c r="N838" s="202" t="s">
        <v>42</v>
      </c>
      <c r="O838" s="72"/>
      <c r="P838" s="203">
        <f>O838*H838</f>
        <v>0</v>
      </c>
      <c r="Q838" s="203">
        <v>0</v>
      </c>
      <c r="R838" s="203">
        <f>Q838*H838</f>
        <v>0</v>
      </c>
      <c r="S838" s="203">
        <v>0</v>
      </c>
      <c r="T838" s="204">
        <f>S838*H838</f>
        <v>0</v>
      </c>
      <c r="U838" s="35"/>
      <c r="V838" s="35"/>
      <c r="W838" s="35"/>
      <c r="X838" s="35"/>
      <c r="Y838" s="35"/>
      <c r="Z838" s="35"/>
      <c r="AA838" s="35"/>
      <c r="AB838" s="35"/>
      <c r="AC838" s="35"/>
      <c r="AD838" s="35"/>
      <c r="AE838" s="35"/>
      <c r="AR838" s="205" t="s">
        <v>234</v>
      </c>
      <c r="AT838" s="205" t="s">
        <v>229</v>
      </c>
      <c r="AU838" s="205" t="s">
        <v>88</v>
      </c>
      <c r="AY838" s="18" t="s">
        <v>227</v>
      </c>
      <c r="BE838" s="206">
        <f>IF(N838="základní",J838,0)</f>
        <v>0</v>
      </c>
      <c r="BF838" s="206">
        <f>IF(N838="snížená",J838,0)</f>
        <v>0</v>
      </c>
      <c r="BG838" s="206">
        <f>IF(N838="zákl. přenesená",J838,0)</f>
        <v>0</v>
      </c>
      <c r="BH838" s="206">
        <f>IF(N838="sníž. přenesená",J838,0)</f>
        <v>0</v>
      </c>
      <c r="BI838" s="206">
        <f>IF(N838="nulová",J838,0)</f>
        <v>0</v>
      </c>
      <c r="BJ838" s="18" t="s">
        <v>85</v>
      </c>
      <c r="BK838" s="206">
        <f>ROUND(I838*H838,2)</f>
        <v>0</v>
      </c>
      <c r="BL838" s="18" t="s">
        <v>234</v>
      </c>
      <c r="BM838" s="205" t="s">
        <v>3924</v>
      </c>
    </row>
    <row r="839" spans="1:65" s="14" customFormat="1" ht="22.5">
      <c r="B839" s="219"/>
      <c r="C839" s="220"/>
      <c r="D839" s="209" t="s">
        <v>236</v>
      </c>
      <c r="E839" s="221" t="s">
        <v>1</v>
      </c>
      <c r="F839" s="222" t="s">
        <v>3925</v>
      </c>
      <c r="G839" s="220"/>
      <c r="H839" s="221" t="s">
        <v>1</v>
      </c>
      <c r="I839" s="223"/>
      <c r="J839" s="220"/>
      <c r="K839" s="220"/>
      <c r="L839" s="224"/>
      <c r="M839" s="225"/>
      <c r="N839" s="226"/>
      <c r="O839" s="226"/>
      <c r="P839" s="226"/>
      <c r="Q839" s="226"/>
      <c r="R839" s="226"/>
      <c r="S839" s="226"/>
      <c r="T839" s="227"/>
      <c r="AT839" s="228" t="s">
        <v>236</v>
      </c>
      <c r="AU839" s="228" t="s">
        <v>88</v>
      </c>
      <c r="AV839" s="14" t="s">
        <v>85</v>
      </c>
      <c r="AW839" s="14" t="s">
        <v>32</v>
      </c>
      <c r="AX839" s="14" t="s">
        <v>77</v>
      </c>
      <c r="AY839" s="228" t="s">
        <v>227</v>
      </c>
    </row>
    <row r="840" spans="1:65" s="14" customFormat="1" ht="22.5">
      <c r="B840" s="219"/>
      <c r="C840" s="220"/>
      <c r="D840" s="209" t="s">
        <v>236</v>
      </c>
      <c r="E840" s="221" t="s">
        <v>1</v>
      </c>
      <c r="F840" s="222" t="s">
        <v>3926</v>
      </c>
      <c r="G840" s="220"/>
      <c r="H840" s="221" t="s">
        <v>1</v>
      </c>
      <c r="I840" s="223"/>
      <c r="J840" s="220"/>
      <c r="K840" s="220"/>
      <c r="L840" s="224"/>
      <c r="M840" s="225"/>
      <c r="N840" s="226"/>
      <c r="O840" s="226"/>
      <c r="P840" s="226"/>
      <c r="Q840" s="226"/>
      <c r="R840" s="226"/>
      <c r="S840" s="226"/>
      <c r="T840" s="227"/>
      <c r="AT840" s="228" t="s">
        <v>236</v>
      </c>
      <c r="AU840" s="228" t="s">
        <v>88</v>
      </c>
      <c r="AV840" s="14" t="s">
        <v>85</v>
      </c>
      <c r="AW840" s="14" t="s">
        <v>32</v>
      </c>
      <c r="AX840" s="14" t="s">
        <v>77</v>
      </c>
      <c r="AY840" s="228" t="s">
        <v>227</v>
      </c>
    </row>
    <row r="841" spans="1:65" s="13" customFormat="1" ht="11.25">
      <c r="B841" s="207"/>
      <c r="C841" s="208"/>
      <c r="D841" s="209" t="s">
        <v>236</v>
      </c>
      <c r="E841" s="210" t="s">
        <v>1</v>
      </c>
      <c r="F841" s="211" t="s">
        <v>3927</v>
      </c>
      <c r="G841" s="208"/>
      <c r="H841" s="212">
        <v>65</v>
      </c>
      <c r="I841" s="213"/>
      <c r="J841" s="208"/>
      <c r="K841" s="208"/>
      <c r="L841" s="214"/>
      <c r="M841" s="215"/>
      <c r="N841" s="216"/>
      <c r="O841" s="216"/>
      <c r="P841" s="216"/>
      <c r="Q841" s="216"/>
      <c r="R841" s="216"/>
      <c r="S841" s="216"/>
      <c r="T841" s="217"/>
      <c r="AT841" s="218" t="s">
        <v>236</v>
      </c>
      <c r="AU841" s="218" t="s">
        <v>88</v>
      </c>
      <c r="AV841" s="13" t="s">
        <v>88</v>
      </c>
      <c r="AW841" s="13" t="s">
        <v>32</v>
      </c>
      <c r="AX841" s="13" t="s">
        <v>85</v>
      </c>
      <c r="AY841" s="218" t="s">
        <v>227</v>
      </c>
    </row>
    <row r="842" spans="1:65" s="2" customFormat="1" ht="14.45" customHeight="1">
      <c r="A842" s="35"/>
      <c r="B842" s="36"/>
      <c r="C842" s="194" t="s">
        <v>1014</v>
      </c>
      <c r="D842" s="194" t="s">
        <v>229</v>
      </c>
      <c r="E842" s="195" t="s">
        <v>292</v>
      </c>
      <c r="F842" s="196" t="s">
        <v>293</v>
      </c>
      <c r="G842" s="197" t="s">
        <v>232</v>
      </c>
      <c r="H842" s="198">
        <v>327</v>
      </c>
      <c r="I842" s="199"/>
      <c r="J842" s="200">
        <f>ROUND(I842*H842,2)</f>
        <v>0</v>
      </c>
      <c r="K842" s="196" t="s">
        <v>233</v>
      </c>
      <c r="L842" s="40"/>
      <c r="M842" s="201" t="s">
        <v>1</v>
      </c>
      <c r="N842" s="202" t="s">
        <v>42</v>
      </c>
      <c r="O842" s="72"/>
      <c r="P842" s="203">
        <f>O842*H842</f>
        <v>0</v>
      </c>
      <c r="Q842" s="203">
        <v>0</v>
      </c>
      <c r="R842" s="203">
        <f>Q842*H842</f>
        <v>0</v>
      </c>
      <c r="S842" s="203">
        <v>0</v>
      </c>
      <c r="T842" s="204">
        <f>S842*H842</f>
        <v>0</v>
      </c>
      <c r="U842" s="35"/>
      <c r="V842" s="35"/>
      <c r="W842" s="35"/>
      <c r="X842" s="35"/>
      <c r="Y842" s="35"/>
      <c r="Z842" s="35"/>
      <c r="AA842" s="35"/>
      <c r="AB842" s="35"/>
      <c r="AC842" s="35"/>
      <c r="AD842" s="35"/>
      <c r="AE842" s="35"/>
      <c r="AR842" s="205" t="s">
        <v>234</v>
      </c>
      <c r="AT842" s="205" t="s">
        <v>229</v>
      </c>
      <c r="AU842" s="205" t="s">
        <v>88</v>
      </c>
      <c r="AY842" s="18" t="s">
        <v>227</v>
      </c>
      <c r="BE842" s="206">
        <f>IF(N842="základní",J842,0)</f>
        <v>0</v>
      </c>
      <c r="BF842" s="206">
        <f>IF(N842="snížená",J842,0)</f>
        <v>0</v>
      </c>
      <c r="BG842" s="206">
        <f>IF(N842="zákl. přenesená",J842,0)</f>
        <v>0</v>
      </c>
      <c r="BH842" s="206">
        <f>IF(N842="sníž. přenesená",J842,0)</f>
        <v>0</v>
      </c>
      <c r="BI842" s="206">
        <f>IF(N842="nulová",J842,0)</f>
        <v>0</v>
      </c>
      <c r="BJ842" s="18" t="s">
        <v>85</v>
      </c>
      <c r="BK842" s="206">
        <f>ROUND(I842*H842,2)</f>
        <v>0</v>
      </c>
      <c r="BL842" s="18" t="s">
        <v>234</v>
      </c>
      <c r="BM842" s="205" t="s">
        <v>3928</v>
      </c>
    </row>
    <row r="843" spans="1:65" s="14" customFormat="1" ht="11.25">
      <c r="B843" s="219"/>
      <c r="C843" s="220"/>
      <c r="D843" s="209" t="s">
        <v>236</v>
      </c>
      <c r="E843" s="221" t="s">
        <v>1</v>
      </c>
      <c r="F843" s="222" t="s">
        <v>3929</v>
      </c>
      <c r="G843" s="220"/>
      <c r="H843" s="221" t="s">
        <v>1</v>
      </c>
      <c r="I843" s="223"/>
      <c r="J843" s="220"/>
      <c r="K843" s="220"/>
      <c r="L843" s="224"/>
      <c r="M843" s="225"/>
      <c r="N843" s="226"/>
      <c r="O843" s="226"/>
      <c r="P843" s="226"/>
      <c r="Q843" s="226"/>
      <c r="R843" s="226"/>
      <c r="S843" s="226"/>
      <c r="T843" s="227"/>
      <c r="AT843" s="228" t="s">
        <v>236</v>
      </c>
      <c r="AU843" s="228" t="s">
        <v>88</v>
      </c>
      <c r="AV843" s="14" t="s">
        <v>85</v>
      </c>
      <c r="AW843" s="14" t="s">
        <v>32</v>
      </c>
      <c r="AX843" s="14" t="s">
        <v>77</v>
      </c>
      <c r="AY843" s="228" t="s">
        <v>227</v>
      </c>
    </row>
    <row r="844" spans="1:65" s="13" customFormat="1" ht="22.5">
      <c r="B844" s="207"/>
      <c r="C844" s="208"/>
      <c r="D844" s="209" t="s">
        <v>236</v>
      </c>
      <c r="E844" s="210" t="s">
        <v>3079</v>
      </c>
      <c r="F844" s="211" t="s">
        <v>3930</v>
      </c>
      <c r="G844" s="208"/>
      <c r="H844" s="212">
        <v>327</v>
      </c>
      <c r="I844" s="213"/>
      <c r="J844" s="208"/>
      <c r="K844" s="208"/>
      <c r="L844" s="214"/>
      <c r="M844" s="215"/>
      <c r="N844" s="216"/>
      <c r="O844" s="216"/>
      <c r="P844" s="216"/>
      <c r="Q844" s="216"/>
      <c r="R844" s="216"/>
      <c r="S844" s="216"/>
      <c r="T844" s="217"/>
      <c r="AT844" s="218" t="s">
        <v>236</v>
      </c>
      <c r="AU844" s="218" t="s">
        <v>88</v>
      </c>
      <c r="AV844" s="13" t="s">
        <v>88</v>
      </c>
      <c r="AW844" s="13" t="s">
        <v>32</v>
      </c>
      <c r="AX844" s="13" t="s">
        <v>77</v>
      </c>
      <c r="AY844" s="218" t="s">
        <v>227</v>
      </c>
    </row>
    <row r="845" spans="1:65" s="15" customFormat="1" ht="11.25">
      <c r="B845" s="229"/>
      <c r="C845" s="230"/>
      <c r="D845" s="209" t="s">
        <v>236</v>
      </c>
      <c r="E845" s="231" t="s">
        <v>1</v>
      </c>
      <c r="F845" s="232" t="s">
        <v>244</v>
      </c>
      <c r="G845" s="230"/>
      <c r="H845" s="233">
        <v>327</v>
      </c>
      <c r="I845" s="234"/>
      <c r="J845" s="230"/>
      <c r="K845" s="230"/>
      <c r="L845" s="235"/>
      <c r="M845" s="236"/>
      <c r="N845" s="237"/>
      <c r="O845" s="237"/>
      <c r="P845" s="237"/>
      <c r="Q845" s="237"/>
      <c r="R845" s="237"/>
      <c r="S845" s="237"/>
      <c r="T845" s="238"/>
      <c r="AT845" s="239" t="s">
        <v>236</v>
      </c>
      <c r="AU845" s="239" t="s">
        <v>88</v>
      </c>
      <c r="AV845" s="15" t="s">
        <v>234</v>
      </c>
      <c r="AW845" s="15" t="s">
        <v>32</v>
      </c>
      <c r="AX845" s="15" t="s">
        <v>85</v>
      </c>
      <c r="AY845" s="239" t="s">
        <v>227</v>
      </c>
    </row>
    <row r="846" spans="1:65" s="2" customFormat="1" ht="14.45" customHeight="1">
      <c r="A846" s="35"/>
      <c r="B846" s="36"/>
      <c r="C846" s="194" t="s">
        <v>1021</v>
      </c>
      <c r="D846" s="194" t="s">
        <v>229</v>
      </c>
      <c r="E846" s="195" t="s">
        <v>3931</v>
      </c>
      <c r="F846" s="196" t="s">
        <v>3932</v>
      </c>
      <c r="G846" s="197" t="s">
        <v>232</v>
      </c>
      <c r="H846" s="198">
        <v>65</v>
      </c>
      <c r="I846" s="199"/>
      <c r="J846" s="200">
        <f>ROUND(I846*H846,2)</f>
        <v>0</v>
      </c>
      <c r="K846" s="196" t="s">
        <v>233</v>
      </c>
      <c r="L846" s="40"/>
      <c r="M846" s="201" t="s">
        <v>1</v>
      </c>
      <c r="N846" s="202" t="s">
        <v>42</v>
      </c>
      <c r="O846" s="72"/>
      <c r="P846" s="203">
        <f>O846*H846</f>
        <v>0</v>
      </c>
      <c r="Q846" s="203">
        <v>1.0000000000000001E-5</v>
      </c>
      <c r="R846" s="203">
        <f>Q846*H846</f>
        <v>6.5000000000000008E-4</v>
      </c>
      <c r="S846" s="203">
        <v>0</v>
      </c>
      <c r="T846" s="204">
        <f>S846*H846</f>
        <v>0</v>
      </c>
      <c r="U846" s="35"/>
      <c r="V846" s="35"/>
      <c r="W846" s="35"/>
      <c r="X846" s="35"/>
      <c r="Y846" s="35"/>
      <c r="Z846" s="35"/>
      <c r="AA846" s="35"/>
      <c r="AB846" s="35"/>
      <c r="AC846" s="35"/>
      <c r="AD846" s="35"/>
      <c r="AE846" s="35"/>
      <c r="AR846" s="205" t="s">
        <v>234</v>
      </c>
      <c r="AT846" s="205" t="s">
        <v>229</v>
      </c>
      <c r="AU846" s="205" t="s">
        <v>88</v>
      </c>
      <c r="AY846" s="18" t="s">
        <v>227</v>
      </c>
      <c r="BE846" s="206">
        <f>IF(N846="základní",J846,0)</f>
        <v>0</v>
      </c>
      <c r="BF846" s="206">
        <f>IF(N846="snížená",J846,0)</f>
        <v>0</v>
      </c>
      <c r="BG846" s="206">
        <f>IF(N846="zákl. přenesená",J846,0)</f>
        <v>0</v>
      </c>
      <c r="BH846" s="206">
        <f>IF(N846="sníž. přenesená",J846,0)</f>
        <v>0</v>
      </c>
      <c r="BI846" s="206">
        <f>IF(N846="nulová",J846,0)</f>
        <v>0</v>
      </c>
      <c r="BJ846" s="18" t="s">
        <v>85</v>
      </c>
      <c r="BK846" s="206">
        <f>ROUND(I846*H846,2)</f>
        <v>0</v>
      </c>
      <c r="BL846" s="18" t="s">
        <v>234</v>
      </c>
      <c r="BM846" s="205" t="s">
        <v>3933</v>
      </c>
    </row>
    <row r="847" spans="1:65" s="14" customFormat="1" ht="22.5">
      <c r="B847" s="219"/>
      <c r="C847" s="220"/>
      <c r="D847" s="209" t="s">
        <v>236</v>
      </c>
      <c r="E847" s="221" t="s">
        <v>1</v>
      </c>
      <c r="F847" s="222" t="s">
        <v>3934</v>
      </c>
      <c r="G847" s="220"/>
      <c r="H847" s="221" t="s">
        <v>1</v>
      </c>
      <c r="I847" s="223"/>
      <c r="J847" s="220"/>
      <c r="K847" s="220"/>
      <c r="L847" s="224"/>
      <c r="M847" s="225"/>
      <c r="N847" s="226"/>
      <c r="O847" s="226"/>
      <c r="P847" s="226"/>
      <c r="Q847" s="226"/>
      <c r="R847" s="226"/>
      <c r="S847" s="226"/>
      <c r="T847" s="227"/>
      <c r="AT847" s="228" t="s">
        <v>236</v>
      </c>
      <c r="AU847" s="228" t="s">
        <v>88</v>
      </c>
      <c r="AV847" s="14" t="s">
        <v>85</v>
      </c>
      <c r="AW847" s="14" t="s">
        <v>32</v>
      </c>
      <c r="AX847" s="14" t="s">
        <v>77</v>
      </c>
      <c r="AY847" s="228" t="s">
        <v>227</v>
      </c>
    </row>
    <row r="848" spans="1:65" s="14" customFormat="1" ht="11.25">
      <c r="B848" s="219"/>
      <c r="C848" s="220"/>
      <c r="D848" s="209" t="s">
        <v>236</v>
      </c>
      <c r="E848" s="221" t="s">
        <v>1</v>
      </c>
      <c r="F848" s="222" t="s">
        <v>3935</v>
      </c>
      <c r="G848" s="220"/>
      <c r="H848" s="221" t="s">
        <v>1</v>
      </c>
      <c r="I848" s="223"/>
      <c r="J848" s="220"/>
      <c r="K848" s="220"/>
      <c r="L848" s="224"/>
      <c r="M848" s="225"/>
      <c r="N848" s="226"/>
      <c r="O848" s="226"/>
      <c r="P848" s="226"/>
      <c r="Q848" s="226"/>
      <c r="R848" s="226"/>
      <c r="S848" s="226"/>
      <c r="T848" s="227"/>
      <c r="AT848" s="228" t="s">
        <v>236</v>
      </c>
      <c r="AU848" s="228" t="s">
        <v>88</v>
      </c>
      <c r="AV848" s="14" t="s">
        <v>85</v>
      </c>
      <c r="AW848" s="14" t="s">
        <v>32</v>
      </c>
      <c r="AX848" s="14" t="s">
        <v>77</v>
      </c>
      <c r="AY848" s="228" t="s">
        <v>227</v>
      </c>
    </row>
    <row r="849" spans="1:65" s="13" customFormat="1" ht="11.25">
      <c r="B849" s="207"/>
      <c r="C849" s="208"/>
      <c r="D849" s="209" t="s">
        <v>236</v>
      </c>
      <c r="E849" s="210" t="s">
        <v>1</v>
      </c>
      <c r="F849" s="211" t="s">
        <v>3927</v>
      </c>
      <c r="G849" s="208"/>
      <c r="H849" s="212">
        <v>65</v>
      </c>
      <c r="I849" s="213"/>
      <c r="J849" s="208"/>
      <c r="K849" s="208"/>
      <c r="L849" s="214"/>
      <c r="M849" s="215"/>
      <c r="N849" s="216"/>
      <c r="O849" s="216"/>
      <c r="P849" s="216"/>
      <c r="Q849" s="216"/>
      <c r="R849" s="216"/>
      <c r="S849" s="216"/>
      <c r="T849" s="217"/>
      <c r="AT849" s="218" t="s">
        <v>236</v>
      </c>
      <c r="AU849" s="218" t="s">
        <v>88</v>
      </c>
      <c r="AV849" s="13" t="s">
        <v>88</v>
      </c>
      <c r="AW849" s="13" t="s">
        <v>32</v>
      </c>
      <c r="AX849" s="13" t="s">
        <v>85</v>
      </c>
      <c r="AY849" s="218" t="s">
        <v>227</v>
      </c>
    </row>
    <row r="850" spans="1:65" s="2" customFormat="1" ht="14.45" customHeight="1">
      <c r="A850" s="35"/>
      <c r="B850" s="36"/>
      <c r="C850" s="194" t="s">
        <v>1023</v>
      </c>
      <c r="D850" s="194" t="s">
        <v>229</v>
      </c>
      <c r="E850" s="195" t="s">
        <v>3936</v>
      </c>
      <c r="F850" s="196" t="s">
        <v>3937</v>
      </c>
      <c r="G850" s="197" t="s">
        <v>232</v>
      </c>
      <c r="H850" s="198">
        <v>50</v>
      </c>
      <c r="I850" s="199"/>
      <c r="J850" s="200">
        <f>ROUND(I850*H850,2)</f>
        <v>0</v>
      </c>
      <c r="K850" s="196" t="s">
        <v>233</v>
      </c>
      <c r="L850" s="40"/>
      <c r="M850" s="201" t="s">
        <v>1</v>
      </c>
      <c r="N850" s="202" t="s">
        <v>42</v>
      </c>
      <c r="O850" s="72"/>
      <c r="P850" s="203">
        <f>O850*H850</f>
        <v>0</v>
      </c>
      <c r="Q850" s="203">
        <v>2.0000000000000002E-5</v>
      </c>
      <c r="R850" s="203">
        <f>Q850*H850</f>
        <v>1E-3</v>
      </c>
      <c r="S850" s="203">
        <v>0</v>
      </c>
      <c r="T850" s="204">
        <f>S850*H850</f>
        <v>0</v>
      </c>
      <c r="U850" s="35"/>
      <c r="V850" s="35"/>
      <c r="W850" s="35"/>
      <c r="X850" s="35"/>
      <c r="Y850" s="35"/>
      <c r="Z850" s="35"/>
      <c r="AA850" s="35"/>
      <c r="AB850" s="35"/>
      <c r="AC850" s="35"/>
      <c r="AD850" s="35"/>
      <c r="AE850" s="35"/>
      <c r="AR850" s="205" t="s">
        <v>234</v>
      </c>
      <c r="AT850" s="205" t="s">
        <v>229</v>
      </c>
      <c r="AU850" s="205" t="s">
        <v>88</v>
      </c>
      <c r="AY850" s="18" t="s">
        <v>227</v>
      </c>
      <c r="BE850" s="206">
        <f>IF(N850="základní",J850,0)</f>
        <v>0</v>
      </c>
      <c r="BF850" s="206">
        <f>IF(N850="snížená",J850,0)</f>
        <v>0</v>
      </c>
      <c r="BG850" s="206">
        <f>IF(N850="zákl. přenesená",J850,0)</f>
        <v>0</v>
      </c>
      <c r="BH850" s="206">
        <f>IF(N850="sníž. přenesená",J850,0)</f>
        <v>0</v>
      </c>
      <c r="BI850" s="206">
        <f>IF(N850="nulová",J850,0)</f>
        <v>0</v>
      </c>
      <c r="BJ850" s="18" t="s">
        <v>85</v>
      </c>
      <c r="BK850" s="206">
        <f>ROUND(I850*H850,2)</f>
        <v>0</v>
      </c>
      <c r="BL850" s="18" t="s">
        <v>234</v>
      </c>
      <c r="BM850" s="205" t="s">
        <v>3938</v>
      </c>
    </row>
    <row r="851" spans="1:65" s="14" customFormat="1" ht="22.5">
      <c r="B851" s="219"/>
      <c r="C851" s="220"/>
      <c r="D851" s="209" t="s">
        <v>236</v>
      </c>
      <c r="E851" s="221" t="s">
        <v>1</v>
      </c>
      <c r="F851" s="222" t="s">
        <v>3939</v>
      </c>
      <c r="G851" s="220"/>
      <c r="H851" s="221" t="s">
        <v>1</v>
      </c>
      <c r="I851" s="223"/>
      <c r="J851" s="220"/>
      <c r="K851" s="220"/>
      <c r="L851" s="224"/>
      <c r="M851" s="225"/>
      <c r="N851" s="226"/>
      <c r="O851" s="226"/>
      <c r="P851" s="226"/>
      <c r="Q851" s="226"/>
      <c r="R851" s="226"/>
      <c r="S851" s="226"/>
      <c r="T851" s="227"/>
      <c r="AT851" s="228" t="s">
        <v>236</v>
      </c>
      <c r="AU851" s="228" t="s">
        <v>88</v>
      </c>
      <c r="AV851" s="14" t="s">
        <v>85</v>
      </c>
      <c r="AW851" s="14" t="s">
        <v>32</v>
      </c>
      <c r="AX851" s="14" t="s">
        <v>77</v>
      </c>
      <c r="AY851" s="228" t="s">
        <v>227</v>
      </c>
    </row>
    <row r="852" spans="1:65" s="14" customFormat="1" ht="22.5">
      <c r="B852" s="219"/>
      <c r="C852" s="220"/>
      <c r="D852" s="209" t="s">
        <v>236</v>
      </c>
      <c r="E852" s="221" t="s">
        <v>1</v>
      </c>
      <c r="F852" s="222" t="s">
        <v>3940</v>
      </c>
      <c r="G852" s="220"/>
      <c r="H852" s="221" t="s">
        <v>1</v>
      </c>
      <c r="I852" s="223"/>
      <c r="J852" s="220"/>
      <c r="K852" s="220"/>
      <c r="L852" s="224"/>
      <c r="M852" s="225"/>
      <c r="N852" s="226"/>
      <c r="O852" s="226"/>
      <c r="P852" s="226"/>
      <c r="Q852" s="226"/>
      <c r="R852" s="226"/>
      <c r="S852" s="226"/>
      <c r="T852" s="227"/>
      <c r="AT852" s="228" t="s">
        <v>236</v>
      </c>
      <c r="AU852" s="228" t="s">
        <v>88</v>
      </c>
      <c r="AV852" s="14" t="s">
        <v>85</v>
      </c>
      <c r="AW852" s="14" t="s">
        <v>32</v>
      </c>
      <c r="AX852" s="14" t="s">
        <v>77</v>
      </c>
      <c r="AY852" s="228" t="s">
        <v>227</v>
      </c>
    </row>
    <row r="853" spans="1:65" s="13" customFormat="1" ht="11.25">
      <c r="B853" s="207"/>
      <c r="C853" s="208"/>
      <c r="D853" s="209" t="s">
        <v>236</v>
      </c>
      <c r="E853" s="210" t="s">
        <v>1</v>
      </c>
      <c r="F853" s="211" t="s">
        <v>3941</v>
      </c>
      <c r="G853" s="208"/>
      <c r="H853" s="212">
        <v>50</v>
      </c>
      <c r="I853" s="213"/>
      <c r="J853" s="208"/>
      <c r="K853" s="208"/>
      <c r="L853" s="214"/>
      <c r="M853" s="215"/>
      <c r="N853" s="216"/>
      <c r="O853" s="216"/>
      <c r="P853" s="216"/>
      <c r="Q853" s="216"/>
      <c r="R853" s="216"/>
      <c r="S853" s="216"/>
      <c r="T853" s="217"/>
      <c r="AT853" s="218" t="s">
        <v>236</v>
      </c>
      <c r="AU853" s="218" t="s">
        <v>88</v>
      </c>
      <c r="AV853" s="13" t="s">
        <v>88</v>
      </c>
      <c r="AW853" s="13" t="s">
        <v>32</v>
      </c>
      <c r="AX853" s="13" t="s">
        <v>77</v>
      </c>
      <c r="AY853" s="218" t="s">
        <v>227</v>
      </c>
    </row>
    <row r="854" spans="1:65" s="15" customFormat="1" ht="11.25">
      <c r="B854" s="229"/>
      <c r="C854" s="230"/>
      <c r="D854" s="209" t="s">
        <v>236</v>
      </c>
      <c r="E854" s="231" t="s">
        <v>1</v>
      </c>
      <c r="F854" s="232" t="s">
        <v>244</v>
      </c>
      <c r="G854" s="230"/>
      <c r="H854" s="233">
        <v>50</v>
      </c>
      <c r="I854" s="234"/>
      <c r="J854" s="230"/>
      <c r="K854" s="230"/>
      <c r="L854" s="235"/>
      <c r="M854" s="236"/>
      <c r="N854" s="237"/>
      <c r="O854" s="237"/>
      <c r="P854" s="237"/>
      <c r="Q854" s="237"/>
      <c r="R854" s="237"/>
      <c r="S854" s="237"/>
      <c r="T854" s="238"/>
      <c r="AT854" s="239" t="s">
        <v>236</v>
      </c>
      <c r="AU854" s="239" t="s">
        <v>88</v>
      </c>
      <c r="AV854" s="15" t="s">
        <v>234</v>
      </c>
      <c r="AW854" s="15" t="s">
        <v>32</v>
      </c>
      <c r="AX854" s="15" t="s">
        <v>85</v>
      </c>
      <c r="AY854" s="239" t="s">
        <v>227</v>
      </c>
    </row>
    <row r="855" spans="1:65" s="2" customFormat="1" ht="14.45" customHeight="1">
      <c r="A855" s="35"/>
      <c r="B855" s="36"/>
      <c r="C855" s="194" t="s">
        <v>1026</v>
      </c>
      <c r="D855" s="194" t="s">
        <v>229</v>
      </c>
      <c r="E855" s="195" t="s">
        <v>1536</v>
      </c>
      <c r="F855" s="196" t="s">
        <v>1537</v>
      </c>
      <c r="G855" s="197" t="s">
        <v>232</v>
      </c>
      <c r="H855" s="198">
        <v>148</v>
      </c>
      <c r="I855" s="199"/>
      <c r="J855" s="200">
        <f>ROUND(I855*H855,2)</f>
        <v>0</v>
      </c>
      <c r="K855" s="196" t="s">
        <v>233</v>
      </c>
      <c r="L855" s="40"/>
      <c r="M855" s="201" t="s">
        <v>1</v>
      </c>
      <c r="N855" s="202" t="s">
        <v>42</v>
      </c>
      <c r="O855" s="72"/>
      <c r="P855" s="203">
        <f>O855*H855</f>
        <v>0</v>
      </c>
      <c r="Q855" s="203">
        <v>3.0000000000000001E-5</v>
      </c>
      <c r="R855" s="203">
        <f>Q855*H855</f>
        <v>4.4400000000000004E-3</v>
      </c>
      <c r="S855" s="203">
        <v>0</v>
      </c>
      <c r="T855" s="204">
        <f>S855*H855</f>
        <v>0</v>
      </c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R855" s="205" t="s">
        <v>234</v>
      </c>
      <c r="AT855" s="205" t="s">
        <v>229</v>
      </c>
      <c r="AU855" s="205" t="s">
        <v>88</v>
      </c>
      <c r="AY855" s="18" t="s">
        <v>227</v>
      </c>
      <c r="BE855" s="206">
        <f>IF(N855="základní",J855,0)</f>
        <v>0</v>
      </c>
      <c r="BF855" s="206">
        <f>IF(N855="snížená",J855,0)</f>
        <v>0</v>
      </c>
      <c r="BG855" s="206">
        <f>IF(N855="zákl. přenesená",J855,0)</f>
        <v>0</v>
      </c>
      <c r="BH855" s="206">
        <f>IF(N855="sníž. přenesená",J855,0)</f>
        <v>0</v>
      </c>
      <c r="BI855" s="206">
        <f>IF(N855="nulová",J855,0)</f>
        <v>0</v>
      </c>
      <c r="BJ855" s="18" t="s">
        <v>85</v>
      </c>
      <c r="BK855" s="206">
        <f>ROUND(I855*H855,2)</f>
        <v>0</v>
      </c>
      <c r="BL855" s="18" t="s">
        <v>234</v>
      </c>
      <c r="BM855" s="205" t="s">
        <v>3942</v>
      </c>
    </row>
    <row r="856" spans="1:65" s="14" customFormat="1" ht="22.5">
      <c r="B856" s="219"/>
      <c r="C856" s="220"/>
      <c r="D856" s="209" t="s">
        <v>236</v>
      </c>
      <c r="E856" s="221" t="s">
        <v>1</v>
      </c>
      <c r="F856" s="222" t="s">
        <v>3943</v>
      </c>
      <c r="G856" s="220"/>
      <c r="H856" s="221" t="s">
        <v>1</v>
      </c>
      <c r="I856" s="223"/>
      <c r="J856" s="220"/>
      <c r="K856" s="220"/>
      <c r="L856" s="224"/>
      <c r="M856" s="225"/>
      <c r="N856" s="226"/>
      <c r="O856" s="226"/>
      <c r="P856" s="226"/>
      <c r="Q856" s="226"/>
      <c r="R856" s="226"/>
      <c r="S856" s="226"/>
      <c r="T856" s="227"/>
      <c r="AT856" s="228" t="s">
        <v>236</v>
      </c>
      <c r="AU856" s="228" t="s">
        <v>88</v>
      </c>
      <c r="AV856" s="14" t="s">
        <v>85</v>
      </c>
      <c r="AW856" s="14" t="s">
        <v>32</v>
      </c>
      <c r="AX856" s="14" t="s">
        <v>77</v>
      </c>
      <c r="AY856" s="228" t="s">
        <v>227</v>
      </c>
    </row>
    <row r="857" spans="1:65" s="14" customFormat="1" ht="22.5">
      <c r="B857" s="219"/>
      <c r="C857" s="220"/>
      <c r="D857" s="209" t="s">
        <v>236</v>
      </c>
      <c r="E857" s="221" t="s">
        <v>1</v>
      </c>
      <c r="F857" s="222" t="s">
        <v>3944</v>
      </c>
      <c r="G857" s="220"/>
      <c r="H857" s="221" t="s">
        <v>1</v>
      </c>
      <c r="I857" s="223"/>
      <c r="J857" s="220"/>
      <c r="K857" s="220"/>
      <c r="L857" s="224"/>
      <c r="M857" s="225"/>
      <c r="N857" s="226"/>
      <c r="O857" s="226"/>
      <c r="P857" s="226"/>
      <c r="Q857" s="226"/>
      <c r="R857" s="226"/>
      <c r="S857" s="226"/>
      <c r="T857" s="227"/>
      <c r="AT857" s="228" t="s">
        <v>236</v>
      </c>
      <c r="AU857" s="228" t="s">
        <v>88</v>
      </c>
      <c r="AV857" s="14" t="s">
        <v>85</v>
      </c>
      <c r="AW857" s="14" t="s">
        <v>32</v>
      </c>
      <c r="AX857" s="14" t="s">
        <v>77</v>
      </c>
      <c r="AY857" s="228" t="s">
        <v>227</v>
      </c>
    </row>
    <row r="858" spans="1:65" s="13" customFormat="1" ht="11.25">
      <c r="B858" s="207"/>
      <c r="C858" s="208"/>
      <c r="D858" s="209" t="s">
        <v>236</v>
      </c>
      <c r="E858" s="210" t="s">
        <v>1</v>
      </c>
      <c r="F858" s="211" t="s">
        <v>3945</v>
      </c>
      <c r="G858" s="208"/>
      <c r="H858" s="212">
        <v>95</v>
      </c>
      <c r="I858" s="213"/>
      <c r="J858" s="208"/>
      <c r="K858" s="208"/>
      <c r="L858" s="214"/>
      <c r="M858" s="215"/>
      <c r="N858" s="216"/>
      <c r="O858" s="216"/>
      <c r="P858" s="216"/>
      <c r="Q858" s="216"/>
      <c r="R858" s="216"/>
      <c r="S858" s="216"/>
      <c r="T858" s="217"/>
      <c r="AT858" s="218" t="s">
        <v>236</v>
      </c>
      <c r="AU858" s="218" t="s">
        <v>88</v>
      </c>
      <c r="AV858" s="13" t="s">
        <v>88</v>
      </c>
      <c r="AW858" s="13" t="s">
        <v>32</v>
      </c>
      <c r="AX858" s="13" t="s">
        <v>77</v>
      </c>
      <c r="AY858" s="218" t="s">
        <v>227</v>
      </c>
    </row>
    <row r="859" spans="1:65" s="13" customFormat="1" ht="11.25">
      <c r="B859" s="207"/>
      <c r="C859" s="208"/>
      <c r="D859" s="209" t="s">
        <v>236</v>
      </c>
      <c r="E859" s="210" t="s">
        <v>1</v>
      </c>
      <c r="F859" s="211" t="s">
        <v>3946</v>
      </c>
      <c r="G859" s="208"/>
      <c r="H859" s="212">
        <v>8</v>
      </c>
      <c r="I859" s="213"/>
      <c r="J859" s="208"/>
      <c r="K859" s="208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236</v>
      </c>
      <c r="AU859" s="218" t="s">
        <v>88</v>
      </c>
      <c r="AV859" s="13" t="s">
        <v>88</v>
      </c>
      <c r="AW859" s="13" t="s">
        <v>32</v>
      </c>
      <c r="AX859" s="13" t="s">
        <v>77</v>
      </c>
      <c r="AY859" s="218" t="s">
        <v>227</v>
      </c>
    </row>
    <row r="860" spans="1:65" s="13" customFormat="1" ht="11.25">
      <c r="B860" s="207"/>
      <c r="C860" s="208"/>
      <c r="D860" s="209" t="s">
        <v>236</v>
      </c>
      <c r="E860" s="210" t="s">
        <v>1</v>
      </c>
      <c r="F860" s="211" t="s">
        <v>3947</v>
      </c>
      <c r="G860" s="208"/>
      <c r="H860" s="212">
        <v>45</v>
      </c>
      <c r="I860" s="213"/>
      <c r="J860" s="208"/>
      <c r="K860" s="208"/>
      <c r="L860" s="214"/>
      <c r="M860" s="215"/>
      <c r="N860" s="216"/>
      <c r="O860" s="216"/>
      <c r="P860" s="216"/>
      <c r="Q860" s="216"/>
      <c r="R860" s="216"/>
      <c r="S860" s="216"/>
      <c r="T860" s="217"/>
      <c r="AT860" s="218" t="s">
        <v>236</v>
      </c>
      <c r="AU860" s="218" t="s">
        <v>88</v>
      </c>
      <c r="AV860" s="13" t="s">
        <v>88</v>
      </c>
      <c r="AW860" s="13" t="s">
        <v>32</v>
      </c>
      <c r="AX860" s="13" t="s">
        <v>77</v>
      </c>
      <c r="AY860" s="218" t="s">
        <v>227</v>
      </c>
    </row>
    <row r="861" spans="1:65" s="15" customFormat="1" ht="11.25">
      <c r="B861" s="229"/>
      <c r="C861" s="230"/>
      <c r="D861" s="209" t="s">
        <v>236</v>
      </c>
      <c r="E861" s="231" t="s">
        <v>1</v>
      </c>
      <c r="F861" s="232" t="s">
        <v>244</v>
      </c>
      <c r="G861" s="230"/>
      <c r="H861" s="233">
        <v>148</v>
      </c>
      <c r="I861" s="234"/>
      <c r="J861" s="230"/>
      <c r="K861" s="230"/>
      <c r="L861" s="235"/>
      <c r="M861" s="236"/>
      <c r="N861" s="237"/>
      <c r="O861" s="237"/>
      <c r="P861" s="237"/>
      <c r="Q861" s="237"/>
      <c r="R861" s="237"/>
      <c r="S861" s="237"/>
      <c r="T861" s="238"/>
      <c r="AT861" s="239" t="s">
        <v>236</v>
      </c>
      <c r="AU861" s="239" t="s">
        <v>88</v>
      </c>
      <c r="AV861" s="15" t="s">
        <v>234</v>
      </c>
      <c r="AW861" s="15" t="s">
        <v>32</v>
      </c>
      <c r="AX861" s="15" t="s">
        <v>85</v>
      </c>
      <c r="AY861" s="239" t="s">
        <v>227</v>
      </c>
    </row>
    <row r="862" spans="1:65" s="2" customFormat="1" ht="24.2" customHeight="1">
      <c r="A862" s="35"/>
      <c r="B862" s="36"/>
      <c r="C862" s="194" t="s">
        <v>1029</v>
      </c>
      <c r="D862" s="194" t="s">
        <v>229</v>
      </c>
      <c r="E862" s="195" t="s">
        <v>3948</v>
      </c>
      <c r="F862" s="196" t="s">
        <v>3949</v>
      </c>
      <c r="G862" s="197" t="s">
        <v>342</v>
      </c>
      <c r="H862" s="198">
        <v>2</v>
      </c>
      <c r="I862" s="199"/>
      <c r="J862" s="200">
        <f>ROUND(I862*H862,2)</f>
        <v>0</v>
      </c>
      <c r="K862" s="196" t="s">
        <v>233</v>
      </c>
      <c r="L862" s="40"/>
      <c r="M862" s="201" t="s">
        <v>1</v>
      </c>
      <c r="N862" s="202" t="s">
        <v>42</v>
      </c>
      <c r="O862" s="72"/>
      <c r="P862" s="203">
        <f>O862*H862</f>
        <v>0</v>
      </c>
      <c r="Q862" s="203">
        <v>0</v>
      </c>
      <c r="R862" s="203">
        <f>Q862*H862</f>
        <v>0</v>
      </c>
      <c r="S862" s="203">
        <v>0</v>
      </c>
      <c r="T862" s="204">
        <f>S862*H862</f>
        <v>0</v>
      </c>
      <c r="U862" s="35"/>
      <c r="V862" s="35"/>
      <c r="W862" s="35"/>
      <c r="X862" s="35"/>
      <c r="Y862" s="35"/>
      <c r="Z862" s="35"/>
      <c r="AA862" s="35"/>
      <c r="AB862" s="35"/>
      <c r="AC862" s="35"/>
      <c r="AD862" s="35"/>
      <c r="AE862" s="35"/>
      <c r="AR862" s="205" t="s">
        <v>234</v>
      </c>
      <c r="AT862" s="205" t="s">
        <v>229</v>
      </c>
      <c r="AU862" s="205" t="s">
        <v>88</v>
      </c>
      <c r="AY862" s="18" t="s">
        <v>227</v>
      </c>
      <c r="BE862" s="206">
        <f>IF(N862="základní",J862,0)</f>
        <v>0</v>
      </c>
      <c r="BF862" s="206">
        <f>IF(N862="snížená",J862,0)</f>
        <v>0</v>
      </c>
      <c r="BG862" s="206">
        <f>IF(N862="zákl. přenesená",J862,0)</f>
        <v>0</v>
      </c>
      <c r="BH862" s="206">
        <f>IF(N862="sníž. přenesená",J862,0)</f>
        <v>0</v>
      </c>
      <c r="BI862" s="206">
        <f>IF(N862="nulová",J862,0)</f>
        <v>0</v>
      </c>
      <c r="BJ862" s="18" t="s">
        <v>85</v>
      </c>
      <c r="BK862" s="206">
        <f>ROUND(I862*H862,2)</f>
        <v>0</v>
      </c>
      <c r="BL862" s="18" t="s">
        <v>234</v>
      </c>
      <c r="BM862" s="205" t="s">
        <v>3950</v>
      </c>
    </row>
    <row r="863" spans="1:65" s="13" customFormat="1" ht="22.5">
      <c r="B863" s="207"/>
      <c r="C863" s="208"/>
      <c r="D863" s="209" t="s">
        <v>236</v>
      </c>
      <c r="E863" s="210" t="s">
        <v>1</v>
      </c>
      <c r="F863" s="211" t="s">
        <v>3951</v>
      </c>
      <c r="G863" s="208"/>
      <c r="H863" s="212">
        <v>2</v>
      </c>
      <c r="I863" s="213"/>
      <c r="J863" s="208"/>
      <c r="K863" s="208"/>
      <c r="L863" s="214"/>
      <c r="M863" s="215"/>
      <c r="N863" s="216"/>
      <c r="O863" s="216"/>
      <c r="P863" s="216"/>
      <c r="Q863" s="216"/>
      <c r="R863" s="216"/>
      <c r="S863" s="216"/>
      <c r="T863" s="217"/>
      <c r="AT863" s="218" t="s">
        <v>236</v>
      </c>
      <c r="AU863" s="218" t="s">
        <v>88</v>
      </c>
      <c r="AV863" s="13" t="s">
        <v>88</v>
      </c>
      <c r="AW863" s="13" t="s">
        <v>32</v>
      </c>
      <c r="AX863" s="13" t="s">
        <v>77</v>
      </c>
      <c r="AY863" s="218" t="s">
        <v>227</v>
      </c>
    </row>
    <row r="864" spans="1:65" s="14" customFormat="1" ht="22.5">
      <c r="B864" s="219"/>
      <c r="C864" s="220"/>
      <c r="D864" s="209" t="s">
        <v>236</v>
      </c>
      <c r="E864" s="221" t="s">
        <v>1</v>
      </c>
      <c r="F864" s="222" t="s">
        <v>3952</v>
      </c>
      <c r="G864" s="220"/>
      <c r="H864" s="221" t="s">
        <v>1</v>
      </c>
      <c r="I864" s="223"/>
      <c r="J864" s="220"/>
      <c r="K864" s="220"/>
      <c r="L864" s="224"/>
      <c r="M864" s="225"/>
      <c r="N864" s="226"/>
      <c r="O864" s="226"/>
      <c r="P864" s="226"/>
      <c r="Q864" s="226"/>
      <c r="R864" s="226"/>
      <c r="S864" s="226"/>
      <c r="T864" s="227"/>
      <c r="AT864" s="228" t="s">
        <v>236</v>
      </c>
      <c r="AU864" s="228" t="s">
        <v>88</v>
      </c>
      <c r="AV864" s="14" t="s">
        <v>85</v>
      </c>
      <c r="AW864" s="14" t="s">
        <v>32</v>
      </c>
      <c r="AX864" s="14" t="s">
        <v>77</v>
      </c>
      <c r="AY864" s="228" t="s">
        <v>227</v>
      </c>
    </row>
    <row r="865" spans="1:65" s="16" customFormat="1" ht="11.25">
      <c r="B865" s="240"/>
      <c r="C865" s="241"/>
      <c r="D865" s="209" t="s">
        <v>236</v>
      </c>
      <c r="E865" s="242" t="s">
        <v>3033</v>
      </c>
      <c r="F865" s="243" t="s">
        <v>290</v>
      </c>
      <c r="G865" s="241"/>
      <c r="H865" s="244">
        <v>2</v>
      </c>
      <c r="I865" s="245"/>
      <c r="J865" s="241"/>
      <c r="K865" s="241"/>
      <c r="L865" s="246"/>
      <c r="M865" s="247"/>
      <c r="N865" s="248"/>
      <c r="O865" s="248"/>
      <c r="P865" s="248"/>
      <c r="Q865" s="248"/>
      <c r="R865" s="248"/>
      <c r="S865" s="248"/>
      <c r="T865" s="249"/>
      <c r="AT865" s="250" t="s">
        <v>236</v>
      </c>
      <c r="AU865" s="250" t="s">
        <v>88</v>
      </c>
      <c r="AV865" s="16" t="s">
        <v>245</v>
      </c>
      <c r="AW865" s="16" t="s">
        <v>32</v>
      </c>
      <c r="AX865" s="16" t="s">
        <v>85</v>
      </c>
      <c r="AY865" s="250" t="s">
        <v>227</v>
      </c>
    </row>
    <row r="866" spans="1:65" s="2" customFormat="1" ht="24.2" customHeight="1">
      <c r="A866" s="35"/>
      <c r="B866" s="36"/>
      <c r="C866" s="251" t="s">
        <v>1034</v>
      </c>
      <c r="D866" s="251" t="s">
        <v>556</v>
      </c>
      <c r="E866" s="252" t="s">
        <v>3953</v>
      </c>
      <c r="F866" s="253" t="s">
        <v>3954</v>
      </c>
      <c r="G866" s="254" t="s">
        <v>342</v>
      </c>
      <c r="H866" s="255">
        <v>2</v>
      </c>
      <c r="I866" s="256"/>
      <c r="J866" s="257">
        <f>ROUND(I866*H866,2)</f>
        <v>0</v>
      </c>
      <c r="K866" s="253" t="s">
        <v>233</v>
      </c>
      <c r="L866" s="258"/>
      <c r="M866" s="259" t="s">
        <v>1</v>
      </c>
      <c r="N866" s="260" t="s">
        <v>42</v>
      </c>
      <c r="O866" s="72"/>
      <c r="P866" s="203">
        <f>O866*H866</f>
        <v>0</v>
      </c>
      <c r="Q866" s="203">
        <v>0</v>
      </c>
      <c r="R866" s="203">
        <f>Q866*H866</f>
        <v>0</v>
      </c>
      <c r="S866" s="203">
        <v>0</v>
      </c>
      <c r="T866" s="204">
        <f>S866*H866</f>
        <v>0</v>
      </c>
      <c r="U866" s="35"/>
      <c r="V866" s="35"/>
      <c r="W866" s="35"/>
      <c r="X866" s="35"/>
      <c r="Y866" s="35"/>
      <c r="Z866" s="35"/>
      <c r="AA866" s="35"/>
      <c r="AB866" s="35"/>
      <c r="AC866" s="35"/>
      <c r="AD866" s="35"/>
      <c r="AE866" s="35"/>
      <c r="AR866" s="205" t="s">
        <v>271</v>
      </c>
      <c r="AT866" s="205" t="s">
        <v>556</v>
      </c>
      <c r="AU866" s="205" t="s">
        <v>88</v>
      </c>
      <c r="AY866" s="18" t="s">
        <v>227</v>
      </c>
      <c r="BE866" s="206">
        <f>IF(N866="základní",J866,0)</f>
        <v>0</v>
      </c>
      <c r="BF866" s="206">
        <f>IF(N866="snížená",J866,0)</f>
        <v>0</v>
      </c>
      <c r="BG866" s="206">
        <f>IF(N866="zákl. přenesená",J866,0)</f>
        <v>0</v>
      </c>
      <c r="BH866" s="206">
        <f>IF(N866="sníž. přenesená",J866,0)</f>
        <v>0</v>
      </c>
      <c r="BI866" s="206">
        <f>IF(N866="nulová",J866,0)</f>
        <v>0</v>
      </c>
      <c r="BJ866" s="18" t="s">
        <v>85</v>
      </c>
      <c r="BK866" s="206">
        <f>ROUND(I866*H866,2)</f>
        <v>0</v>
      </c>
      <c r="BL866" s="18" t="s">
        <v>234</v>
      </c>
      <c r="BM866" s="205" t="s">
        <v>3955</v>
      </c>
    </row>
    <row r="867" spans="1:65" s="13" customFormat="1" ht="11.25">
      <c r="B867" s="207"/>
      <c r="C867" s="208"/>
      <c r="D867" s="209" t="s">
        <v>236</v>
      </c>
      <c r="E867" s="210" t="s">
        <v>1</v>
      </c>
      <c r="F867" s="211" t="s">
        <v>3033</v>
      </c>
      <c r="G867" s="208"/>
      <c r="H867" s="212">
        <v>2</v>
      </c>
      <c r="I867" s="213"/>
      <c r="J867" s="208"/>
      <c r="K867" s="208"/>
      <c r="L867" s="214"/>
      <c r="M867" s="215"/>
      <c r="N867" s="216"/>
      <c r="O867" s="216"/>
      <c r="P867" s="216"/>
      <c r="Q867" s="216"/>
      <c r="R867" s="216"/>
      <c r="S867" s="216"/>
      <c r="T867" s="217"/>
      <c r="AT867" s="218" t="s">
        <v>236</v>
      </c>
      <c r="AU867" s="218" t="s">
        <v>88</v>
      </c>
      <c r="AV867" s="13" t="s">
        <v>88</v>
      </c>
      <c r="AW867" s="13" t="s">
        <v>32</v>
      </c>
      <c r="AX867" s="13" t="s">
        <v>85</v>
      </c>
      <c r="AY867" s="218" t="s">
        <v>227</v>
      </c>
    </row>
    <row r="868" spans="1:65" s="2" customFormat="1" ht="24.2" customHeight="1">
      <c r="A868" s="35"/>
      <c r="B868" s="36"/>
      <c r="C868" s="194" t="s">
        <v>1041</v>
      </c>
      <c r="D868" s="194" t="s">
        <v>229</v>
      </c>
      <c r="E868" s="195" t="s">
        <v>3956</v>
      </c>
      <c r="F868" s="196" t="s">
        <v>3957</v>
      </c>
      <c r="G868" s="197" t="s">
        <v>342</v>
      </c>
      <c r="H868" s="198">
        <v>1</v>
      </c>
      <c r="I868" s="199"/>
      <c r="J868" s="200">
        <f>ROUND(I868*H868,2)</f>
        <v>0</v>
      </c>
      <c r="K868" s="196" t="s">
        <v>233</v>
      </c>
      <c r="L868" s="40"/>
      <c r="M868" s="201" t="s">
        <v>1</v>
      </c>
      <c r="N868" s="202" t="s">
        <v>42</v>
      </c>
      <c r="O868" s="72"/>
      <c r="P868" s="203">
        <f>O868*H868</f>
        <v>0</v>
      </c>
      <c r="Q868" s="203">
        <v>1E-3</v>
      </c>
      <c r="R868" s="203">
        <f>Q868*H868</f>
        <v>1E-3</v>
      </c>
      <c r="S868" s="203">
        <v>0</v>
      </c>
      <c r="T868" s="204">
        <f>S868*H868</f>
        <v>0</v>
      </c>
      <c r="U868" s="35"/>
      <c r="V868" s="35"/>
      <c r="W868" s="35"/>
      <c r="X868" s="35"/>
      <c r="Y868" s="35"/>
      <c r="Z868" s="35"/>
      <c r="AA868" s="35"/>
      <c r="AB868" s="35"/>
      <c r="AC868" s="35"/>
      <c r="AD868" s="35"/>
      <c r="AE868" s="35"/>
      <c r="AR868" s="205" t="s">
        <v>234</v>
      </c>
      <c r="AT868" s="205" t="s">
        <v>229</v>
      </c>
      <c r="AU868" s="205" t="s">
        <v>88</v>
      </c>
      <c r="AY868" s="18" t="s">
        <v>227</v>
      </c>
      <c r="BE868" s="206">
        <f>IF(N868="základní",J868,0)</f>
        <v>0</v>
      </c>
      <c r="BF868" s="206">
        <f>IF(N868="snížená",J868,0)</f>
        <v>0</v>
      </c>
      <c r="BG868" s="206">
        <f>IF(N868="zákl. přenesená",J868,0)</f>
        <v>0</v>
      </c>
      <c r="BH868" s="206">
        <f>IF(N868="sníž. přenesená",J868,0)</f>
        <v>0</v>
      </c>
      <c r="BI868" s="206">
        <f>IF(N868="nulová",J868,0)</f>
        <v>0</v>
      </c>
      <c r="BJ868" s="18" t="s">
        <v>85</v>
      </c>
      <c r="BK868" s="206">
        <f>ROUND(I868*H868,2)</f>
        <v>0</v>
      </c>
      <c r="BL868" s="18" t="s">
        <v>234</v>
      </c>
      <c r="BM868" s="205" t="s">
        <v>3958</v>
      </c>
    </row>
    <row r="869" spans="1:65" s="14" customFormat="1" ht="22.5">
      <c r="B869" s="219"/>
      <c r="C869" s="220"/>
      <c r="D869" s="209" t="s">
        <v>236</v>
      </c>
      <c r="E869" s="221" t="s">
        <v>1</v>
      </c>
      <c r="F869" s="222" t="s">
        <v>3959</v>
      </c>
      <c r="G869" s="220"/>
      <c r="H869" s="221" t="s">
        <v>1</v>
      </c>
      <c r="I869" s="223"/>
      <c r="J869" s="220"/>
      <c r="K869" s="220"/>
      <c r="L869" s="224"/>
      <c r="M869" s="225"/>
      <c r="N869" s="226"/>
      <c r="O869" s="226"/>
      <c r="P869" s="226"/>
      <c r="Q869" s="226"/>
      <c r="R869" s="226"/>
      <c r="S869" s="226"/>
      <c r="T869" s="227"/>
      <c r="AT869" s="228" t="s">
        <v>236</v>
      </c>
      <c r="AU869" s="228" t="s">
        <v>88</v>
      </c>
      <c r="AV869" s="14" t="s">
        <v>85</v>
      </c>
      <c r="AW869" s="14" t="s">
        <v>32</v>
      </c>
      <c r="AX869" s="14" t="s">
        <v>77</v>
      </c>
      <c r="AY869" s="228" t="s">
        <v>227</v>
      </c>
    </row>
    <row r="870" spans="1:65" s="13" customFormat="1" ht="11.25">
      <c r="B870" s="207"/>
      <c r="C870" s="208"/>
      <c r="D870" s="209" t="s">
        <v>236</v>
      </c>
      <c r="E870" s="210" t="s">
        <v>1</v>
      </c>
      <c r="F870" s="211" t="s">
        <v>85</v>
      </c>
      <c r="G870" s="208"/>
      <c r="H870" s="212">
        <v>1</v>
      </c>
      <c r="I870" s="213"/>
      <c r="J870" s="208"/>
      <c r="K870" s="208"/>
      <c r="L870" s="214"/>
      <c r="M870" s="215"/>
      <c r="N870" s="216"/>
      <c r="O870" s="216"/>
      <c r="P870" s="216"/>
      <c r="Q870" s="216"/>
      <c r="R870" s="216"/>
      <c r="S870" s="216"/>
      <c r="T870" s="217"/>
      <c r="AT870" s="218" t="s">
        <v>236</v>
      </c>
      <c r="AU870" s="218" t="s">
        <v>88</v>
      </c>
      <c r="AV870" s="13" t="s">
        <v>88</v>
      </c>
      <c r="AW870" s="13" t="s">
        <v>32</v>
      </c>
      <c r="AX870" s="13" t="s">
        <v>85</v>
      </c>
      <c r="AY870" s="218" t="s">
        <v>227</v>
      </c>
    </row>
    <row r="871" spans="1:65" s="2" customFormat="1" ht="24.2" customHeight="1">
      <c r="A871" s="35"/>
      <c r="B871" s="36"/>
      <c r="C871" s="194" t="s">
        <v>1046</v>
      </c>
      <c r="D871" s="194" t="s">
        <v>229</v>
      </c>
      <c r="E871" s="195" t="s">
        <v>3960</v>
      </c>
      <c r="F871" s="196" t="s">
        <v>3961</v>
      </c>
      <c r="G871" s="197" t="s">
        <v>342</v>
      </c>
      <c r="H871" s="198">
        <v>1</v>
      </c>
      <c r="I871" s="199"/>
      <c r="J871" s="200">
        <f>ROUND(I871*H871,2)</f>
        <v>0</v>
      </c>
      <c r="K871" s="196" t="s">
        <v>3195</v>
      </c>
      <c r="L871" s="40"/>
      <c r="M871" s="201" t="s">
        <v>1</v>
      </c>
      <c r="N871" s="202" t="s">
        <v>42</v>
      </c>
      <c r="O871" s="72"/>
      <c r="P871" s="203">
        <f>O871*H871</f>
        <v>0</v>
      </c>
      <c r="Q871" s="203">
        <v>0</v>
      </c>
      <c r="R871" s="203">
        <f>Q871*H871</f>
        <v>0</v>
      </c>
      <c r="S871" s="203">
        <v>0</v>
      </c>
      <c r="T871" s="204">
        <f>S871*H871</f>
        <v>0</v>
      </c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R871" s="205" t="s">
        <v>234</v>
      </c>
      <c r="AT871" s="205" t="s">
        <v>229</v>
      </c>
      <c r="AU871" s="205" t="s">
        <v>88</v>
      </c>
      <c r="AY871" s="18" t="s">
        <v>227</v>
      </c>
      <c r="BE871" s="206">
        <f>IF(N871="základní",J871,0)</f>
        <v>0</v>
      </c>
      <c r="BF871" s="206">
        <f>IF(N871="snížená",J871,0)</f>
        <v>0</v>
      </c>
      <c r="BG871" s="206">
        <f>IF(N871="zákl. přenesená",J871,0)</f>
        <v>0</v>
      </c>
      <c r="BH871" s="206">
        <f>IF(N871="sníž. přenesená",J871,0)</f>
        <v>0</v>
      </c>
      <c r="BI871" s="206">
        <f>IF(N871="nulová",J871,0)</f>
        <v>0</v>
      </c>
      <c r="BJ871" s="18" t="s">
        <v>85</v>
      </c>
      <c r="BK871" s="206">
        <f>ROUND(I871*H871,2)</f>
        <v>0</v>
      </c>
      <c r="BL871" s="18" t="s">
        <v>234</v>
      </c>
      <c r="BM871" s="205" t="s">
        <v>3962</v>
      </c>
    </row>
    <row r="872" spans="1:65" s="14" customFormat="1" ht="22.5">
      <c r="B872" s="219"/>
      <c r="C872" s="220"/>
      <c r="D872" s="209" t="s">
        <v>236</v>
      </c>
      <c r="E872" s="221" t="s">
        <v>1</v>
      </c>
      <c r="F872" s="222" t="s">
        <v>3959</v>
      </c>
      <c r="G872" s="220"/>
      <c r="H872" s="221" t="s">
        <v>1</v>
      </c>
      <c r="I872" s="223"/>
      <c r="J872" s="220"/>
      <c r="K872" s="220"/>
      <c r="L872" s="224"/>
      <c r="M872" s="225"/>
      <c r="N872" s="226"/>
      <c r="O872" s="226"/>
      <c r="P872" s="226"/>
      <c r="Q872" s="226"/>
      <c r="R872" s="226"/>
      <c r="S872" s="226"/>
      <c r="T872" s="227"/>
      <c r="AT872" s="228" t="s">
        <v>236</v>
      </c>
      <c r="AU872" s="228" t="s">
        <v>88</v>
      </c>
      <c r="AV872" s="14" t="s">
        <v>85</v>
      </c>
      <c r="AW872" s="14" t="s">
        <v>32</v>
      </c>
      <c r="AX872" s="14" t="s">
        <v>77</v>
      </c>
      <c r="AY872" s="228" t="s">
        <v>227</v>
      </c>
    </row>
    <row r="873" spans="1:65" s="13" customFormat="1" ht="11.25">
      <c r="B873" s="207"/>
      <c r="C873" s="208"/>
      <c r="D873" s="209" t="s">
        <v>236</v>
      </c>
      <c r="E873" s="210" t="s">
        <v>1</v>
      </c>
      <c r="F873" s="211" t="s">
        <v>3963</v>
      </c>
      <c r="G873" s="208"/>
      <c r="H873" s="212">
        <v>1</v>
      </c>
      <c r="I873" s="213"/>
      <c r="J873" s="208"/>
      <c r="K873" s="208"/>
      <c r="L873" s="214"/>
      <c r="M873" s="215"/>
      <c r="N873" s="216"/>
      <c r="O873" s="216"/>
      <c r="P873" s="216"/>
      <c r="Q873" s="216"/>
      <c r="R873" s="216"/>
      <c r="S873" s="216"/>
      <c r="T873" s="217"/>
      <c r="AT873" s="218" t="s">
        <v>236</v>
      </c>
      <c r="AU873" s="218" t="s">
        <v>88</v>
      </c>
      <c r="AV873" s="13" t="s">
        <v>88</v>
      </c>
      <c r="AW873" s="13" t="s">
        <v>32</v>
      </c>
      <c r="AX873" s="13" t="s">
        <v>85</v>
      </c>
      <c r="AY873" s="218" t="s">
        <v>227</v>
      </c>
    </row>
    <row r="874" spans="1:65" s="2" customFormat="1" ht="24.2" customHeight="1">
      <c r="A874" s="35"/>
      <c r="B874" s="36"/>
      <c r="C874" s="194" t="s">
        <v>1053</v>
      </c>
      <c r="D874" s="194" t="s">
        <v>229</v>
      </c>
      <c r="E874" s="195" t="s">
        <v>3964</v>
      </c>
      <c r="F874" s="196" t="s">
        <v>3965</v>
      </c>
      <c r="G874" s="197" t="s">
        <v>248</v>
      </c>
      <c r="H874" s="198">
        <v>1433</v>
      </c>
      <c r="I874" s="199"/>
      <c r="J874" s="200">
        <f>ROUND(I874*H874,2)</f>
        <v>0</v>
      </c>
      <c r="K874" s="196" t="s">
        <v>233</v>
      </c>
      <c r="L874" s="40"/>
      <c r="M874" s="201" t="s">
        <v>1</v>
      </c>
      <c r="N874" s="202" t="s">
        <v>42</v>
      </c>
      <c r="O874" s="72"/>
      <c r="P874" s="203">
        <f>O874*H874</f>
        <v>0</v>
      </c>
      <c r="Q874" s="203">
        <v>0</v>
      </c>
      <c r="R874" s="203">
        <f>Q874*H874</f>
        <v>0</v>
      </c>
      <c r="S874" s="203">
        <v>0.02</v>
      </c>
      <c r="T874" s="204">
        <f>S874*H874</f>
        <v>28.66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205" t="s">
        <v>234</v>
      </c>
      <c r="AT874" s="205" t="s">
        <v>229</v>
      </c>
      <c r="AU874" s="205" t="s">
        <v>88</v>
      </c>
      <c r="AY874" s="18" t="s">
        <v>227</v>
      </c>
      <c r="BE874" s="206">
        <f>IF(N874="základní",J874,0)</f>
        <v>0</v>
      </c>
      <c r="BF874" s="206">
        <f>IF(N874="snížená",J874,0)</f>
        <v>0</v>
      </c>
      <c r="BG874" s="206">
        <f>IF(N874="zákl. přenesená",J874,0)</f>
        <v>0</v>
      </c>
      <c r="BH874" s="206">
        <f>IF(N874="sníž. přenesená",J874,0)</f>
        <v>0</v>
      </c>
      <c r="BI874" s="206">
        <f>IF(N874="nulová",J874,0)</f>
        <v>0</v>
      </c>
      <c r="BJ874" s="18" t="s">
        <v>85</v>
      </c>
      <c r="BK874" s="206">
        <f>ROUND(I874*H874,2)</f>
        <v>0</v>
      </c>
      <c r="BL874" s="18" t="s">
        <v>234</v>
      </c>
      <c r="BM874" s="205" t="s">
        <v>3966</v>
      </c>
    </row>
    <row r="875" spans="1:65" s="14" customFormat="1" ht="11.25">
      <c r="B875" s="219"/>
      <c r="C875" s="220"/>
      <c r="D875" s="209" t="s">
        <v>236</v>
      </c>
      <c r="E875" s="221" t="s">
        <v>1</v>
      </c>
      <c r="F875" s="222" t="s">
        <v>3967</v>
      </c>
      <c r="G875" s="220"/>
      <c r="H875" s="221" t="s">
        <v>1</v>
      </c>
      <c r="I875" s="223"/>
      <c r="J875" s="220"/>
      <c r="K875" s="220"/>
      <c r="L875" s="224"/>
      <c r="M875" s="225"/>
      <c r="N875" s="226"/>
      <c r="O875" s="226"/>
      <c r="P875" s="226"/>
      <c r="Q875" s="226"/>
      <c r="R875" s="226"/>
      <c r="S875" s="226"/>
      <c r="T875" s="227"/>
      <c r="AT875" s="228" t="s">
        <v>236</v>
      </c>
      <c r="AU875" s="228" t="s">
        <v>88</v>
      </c>
      <c r="AV875" s="14" t="s">
        <v>85</v>
      </c>
      <c r="AW875" s="14" t="s">
        <v>32</v>
      </c>
      <c r="AX875" s="14" t="s">
        <v>77</v>
      </c>
      <c r="AY875" s="228" t="s">
        <v>227</v>
      </c>
    </row>
    <row r="876" spans="1:65" s="13" customFormat="1" ht="22.5">
      <c r="B876" s="207"/>
      <c r="C876" s="208"/>
      <c r="D876" s="209" t="s">
        <v>236</v>
      </c>
      <c r="E876" s="210" t="s">
        <v>1</v>
      </c>
      <c r="F876" s="211" t="s">
        <v>3968</v>
      </c>
      <c r="G876" s="208"/>
      <c r="H876" s="212">
        <v>1095</v>
      </c>
      <c r="I876" s="213"/>
      <c r="J876" s="208"/>
      <c r="K876" s="208"/>
      <c r="L876" s="214"/>
      <c r="M876" s="215"/>
      <c r="N876" s="216"/>
      <c r="O876" s="216"/>
      <c r="P876" s="216"/>
      <c r="Q876" s="216"/>
      <c r="R876" s="216"/>
      <c r="S876" s="216"/>
      <c r="T876" s="217"/>
      <c r="AT876" s="218" t="s">
        <v>236</v>
      </c>
      <c r="AU876" s="218" t="s">
        <v>88</v>
      </c>
      <c r="AV876" s="13" t="s">
        <v>88</v>
      </c>
      <c r="AW876" s="13" t="s">
        <v>32</v>
      </c>
      <c r="AX876" s="13" t="s">
        <v>77</v>
      </c>
      <c r="AY876" s="218" t="s">
        <v>227</v>
      </c>
    </row>
    <row r="877" spans="1:65" s="13" customFormat="1" ht="22.5">
      <c r="B877" s="207"/>
      <c r="C877" s="208"/>
      <c r="D877" s="209" t="s">
        <v>236</v>
      </c>
      <c r="E877" s="210" t="s">
        <v>1</v>
      </c>
      <c r="F877" s="211" t="s">
        <v>3969</v>
      </c>
      <c r="G877" s="208"/>
      <c r="H877" s="212">
        <v>225</v>
      </c>
      <c r="I877" s="213"/>
      <c r="J877" s="208"/>
      <c r="K877" s="208"/>
      <c r="L877" s="214"/>
      <c r="M877" s="215"/>
      <c r="N877" s="216"/>
      <c r="O877" s="216"/>
      <c r="P877" s="216"/>
      <c r="Q877" s="216"/>
      <c r="R877" s="216"/>
      <c r="S877" s="216"/>
      <c r="T877" s="217"/>
      <c r="AT877" s="218" t="s">
        <v>236</v>
      </c>
      <c r="AU877" s="218" t="s">
        <v>88</v>
      </c>
      <c r="AV877" s="13" t="s">
        <v>88</v>
      </c>
      <c r="AW877" s="13" t="s">
        <v>32</v>
      </c>
      <c r="AX877" s="13" t="s">
        <v>77</v>
      </c>
      <c r="AY877" s="218" t="s">
        <v>227</v>
      </c>
    </row>
    <row r="878" spans="1:65" s="16" customFormat="1" ht="11.25">
      <c r="B878" s="240"/>
      <c r="C878" s="241"/>
      <c r="D878" s="209" t="s">
        <v>236</v>
      </c>
      <c r="E878" s="242" t="s">
        <v>1</v>
      </c>
      <c r="F878" s="243" t="s">
        <v>3970</v>
      </c>
      <c r="G878" s="241"/>
      <c r="H878" s="244">
        <v>1320</v>
      </c>
      <c r="I878" s="245"/>
      <c r="J878" s="241"/>
      <c r="K878" s="241"/>
      <c r="L878" s="246"/>
      <c r="M878" s="247"/>
      <c r="N878" s="248"/>
      <c r="O878" s="248"/>
      <c r="P878" s="248"/>
      <c r="Q878" s="248"/>
      <c r="R878" s="248"/>
      <c r="S878" s="248"/>
      <c r="T878" s="249"/>
      <c r="AT878" s="250" t="s">
        <v>236</v>
      </c>
      <c r="AU878" s="250" t="s">
        <v>88</v>
      </c>
      <c r="AV878" s="16" t="s">
        <v>245</v>
      </c>
      <c r="AW878" s="16" t="s">
        <v>32</v>
      </c>
      <c r="AX878" s="16" t="s">
        <v>77</v>
      </c>
      <c r="AY878" s="250" t="s">
        <v>227</v>
      </c>
    </row>
    <row r="879" spans="1:65" s="14" customFormat="1" ht="11.25">
      <c r="B879" s="219"/>
      <c r="C879" s="220"/>
      <c r="D879" s="209" t="s">
        <v>236</v>
      </c>
      <c r="E879" s="221" t="s">
        <v>1</v>
      </c>
      <c r="F879" s="222" t="s">
        <v>3971</v>
      </c>
      <c r="G879" s="220"/>
      <c r="H879" s="221" t="s">
        <v>1</v>
      </c>
      <c r="I879" s="223"/>
      <c r="J879" s="220"/>
      <c r="K879" s="220"/>
      <c r="L879" s="224"/>
      <c r="M879" s="225"/>
      <c r="N879" s="226"/>
      <c r="O879" s="226"/>
      <c r="P879" s="226"/>
      <c r="Q879" s="226"/>
      <c r="R879" s="226"/>
      <c r="S879" s="226"/>
      <c r="T879" s="227"/>
      <c r="AT879" s="228" t="s">
        <v>236</v>
      </c>
      <c r="AU879" s="228" t="s">
        <v>88</v>
      </c>
      <c r="AV879" s="14" t="s">
        <v>85</v>
      </c>
      <c r="AW879" s="14" t="s">
        <v>32</v>
      </c>
      <c r="AX879" s="14" t="s">
        <v>77</v>
      </c>
      <c r="AY879" s="228" t="s">
        <v>227</v>
      </c>
    </row>
    <row r="880" spans="1:65" s="13" customFormat="1" ht="11.25">
      <c r="B880" s="207"/>
      <c r="C880" s="208"/>
      <c r="D880" s="209" t="s">
        <v>236</v>
      </c>
      <c r="E880" s="210" t="s">
        <v>1</v>
      </c>
      <c r="F880" s="211" t="s">
        <v>3972</v>
      </c>
      <c r="G880" s="208"/>
      <c r="H880" s="212">
        <v>89</v>
      </c>
      <c r="I880" s="213"/>
      <c r="J880" s="208"/>
      <c r="K880" s="208"/>
      <c r="L880" s="214"/>
      <c r="M880" s="215"/>
      <c r="N880" s="216"/>
      <c r="O880" s="216"/>
      <c r="P880" s="216"/>
      <c r="Q880" s="216"/>
      <c r="R880" s="216"/>
      <c r="S880" s="216"/>
      <c r="T880" s="217"/>
      <c r="AT880" s="218" t="s">
        <v>236</v>
      </c>
      <c r="AU880" s="218" t="s">
        <v>88</v>
      </c>
      <c r="AV880" s="13" t="s">
        <v>88</v>
      </c>
      <c r="AW880" s="13" t="s">
        <v>32</v>
      </c>
      <c r="AX880" s="13" t="s">
        <v>77</v>
      </c>
      <c r="AY880" s="218" t="s">
        <v>227</v>
      </c>
    </row>
    <row r="881" spans="1:65" s="13" customFormat="1" ht="11.25">
      <c r="B881" s="207"/>
      <c r="C881" s="208"/>
      <c r="D881" s="209" t="s">
        <v>236</v>
      </c>
      <c r="E881" s="210" t="s">
        <v>1</v>
      </c>
      <c r="F881" s="211" t="s">
        <v>3973</v>
      </c>
      <c r="G881" s="208"/>
      <c r="H881" s="212">
        <v>24</v>
      </c>
      <c r="I881" s="213"/>
      <c r="J881" s="208"/>
      <c r="K881" s="208"/>
      <c r="L881" s="214"/>
      <c r="M881" s="215"/>
      <c r="N881" s="216"/>
      <c r="O881" s="216"/>
      <c r="P881" s="216"/>
      <c r="Q881" s="216"/>
      <c r="R881" s="216"/>
      <c r="S881" s="216"/>
      <c r="T881" s="217"/>
      <c r="AT881" s="218" t="s">
        <v>236</v>
      </c>
      <c r="AU881" s="218" t="s">
        <v>88</v>
      </c>
      <c r="AV881" s="13" t="s">
        <v>88</v>
      </c>
      <c r="AW881" s="13" t="s">
        <v>32</v>
      </c>
      <c r="AX881" s="13" t="s">
        <v>77</v>
      </c>
      <c r="AY881" s="218" t="s">
        <v>227</v>
      </c>
    </row>
    <row r="882" spans="1:65" s="16" customFormat="1" ht="11.25">
      <c r="B882" s="240"/>
      <c r="C882" s="241"/>
      <c r="D882" s="209" t="s">
        <v>236</v>
      </c>
      <c r="E882" s="242" t="s">
        <v>1</v>
      </c>
      <c r="F882" s="243" t="s">
        <v>290</v>
      </c>
      <c r="G882" s="241"/>
      <c r="H882" s="244">
        <v>113</v>
      </c>
      <c r="I882" s="245"/>
      <c r="J882" s="241"/>
      <c r="K882" s="241"/>
      <c r="L882" s="246"/>
      <c r="M882" s="247"/>
      <c r="N882" s="248"/>
      <c r="O882" s="248"/>
      <c r="P882" s="248"/>
      <c r="Q882" s="248"/>
      <c r="R882" s="248"/>
      <c r="S882" s="248"/>
      <c r="T882" s="249"/>
      <c r="AT882" s="250" t="s">
        <v>236</v>
      </c>
      <c r="AU882" s="250" t="s">
        <v>88</v>
      </c>
      <c r="AV882" s="16" t="s">
        <v>245</v>
      </c>
      <c r="AW882" s="16" t="s">
        <v>32</v>
      </c>
      <c r="AX882" s="16" t="s">
        <v>77</v>
      </c>
      <c r="AY882" s="250" t="s">
        <v>227</v>
      </c>
    </row>
    <row r="883" spans="1:65" s="15" customFormat="1" ht="11.25">
      <c r="B883" s="229"/>
      <c r="C883" s="230"/>
      <c r="D883" s="209" t="s">
        <v>236</v>
      </c>
      <c r="E883" s="231" t="s">
        <v>1</v>
      </c>
      <c r="F883" s="232" t="s">
        <v>244</v>
      </c>
      <c r="G883" s="230"/>
      <c r="H883" s="233">
        <v>1433</v>
      </c>
      <c r="I883" s="234"/>
      <c r="J883" s="230"/>
      <c r="K883" s="230"/>
      <c r="L883" s="235"/>
      <c r="M883" s="236"/>
      <c r="N883" s="237"/>
      <c r="O883" s="237"/>
      <c r="P883" s="237"/>
      <c r="Q883" s="237"/>
      <c r="R883" s="237"/>
      <c r="S883" s="237"/>
      <c r="T883" s="238"/>
      <c r="AT883" s="239" t="s">
        <v>236</v>
      </c>
      <c r="AU883" s="239" t="s">
        <v>88</v>
      </c>
      <c r="AV883" s="15" t="s">
        <v>234</v>
      </c>
      <c r="AW883" s="15" t="s">
        <v>32</v>
      </c>
      <c r="AX883" s="15" t="s">
        <v>85</v>
      </c>
      <c r="AY883" s="239" t="s">
        <v>227</v>
      </c>
    </row>
    <row r="884" spans="1:65" s="2" customFormat="1" ht="24.2" customHeight="1">
      <c r="A884" s="35"/>
      <c r="B884" s="36"/>
      <c r="C884" s="194" t="s">
        <v>2122</v>
      </c>
      <c r="D884" s="194" t="s">
        <v>229</v>
      </c>
      <c r="E884" s="195" t="s">
        <v>3974</v>
      </c>
      <c r="F884" s="196" t="s">
        <v>3975</v>
      </c>
      <c r="G884" s="197" t="s">
        <v>342</v>
      </c>
      <c r="H884" s="198">
        <v>1</v>
      </c>
      <c r="I884" s="199"/>
      <c r="J884" s="200">
        <f>ROUND(I884*H884,2)</f>
        <v>0</v>
      </c>
      <c r="K884" s="196" t="s">
        <v>233</v>
      </c>
      <c r="L884" s="40"/>
      <c r="M884" s="201" t="s">
        <v>1</v>
      </c>
      <c r="N884" s="202" t="s">
        <v>42</v>
      </c>
      <c r="O884" s="72"/>
      <c r="P884" s="203">
        <f>O884*H884</f>
        <v>0</v>
      </c>
      <c r="Q884" s="203">
        <v>0</v>
      </c>
      <c r="R884" s="203">
        <f>Q884*H884</f>
        <v>0</v>
      </c>
      <c r="S884" s="203">
        <v>7.4999999999999997E-2</v>
      </c>
      <c r="T884" s="204">
        <f>S884*H884</f>
        <v>7.4999999999999997E-2</v>
      </c>
      <c r="U884" s="35"/>
      <c r="V884" s="35"/>
      <c r="W884" s="35"/>
      <c r="X884" s="35"/>
      <c r="Y884" s="35"/>
      <c r="Z884" s="35"/>
      <c r="AA884" s="35"/>
      <c r="AB884" s="35"/>
      <c r="AC884" s="35"/>
      <c r="AD884" s="35"/>
      <c r="AE884" s="35"/>
      <c r="AR884" s="205" t="s">
        <v>234</v>
      </c>
      <c r="AT884" s="205" t="s">
        <v>229</v>
      </c>
      <c r="AU884" s="205" t="s">
        <v>88</v>
      </c>
      <c r="AY884" s="18" t="s">
        <v>227</v>
      </c>
      <c r="BE884" s="206">
        <f>IF(N884="základní",J884,0)</f>
        <v>0</v>
      </c>
      <c r="BF884" s="206">
        <f>IF(N884="snížená",J884,0)</f>
        <v>0</v>
      </c>
      <c r="BG884" s="206">
        <f>IF(N884="zákl. přenesená",J884,0)</f>
        <v>0</v>
      </c>
      <c r="BH884" s="206">
        <f>IF(N884="sníž. přenesená",J884,0)</f>
        <v>0</v>
      </c>
      <c r="BI884" s="206">
        <f>IF(N884="nulová",J884,0)</f>
        <v>0</v>
      </c>
      <c r="BJ884" s="18" t="s">
        <v>85</v>
      </c>
      <c r="BK884" s="206">
        <f>ROUND(I884*H884,2)</f>
        <v>0</v>
      </c>
      <c r="BL884" s="18" t="s">
        <v>234</v>
      </c>
      <c r="BM884" s="205" t="s">
        <v>3976</v>
      </c>
    </row>
    <row r="885" spans="1:65" s="13" customFormat="1" ht="22.5">
      <c r="B885" s="207"/>
      <c r="C885" s="208"/>
      <c r="D885" s="209" t="s">
        <v>236</v>
      </c>
      <c r="E885" s="210" t="s">
        <v>1</v>
      </c>
      <c r="F885" s="211" t="s">
        <v>3977</v>
      </c>
      <c r="G885" s="208"/>
      <c r="H885" s="212">
        <v>1</v>
      </c>
      <c r="I885" s="213"/>
      <c r="J885" s="208"/>
      <c r="K885" s="208"/>
      <c r="L885" s="214"/>
      <c r="M885" s="215"/>
      <c r="N885" s="216"/>
      <c r="O885" s="216"/>
      <c r="P885" s="216"/>
      <c r="Q885" s="216"/>
      <c r="R885" s="216"/>
      <c r="S885" s="216"/>
      <c r="T885" s="217"/>
      <c r="AT885" s="218" t="s">
        <v>236</v>
      </c>
      <c r="AU885" s="218" t="s">
        <v>88</v>
      </c>
      <c r="AV885" s="13" t="s">
        <v>88</v>
      </c>
      <c r="AW885" s="13" t="s">
        <v>32</v>
      </c>
      <c r="AX885" s="13" t="s">
        <v>85</v>
      </c>
      <c r="AY885" s="218" t="s">
        <v>227</v>
      </c>
    </row>
    <row r="886" spans="1:65" s="2" customFormat="1" ht="24.2" customHeight="1">
      <c r="A886" s="35"/>
      <c r="B886" s="36"/>
      <c r="C886" s="194" t="s">
        <v>2126</v>
      </c>
      <c r="D886" s="194" t="s">
        <v>229</v>
      </c>
      <c r="E886" s="195" t="s">
        <v>3978</v>
      </c>
      <c r="F886" s="196" t="s">
        <v>3979</v>
      </c>
      <c r="G886" s="197" t="s">
        <v>342</v>
      </c>
      <c r="H886" s="198">
        <v>1</v>
      </c>
      <c r="I886" s="199"/>
      <c r="J886" s="200">
        <f>ROUND(I886*H886,2)</f>
        <v>0</v>
      </c>
      <c r="K886" s="196" t="s">
        <v>3195</v>
      </c>
      <c r="L886" s="40"/>
      <c r="M886" s="201" t="s">
        <v>1</v>
      </c>
      <c r="N886" s="202" t="s">
        <v>42</v>
      </c>
      <c r="O886" s="72"/>
      <c r="P886" s="203">
        <f>O886*H886</f>
        <v>0</v>
      </c>
      <c r="Q886" s="203">
        <v>0</v>
      </c>
      <c r="R886" s="203">
        <f>Q886*H886</f>
        <v>0</v>
      </c>
      <c r="S886" s="203">
        <v>0</v>
      </c>
      <c r="T886" s="204">
        <f>S886*H886</f>
        <v>0</v>
      </c>
      <c r="U886" s="35"/>
      <c r="V886" s="35"/>
      <c r="W886" s="35"/>
      <c r="X886" s="35"/>
      <c r="Y886" s="35"/>
      <c r="Z886" s="35"/>
      <c r="AA886" s="35"/>
      <c r="AB886" s="35"/>
      <c r="AC886" s="35"/>
      <c r="AD886" s="35"/>
      <c r="AE886" s="35"/>
      <c r="AR886" s="205" t="s">
        <v>234</v>
      </c>
      <c r="AT886" s="205" t="s">
        <v>229</v>
      </c>
      <c r="AU886" s="205" t="s">
        <v>88</v>
      </c>
      <c r="AY886" s="18" t="s">
        <v>227</v>
      </c>
      <c r="BE886" s="206">
        <f>IF(N886="základní",J886,0)</f>
        <v>0</v>
      </c>
      <c r="BF886" s="206">
        <f>IF(N886="snížená",J886,0)</f>
        <v>0</v>
      </c>
      <c r="BG886" s="206">
        <f>IF(N886="zákl. přenesená",J886,0)</f>
        <v>0</v>
      </c>
      <c r="BH886" s="206">
        <f>IF(N886="sníž. přenesená",J886,0)</f>
        <v>0</v>
      </c>
      <c r="BI886" s="206">
        <f>IF(N886="nulová",J886,0)</f>
        <v>0</v>
      </c>
      <c r="BJ886" s="18" t="s">
        <v>85</v>
      </c>
      <c r="BK886" s="206">
        <f>ROUND(I886*H886,2)</f>
        <v>0</v>
      </c>
      <c r="BL886" s="18" t="s">
        <v>234</v>
      </c>
      <c r="BM886" s="205" t="s">
        <v>3980</v>
      </c>
    </row>
    <row r="887" spans="1:65" s="13" customFormat="1" ht="11.25">
      <c r="B887" s="207"/>
      <c r="C887" s="208"/>
      <c r="D887" s="209" t="s">
        <v>236</v>
      </c>
      <c r="E887" s="210" t="s">
        <v>1</v>
      </c>
      <c r="F887" s="211" t="s">
        <v>3981</v>
      </c>
      <c r="G887" s="208"/>
      <c r="H887" s="212">
        <v>1</v>
      </c>
      <c r="I887" s="213"/>
      <c r="J887" s="208"/>
      <c r="K887" s="208"/>
      <c r="L887" s="214"/>
      <c r="M887" s="215"/>
      <c r="N887" s="216"/>
      <c r="O887" s="216"/>
      <c r="P887" s="216"/>
      <c r="Q887" s="216"/>
      <c r="R887" s="216"/>
      <c r="S887" s="216"/>
      <c r="T887" s="217"/>
      <c r="AT887" s="218" t="s">
        <v>236</v>
      </c>
      <c r="AU887" s="218" t="s">
        <v>88</v>
      </c>
      <c r="AV887" s="13" t="s">
        <v>88</v>
      </c>
      <c r="AW887" s="13" t="s">
        <v>32</v>
      </c>
      <c r="AX887" s="13" t="s">
        <v>77</v>
      </c>
      <c r="AY887" s="218" t="s">
        <v>227</v>
      </c>
    </row>
    <row r="888" spans="1:65" s="14" customFormat="1" ht="22.5">
      <c r="B888" s="219"/>
      <c r="C888" s="220"/>
      <c r="D888" s="209" t="s">
        <v>236</v>
      </c>
      <c r="E888" s="221" t="s">
        <v>1</v>
      </c>
      <c r="F888" s="222" t="s">
        <v>3982</v>
      </c>
      <c r="G888" s="220"/>
      <c r="H888" s="221" t="s">
        <v>1</v>
      </c>
      <c r="I888" s="223"/>
      <c r="J888" s="220"/>
      <c r="K888" s="220"/>
      <c r="L888" s="224"/>
      <c r="M888" s="225"/>
      <c r="N888" s="226"/>
      <c r="O888" s="226"/>
      <c r="P888" s="226"/>
      <c r="Q888" s="226"/>
      <c r="R888" s="226"/>
      <c r="S888" s="226"/>
      <c r="T888" s="227"/>
      <c r="AT888" s="228" t="s">
        <v>236</v>
      </c>
      <c r="AU888" s="228" t="s">
        <v>88</v>
      </c>
      <c r="AV888" s="14" t="s">
        <v>85</v>
      </c>
      <c r="AW888" s="14" t="s">
        <v>32</v>
      </c>
      <c r="AX888" s="14" t="s">
        <v>77</v>
      </c>
      <c r="AY888" s="228" t="s">
        <v>227</v>
      </c>
    </row>
    <row r="889" spans="1:65" s="15" customFormat="1" ht="11.25">
      <c r="B889" s="229"/>
      <c r="C889" s="230"/>
      <c r="D889" s="209" t="s">
        <v>236</v>
      </c>
      <c r="E889" s="231" t="s">
        <v>1</v>
      </c>
      <c r="F889" s="232" t="s">
        <v>244</v>
      </c>
      <c r="G889" s="230"/>
      <c r="H889" s="233">
        <v>1</v>
      </c>
      <c r="I889" s="234"/>
      <c r="J889" s="230"/>
      <c r="K889" s="230"/>
      <c r="L889" s="235"/>
      <c r="M889" s="236"/>
      <c r="N889" s="237"/>
      <c r="O889" s="237"/>
      <c r="P889" s="237"/>
      <c r="Q889" s="237"/>
      <c r="R889" s="237"/>
      <c r="S889" s="237"/>
      <c r="T889" s="238"/>
      <c r="AT889" s="239" t="s">
        <v>236</v>
      </c>
      <c r="AU889" s="239" t="s">
        <v>88</v>
      </c>
      <c r="AV889" s="15" t="s">
        <v>234</v>
      </c>
      <c r="AW889" s="15" t="s">
        <v>32</v>
      </c>
      <c r="AX889" s="15" t="s">
        <v>85</v>
      </c>
      <c r="AY889" s="239" t="s">
        <v>227</v>
      </c>
    </row>
    <row r="890" spans="1:65" s="2" customFormat="1" ht="37.9" customHeight="1">
      <c r="A890" s="35"/>
      <c r="B890" s="36"/>
      <c r="C890" s="194" t="s">
        <v>2130</v>
      </c>
      <c r="D890" s="194" t="s">
        <v>229</v>
      </c>
      <c r="E890" s="195" t="s">
        <v>3983</v>
      </c>
      <c r="F890" s="196" t="s">
        <v>3984</v>
      </c>
      <c r="G890" s="197" t="s">
        <v>342</v>
      </c>
      <c r="H890" s="198">
        <v>3</v>
      </c>
      <c r="I890" s="199"/>
      <c r="J890" s="200">
        <f>ROUND(I890*H890,2)</f>
        <v>0</v>
      </c>
      <c r="K890" s="196" t="s">
        <v>249</v>
      </c>
      <c r="L890" s="40"/>
      <c r="M890" s="201" t="s">
        <v>1</v>
      </c>
      <c r="N890" s="202" t="s">
        <v>42</v>
      </c>
      <c r="O890" s="72"/>
      <c r="P890" s="203">
        <f>O890*H890</f>
        <v>0</v>
      </c>
      <c r="Q890" s="203">
        <v>0</v>
      </c>
      <c r="R890" s="203">
        <f>Q890*H890</f>
        <v>0</v>
      </c>
      <c r="S890" s="203">
        <v>8.2000000000000003E-2</v>
      </c>
      <c r="T890" s="204">
        <f>S890*H890</f>
        <v>0.246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205" t="s">
        <v>234</v>
      </c>
      <c r="AT890" s="205" t="s">
        <v>229</v>
      </c>
      <c r="AU890" s="205" t="s">
        <v>88</v>
      </c>
      <c r="AY890" s="18" t="s">
        <v>227</v>
      </c>
      <c r="BE890" s="206">
        <f>IF(N890="základní",J890,0)</f>
        <v>0</v>
      </c>
      <c r="BF890" s="206">
        <f>IF(N890="snížená",J890,0)</f>
        <v>0</v>
      </c>
      <c r="BG890" s="206">
        <f>IF(N890="zákl. přenesená",J890,0)</f>
        <v>0</v>
      </c>
      <c r="BH890" s="206">
        <f>IF(N890="sníž. přenesená",J890,0)</f>
        <v>0</v>
      </c>
      <c r="BI890" s="206">
        <f>IF(N890="nulová",J890,0)</f>
        <v>0</v>
      </c>
      <c r="BJ890" s="18" t="s">
        <v>85</v>
      </c>
      <c r="BK890" s="206">
        <f>ROUND(I890*H890,2)</f>
        <v>0</v>
      </c>
      <c r="BL890" s="18" t="s">
        <v>234</v>
      </c>
      <c r="BM890" s="205" t="s">
        <v>3985</v>
      </c>
    </row>
    <row r="891" spans="1:65" s="14" customFormat="1" ht="22.5">
      <c r="B891" s="219"/>
      <c r="C891" s="220"/>
      <c r="D891" s="209" t="s">
        <v>236</v>
      </c>
      <c r="E891" s="221" t="s">
        <v>1</v>
      </c>
      <c r="F891" s="222" t="s">
        <v>3986</v>
      </c>
      <c r="G891" s="220"/>
      <c r="H891" s="221" t="s">
        <v>1</v>
      </c>
      <c r="I891" s="223"/>
      <c r="J891" s="220"/>
      <c r="K891" s="220"/>
      <c r="L891" s="224"/>
      <c r="M891" s="225"/>
      <c r="N891" s="226"/>
      <c r="O891" s="226"/>
      <c r="P891" s="226"/>
      <c r="Q891" s="226"/>
      <c r="R891" s="226"/>
      <c r="S891" s="226"/>
      <c r="T891" s="227"/>
      <c r="AT891" s="228" t="s">
        <v>236</v>
      </c>
      <c r="AU891" s="228" t="s">
        <v>88</v>
      </c>
      <c r="AV891" s="14" t="s">
        <v>85</v>
      </c>
      <c r="AW891" s="14" t="s">
        <v>32</v>
      </c>
      <c r="AX891" s="14" t="s">
        <v>77</v>
      </c>
      <c r="AY891" s="228" t="s">
        <v>227</v>
      </c>
    </row>
    <row r="892" spans="1:65" s="13" customFormat="1" ht="11.25">
      <c r="B892" s="207"/>
      <c r="C892" s="208"/>
      <c r="D892" s="209" t="s">
        <v>236</v>
      </c>
      <c r="E892" s="210" t="s">
        <v>1</v>
      </c>
      <c r="F892" s="211" t="s">
        <v>3987</v>
      </c>
      <c r="G892" s="208"/>
      <c r="H892" s="212">
        <v>3</v>
      </c>
      <c r="I892" s="213"/>
      <c r="J892" s="208"/>
      <c r="K892" s="208"/>
      <c r="L892" s="214"/>
      <c r="M892" s="215"/>
      <c r="N892" s="216"/>
      <c r="O892" s="216"/>
      <c r="P892" s="216"/>
      <c r="Q892" s="216"/>
      <c r="R892" s="216"/>
      <c r="S892" s="216"/>
      <c r="T892" s="217"/>
      <c r="AT892" s="218" t="s">
        <v>236</v>
      </c>
      <c r="AU892" s="218" t="s">
        <v>88</v>
      </c>
      <c r="AV892" s="13" t="s">
        <v>88</v>
      </c>
      <c r="AW892" s="13" t="s">
        <v>32</v>
      </c>
      <c r="AX892" s="13" t="s">
        <v>85</v>
      </c>
      <c r="AY892" s="218" t="s">
        <v>227</v>
      </c>
    </row>
    <row r="893" spans="1:65" s="2" customFormat="1" ht="37.9" customHeight="1">
      <c r="A893" s="35"/>
      <c r="B893" s="36"/>
      <c r="C893" s="194" t="s">
        <v>2134</v>
      </c>
      <c r="D893" s="194" t="s">
        <v>229</v>
      </c>
      <c r="E893" s="195" t="s">
        <v>3988</v>
      </c>
      <c r="F893" s="196" t="s">
        <v>3989</v>
      </c>
      <c r="G893" s="197" t="s">
        <v>342</v>
      </c>
      <c r="H893" s="198">
        <v>3</v>
      </c>
      <c r="I893" s="199"/>
      <c r="J893" s="200">
        <f>ROUND(I893*H893,2)</f>
        <v>0</v>
      </c>
      <c r="K893" s="196" t="s">
        <v>249</v>
      </c>
      <c r="L893" s="40"/>
      <c r="M893" s="201" t="s">
        <v>1</v>
      </c>
      <c r="N893" s="202" t="s">
        <v>42</v>
      </c>
      <c r="O893" s="72"/>
      <c r="P893" s="203">
        <f>O893*H893</f>
        <v>0</v>
      </c>
      <c r="Q893" s="203">
        <v>0</v>
      </c>
      <c r="R893" s="203">
        <f>Q893*H893</f>
        <v>0</v>
      </c>
      <c r="S893" s="203">
        <v>4.0000000000000001E-3</v>
      </c>
      <c r="T893" s="204">
        <f>S893*H893</f>
        <v>1.2E-2</v>
      </c>
      <c r="U893" s="35"/>
      <c r="V893" s="35"/>
      <c r="W893" s="35"/>
      <c r="X893" s="35"/>
      <c r="Y893" s="35"/>
      <c r="Z893" s="35"/>
      <c r="AA893" s="35"/>
      <c r="AB893" s="35"/>
      <c r="AC893" s="35"/>
      <c r="AD893" s="35"/>
      <c r="AE893" s="35"/>
      <c r="AR893" s="205" t="s">
        <v>234</v>
      </c>
      <c r="AT893" s="205" t="s">
        <v>229</v>
      </c>
      <c r="AU893" s="205" t="s">
        <v>88</v>
      </c>
      <c r="AY893" s="18" t="s">
        <v>227</v>
      </c>
      <c r="BE893" s="206">
        <f>IF(N893="základní",J893,0)</f>
        <v>0</v>
      </c>
      <c r="BF893" s="206">
        <f>IF(N893="snížená",J893,0)</f>
        <v>0</v>
      </c>
      <c r="BG893" s="206">
        <f>IF(N893="zákl. přenesená",J893,0)</f>
        <v>0</v>
      </c>
      <c r="BH893" s="206">
        <f>IF(N893="sníž. přenesená",J893,0)</f>
        <v>0</v>
      </c>
      <c r="BI893" s="206">
        <f>IF(N893="nulová",J893,0)</f>
        <v>0</v>
      </c>
      <c r="BJ893" s="18" t="s">
        <v>85</v>
      </c>
      <c r="BK893" s="206">
        <f>ROUND(I893*H893,2)</f>
        <v>0</v>
      </c>
      <c r="BL893" s="18" t="s">
        <v>234</v>
      </c>
      <c r="BM893" s="205" t="s">
        <v>3990</v>
      </c>
    </row>
    <row r="894" spans="1:65" s="14" customFormat="1" ht="22.5">
      <c r="B894" s="219"/>
      <c r="C894" s="220"/>
      <c r="D894" s="209" t="s">
        <v>236</v>
      </c>
      <c r="E894" s="221" t="s">
        <v>1</v>
      </c>
      <c r="F894" s="222" t="s">
        <v>3986</v>
      </c>
      <c r="G894" s="220"/>
      <c r="H894" s="221" t="s">
        <v>1</v>
      </c>
      <c r="I894" s="223"/>
      <c r="J894" s="220"/>
      <c r="K894" s="220"/>
      <c r="L894" s="224"/>
      <c r="M894" s="225"/>
      <c r="N894" s="226"/>
      <c r="O894" s="226"/>
      <c r="P894" s="226"/>
      <c r="Q894" s="226"/>
      <c r="R894" s="226"/>
      <c r="S894" s="226"/>
      <c r="T894" s="227"/>
      <c r="AT894" s="228" t="s">
        <v>236</v>
      </c>
      <c r="AU894" s="228" t="s">
        <v>88</v>
      </c>
      <c r="AV894" s="14" t="s">
        <v>85</v>
      </c>
      <c r="AW894" s="14" t="s">
        <v>32</v>
      </c>
      <c r="AX894" s="14" t="s">
        <v>77</v>
      </c>
      <c r="AY894" s="228" t="s">
        <v>227</v>
      </c>
    </row>
    <row r="895" spans="1:65" s="13" customFormat="1" ht="11.25">
      <c r="B895" s="207"/>
      <c r="C895" s="208"/>
      <c r="D895" s="209" t="s">
        <v>236</v>
      </c>
      <c r="E895" s="210" t="s">
        <v>1</v>
      </c>
      <c r="F895" s="211" t="s">
        <v>3991</v>
      </c>
      <c r="G895" s="208"/>
      <c r="H895" s="212">
        <v>3</v>
      </c>
      <c r="I895" s="213"/>
      <c r="J895" s="208"/>
      <c r="K895" s="208"/>
      <c r="L895" s="214"/>
      <c r="M895" s="215"/>
      <c r="N895" s="216"/>
      <c r="O895" s="216"/>
      <c r="P895" s="216"/>
      <c r="Q895" s="216"/>
      <c r="R895" s="216"/>
      <c r="S895" s="216"/>
      <c r="T895" s="217"/>
      <c r="AT895" s="218" t="s">
        <v>236</v>
      </c>
      <c r="AU895" s="218" t="s">
        <v>88</v>
      </c>
      <c r="AV895" s="13" t="s">
        <v>88</v>
      </c>
      <c r="AW895" s="13" t="s">
        <v>32</v>
      </c>
      <c r="AX895" s="13" t="s">
        <v>85</v>
      </c>
      <c r="AY895" s="218" t="s">
        <v>227</v>
      </c>
    </row>
    <row r="896" spans="1:65" s="2" customFormat="1" ht="24.2" customHeight="1">
      <c r="A896" s="35"/>
      <c r="B896" s="36"/>
      <c r="C896" s="194" t="s">
        <v>2136</v>
      </c>
      <c r="D896" s="194" t="s">
        <v>229</v>
      </c>
      <c r="E896" s="195" t="s">
        <v>3992</v>
      </c>
      <c r="F896" s="196" t="s">
        <v>3993</v>
      </c>
      <c r="G896" s="197" t="s">
        <v>342</v>
      </c>
      <c r="H896" s="198">
        <v>2</v>
      </c>
      <c r="I896" s="199"/>
      <c r="J896" s="200">
        <f>ROUND(I896*H896,2)</f>
        <v>0</v>
      </c>
      <c r="K896" s="196" t="s">
        <v>233</v>
      </c>
      <c r="L896" s="40"/>
      <c r="M896" s="201" t="s">
        <v>1</v>
      </c>
      <c r="N896" s="202" t="s">
        <v>42</v>
      </c>
      <c r="O896" s="72"/>
      <c r="P896" s="203">
        <f>O896*H896</f>
        <v>0</v>
      </c>
      <c r="Q896" s="203">
        <v>0</v>
      </c>
      <c r="R896" s="203">
        <f>Q896*H896</f>
        <v>0</v>
      </c>
      <c r="S896" s="203">
        <v>0.108</v>
      </c>
      <c r="T896" s="204">
        <f>S896*H896</f>
        <v>0.216</v>
      </c>
      <c r="U896" s="35"/>
      <c r="V896" s="35"/>
      <c r="W896" s="35"/>
      <c r="X896" s="35"/>
      <c r="Y896" s="35"/>
      <c r="Z896" s="35"/>
      <c r="AA896" s="35"/>
      <c r="AB896" s="35"/>
      <c r="AC896" s="35"/>
      <c r="AD896" s="35"/>
      <c r="AE896" s="35"/>
      <c r="AR896" s="205" t="s">
        <v>234</v>
      </c>
      <c r="AT896" s="205" t="s">
        <v>229</v>
      </c>
      <c r="AU896" s="205" t="s">
        <v>88</v>
      </c>
      <c r="AY896" s="18" t="s">
        <v>227</v>
      </c>
      <c r="BE896" s="206">
        <f>IF(N896="základní",J896,0)</f>
        <v>0</v>
      </c>
      <c r="BF896" s="206">
        <f>IF(N896="snížená",J896,0)</f>
        <v>0</v>
      </c>
      <c r="BG896" s="206">
        <f>IF(N896="zákl. přenesená",J896,0)</f>
        <v>0</v>
      </c>
      <c r="BH896" s="206">
        <f>IF(N896="sníž. přenesená",J896,0)</f>
        <v>0</v>
      </c>
      <c r="BI896" s="206">
        <f>IF(N896="nulová",J896,0)</f>
        <v>0</v>
      </c>
      <c r="BJ896" s="18" t="s">
        <v>85</v>
      </c>
      <c r="BK896" s="206">
        <f>ROUND(I896*H896,2)</f>
        <v>0</v>
      </c>
      <c r="BL896" s="18" t="s">
        <v>234</v>
      </c>
      <c r="BM896" s="205" t="s">
        <v>3994</v>
      </c>
    </row>
    <row r="897" spans="1:65" s="13" customFormat="1" ht="22.5">
      <c r="B897" s="207"/>
      <c r="C897" s="208"/>
      <c r="D897" s="209" t="s">
        <v>236</v>
      </c>
      <c r="E897" s="210" t="s">
        <v>1</v>
      </c>
      <c r="F897" s="211" t="s">
        <v>3995</v>
      </c>
      <c r="G897" s="208"/>
      <c r="H897" s="212">
        <v>2</v>
      </c>
      <c r="I897" s="213"/>
      <c r="J897" s="208"/>
      <c r="K897" s="208"/>
      <c r="L897" s="214"/>
      <c r="M897" s="215"/>
      <c r="N897" s="216"/>
      <c r="O897" s="216"/>
      <c r="P897" s="216"/>
      <c r="Q897" s="216"/>
      <c r="R897" s="216"/>
      <c r="S897" s="216"/>
      <c r="T897" s="217"/>
      <c r="AT897" s="218" t="s">
        <v>236</v>
      </c>
      <c r="AU897" s="218" t="s">
        <v>88</v>
      </c>
      <c r="AV897" s="13" t="s">
        <v>88</v>
      </c>
      <c r="AW897" s="13" t="s">
        <v>32</v>
      </c>
      <c r="AX897" s="13" t="s">
        <v>85</v>
      </c>
      <c r="AY897" s="218" t="s">
        <v>227</v>
      </c>
    </row>
    <row r="898" spans="1:65" s="2" customFormat="1" ht="24.2" customHeight="1">
      <c r="A898" s="35"/>
      <c r="B898" s="36"/>
      <c r="C898" s="194" t="s">
        <v>2138</v>
      </c>
      <c r="D898" s="194" t="s">
        <v>229</v>
      </c>
      <c r="E898" s="195" t="s">
        <v>246</v>
      </c>
      <c r="F898" s="196" t="s">
        <v>247</v>
      </c>
      <c r="G898" s="197" t="s">
        <v>248</v>
      </c>
      <c r="H898" s="198">
        <v>56.21</v>
      </c>
      <c r="I898" s="199"/>
      <c r="J898" s="200">
        <f>ROUND(I898*H898,2)</f>
        <v>0</v>
      </c>
      <c r="K898" s="196" t="s">
        <v>249</v>
      </c>
      <c r="L898" s="40"/>
      <c r="M898" s="201" t="s">
        <v>1</v>
      </c>
      <c r="N898" s="202" t="s">
        <v>42</v>
      </c>
      <c r="O898" s="72"/>
      <c r="P898" s="203">
        <f>O898*H898</f>
        <v>0</v>
      </c>
      <c r="Q898" s="203">
        <v>0</v>
      </c>
      <c r="R898" s="203">
        <f>Q898*H898</f>
        <v>0</v>
      </c>
      <c r="S898" s="203">
        <v>0</v>
      </c>
      <c r="T898" s="204">
        <f>S898*H898</f>
        <v>0</v>
      </c>
      <c r="U898" s="35"/>
      <c r="V898" s="35"/>
      <c r="W898" s="35"/>
      <c r="X898" s="35"/>
      <c r="Y898" s="35"/>
      <c r="Z898" s="35"/>
      <c r="AA898" s="35"/>
      <c r="AB898" s="35"/>
      <c r="AC898" s="35"/>
      <c r="AD898" s="35"/>
      <c r="AE898" s="35"/>
      <c r="AR898" s="205" t="s">
        <v>234</v>
      </c>
      <c r="AT898" s="205" t="s">
        <v>229</v>
      </c>
      <c r="AU898" s="205" t="s">
        <v>88</v>
      </c>
      <c r="AY898" s="18" t="s">
        <v>227</v>
      </c>
      <c r="BE898" s="206">
        <f>IF(N898="základní",J898,0)</f>
        <v>0</v>
      </c>
      <c r="BF898" s="206">
        <f>IF(N898="snížená",J898,0)</f>
        <v>0</v>
      </c>
      <c r="BG898" s="206">
        <f>IF(N898="zákl. přenesená",J898,0)</f>
        <v>0</v>
      </c>
      <c r="BH898" s="206">
        <f>IF(N898="sníž. přenesená",J898,0)</f>
        <v>0</v>
      </c>
      <c r="BI898" s="206">
        <f>IF(N898="nulová",J898,0)</f>
        <v>0</v>
      </c>
      <c r="BJ898" s="18" t="s">
        <v>85</v>
      </c>
      <c r="BK898" s="206">
        <f>ROUND(I898*H898,2)</f>
        <v>0</v>
      </c>
      <c r="BL898" s="18" t="s">
        <v>234</v>
      </c>
      <c r="BM898" s="205" t="s">
        <v>3996</v>
      </c>
    </row>
    <row r="899" spans="1:65" s="14" customFormat="1" ht="22.5">
      <c r="B899" s="219"/>
      <c r="C899" s="220"/>
      <c r="D899" s="209" t="s">
        <v>236</v>
      </c>
      <c r="E899" s="221" t="s">
        <v>1</v>
      </c>
      <c r="F899" s="222" t="s">
        <v>3997</v>
      </c>
      <c r="G899" s="220"/>
      <c r="H899" s="221" t="s">
        <v>1</v>
      </c>
      <c r="I899" s="223"/>
      <c r="J899" s="220"/>
      <c r="K899" s="220"/>
      <c r="L899" s="224"/>
      <c r="M899" s="225"/>
      <c r="N899" s="226"/>
      <c r="O899" s="226"/>
      <c r="P899" s="226"/>
      <c r="Q899" s="226"/>
      <c r="R899" s="226"/>
      <c r="S899" s="226"/>
      <c r="T899" s="227"/>
      <c r="AT899" s="228" t="s">
        <v>236</v>
      </c>
      <c r="AU899" s="228" t="s">
        <v>88</v>
      </c>
      <c r="AV899" s="14" t="s">
        <v>85</v>
      </c>
      <c r="AW899" s="14" t="s">
        <v>32</v>
      </c>
      <c r="AX899" s="14" t="s">
        <v>77</v>
      </c>
      <c r="AY899" s="228" t="s">
        <v>227</v>
      </c>
    </row>
    <row r="900" spans="1:65" s="14" customFormat="1" ht="11.25">
      <c r="B900" s="219"/>
      <c r="C900" s="220"/>
      <c r="D900" s="209" t="s">
        <v>236</v>
      </c>
      <c r="E900" s="221" t="s">
        <v>1</v>
      </c>
      <c r="F900" s="222" t="s">
        <v>3998</v>
      </c>
      <c r="G900" s="220"/>
      <c r="H900" s="221" t="s">
        <v>1</v>
      </c>
      <c r="I900" s="223"/>
      <c r="J900" s="220"/>
      <c r="K900" s="220"/>
      <c r="L900" s="224"/>
      <c r="M900" s="225"/>
      <c r="N900" s="226"/>
      <c r="O900" s="226"/>
      <c r="P900" s="226"/>
      <c r="Q900" s="226"/>
      <c r="R900" s="226"/>
      <c r="S900" s="226"/>
      <c r="T900" s="227"/>
      <c r="AT900" s="228" t="s">
        <v>236</v>
      </c>
      <c r="AU900" s="228" t="s">
        <v>88</v>
      </c>
      <c r="AV900" s="14" t="s">
        <v>85</v>
      </c>
      <c r="AW900" s="14" t="s">
        <v>32</v>
      </c>
      <c r="AX900" s="14" t="s">
        <v>77</v>
      </c>
      <c r="AY900" s="228" t="s">
        <v>227</v>
      </c>
    </row>
    <row r="901" spans="1:65" s="13" customFormat="1" ht="11.25">
      <c r="B901" s="207"/>
      <c r="C901" s="208"/>
      <c r="D901" s="209" t="s">
        <v>236</v>
      </c>
      <c r="E901" s="210" t="s">
        <v>1</v>
      </c>
      <c r="F901" s="211" t="s">
        <v>3999</v>
      </c>
      <c r="G901" s="208"/>
      <c r="H901" s="212">
        <v>56.21</v>
      </c>
      <c r="I901" s="213"/>
      <c r="J901" s="208"/>
      <c r="K901" s="208"/>
      <c r="L901" s="214"/>
      <c r="M901" s="215"/>
      <c r="N901" s="216"/>
      <c r="O901" s="216"/>
      <c r="P901" s="216"/>
      <c r="Q901" s="216"/>
      <c r="R901" s="216"/>
      <c r="S901" s="216"/>
      <c r="T901" s="217"/>
      <c r="AT901" s="218" t="s">
        <v>236</v>
      </c>
      <c r="AU901" s="218" t="s">
        <v>88</v>
      </c>
      <c r="AV901" s="13" t="s">
        <v>88</v>
      </c>
      <c r="AW901" s="13" t="s">
        <v>32</v>
      </c>
      <c r="AX901" s="13" t="s">
        <v>85</v>
      </c>
      <c r="AY901" s="218" t="s">
        <v>227</v>
      </c>
    </row>
    <row r="902" spans="1:65" s="12" customFormat="1" ht="22.9" customHeight="1">
      <c r="B902" s="178"/>
      <c r="C902" s="179"/>
      <c r="D902" s="180" t="s">
        <v>76</v>
      </c>
      <c r="E902" s="192" t="s">
        <v>4000</v>
      </c>
      <c r="F902" s="192" t="s">
        <v>4001</v>
      </c>
      <c r="G902" s="179"/>
      <c r="H902" s="179"/>
      <c r="I902" s="182"/>
      <c r="J902" s="193">
        <f>BK902</f>
        <v>0</v>
      </c>
      <c r="K902" s="179"/>
      <c r="L902" s="184"/>
      <c r="M902" s="185"/>
      <c r="N902" s="186"/>
      <c r="O902" s="186"/>
      <c r="P902" s="187">
        <f>SUM(P903:P978)</f>
        <v>0</v>
      </c>
      <c r="Q902" s="186"/>
      <c r="R902" s="187">
        <f>SUM(R903:R978)</f>
        <v>0</v>
      </c>
      <c r="S902" s="186"/>
      <c r="T902" s="188">
        <f>SUM(T903:T978)</f>
        <v>0</v>
      </c>
      <c r="AR902" s="189" t="s">
        <v>85</v>
      </c>
      <c r="AT902" s="190" t="s">
        <v>76</v>
      </c>
      <c r="AU902" s="190" t="s">
        <v>85</v>
      </c>
      <c r="AY902" s="189" t="s">
        <v>227</v>
      </c>
      <c r="BK902" s="191">
        <f>SUM(BK903:BK978)</f>
        <v>0</v>
      </c>
    </row>
    <row r="903" spans="1:65" s="2" customFormat="1" ht="14.45" customHeight="1">
      <c r="A903" s="35"/>
      <c r="B903" s="36"/>
      <c r="C903" s="194" t="s">
        <v>2142</v>
      </c>
      <c r="D903" s="194" t="s">
        <v>229</v>
      </c>
      <c r="E903" s="195" t="s">
        <v>272</v>
      </c>
      <c r="F903" s="196" t="s">
        <v>273</v>
      </c>
      <c r="G903" s="197" t="s">
        <v>274</v>
      </c>
      <c r="H903" s="198">
        <v>1366.625</v>
      </c>
      <c r="I903" s="199"/>
      <c r="J903" s="200">
        <f>ROUND(I903*H903,2)</f>
        <v>0</v>
      </c>
      <c r="K903" s="196" t="s">
        <v>233</v>
      </c>
      <c r="L903" s="40"/>
      <c r="M903" s="201" t="s">
        <v>1</v>
      </c>
      <c r="N903" s="202" t="s">
        <v>42</v>
      </c>
      <c r="O903" s="72"/>
      <c r="P903" s="203">
        <f>O903*H903</f>
        <v>0</v>
      </c>
      <c r="Q903" s="203">
        <v>0</v>
      </c>
      <c r="R903" s="203">
        <f>Q903*H903</f>
        <v>0</v>
      </c>
      <c r="S903" s="203">
        <v>0</v>
      </c>
      <c r="T903" s="204">
        <f>S903*H903</f>
        <v>0</v>
      </c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R903" s="205" t="s">
        <v>234</v>
      </c>
      <c r="AT903" s="205" t="s">
        <v>229</v>
      </c>
      <c r="AU903" s="205" t="s">
        <v>88</v>
      </c>
      <c r="AY903" s="18" t="s">
        <v>227</v>
      </c>
      <c r="BE903" s="206">
        <f>IF(N903="základní",J903,0)</f>
        <v>0</v>
      </c>
      <c r="BF903" s="206">
        <f>IF(N903="snížená",J903,0)</f>
        <v>0</v>
      </c>
      <c r="BG903" s="206">
        <f>IF(N903="zákl. přenesená",J903,0)</f>
        <v>0</v>
      </c>
      <c r="BH903" s="206">
        <f>IF(N903="sníž. přenesená",J903,0)</f>
        <v>0</v>
      </c>
      <c r="BI903" s="206">
        <f>IF(N903="nulová",J903,0)</f>
        <v>0</v>
      </c>
      <c r="BJ903" s="18" t="s">
        <v>85</v>
      </c>
      <c r="BK903" s="206">
        <f>ROUND(I903*H903,2)</f>
        <v>0</v>
      </c>
      <c r="BL903" s="18" t="s">
        <v>234</v>
      </c>
      <c r="BM903" s="205" t="s">
        <v>4002</v>
      </c>
    </row>
    <row r="904" spans="1:65" s="13" customFormat="1" ht="11.25">
      <c r="B904" s="207"/>
      <c r="C904" s="208"/>
      <c r="D904" s="209" t="s">
        <v>236</v>
      </c>
      <c r="E904" s="210" t="s">
        <v>1</v>
      </c>
      <c r="F904" s="211" t="s">
        <v>3115</v>
      </c>
      <c r="G904" s="208"/>
      <c r="H904" s="212">
        <v>48.787999999999997</v>
      </c>
      <c r="I904" s="213"/>
      <c r="J904" s="208"/>
      <c r="K904" s="208"/>
      <c r="L904" s="214"/>
      <c r="M904" s="215"/>
      <c r="N904" s="216"/>
      <c r="O904" s="216"/>
      <c r="P904" s="216"/>
      <c r="Q904" s="216"/>
      <c r="R904" s="216"/>
      <c r="S904" s="216"/>
      <c r="T904" s="217"/>
      <c r="AT904" s="218" t="s">
        <v>236</v>
      </c>
      <c r="AU904" s="218" t="s">
        <v>88</v>
      </c>
      <c r="AV904" s="13" t="s">
        <v>88</v>
      </c>
      <c r="AW904" s="13" t="s">
        <v>32</v>
      </c>
      <c r="AX904" s="13" t="s">
        <v>77</v>
      </c>
      <c r="AY904" s="218" t="s">
        <v>227</v>
      </c>
    </row>
    <row r="905" spans="1:65" s="13" customFormat="1" ht="11.25">
      <c r="B905" s="207"/>
      <c r="C905" s="208"/>
      <c r="D905" s="209" t="s">
        <v>236</v>
      </c>
      <c r="E905" s="210" t="s">
        <v>1</v>
      </c>
      <c r="F905" s="211" t="s">
        <v>3113</v>
      </c>
      <c r="G905" s="208"/>
      <c r="H905" s="212">
        <v>46.844000000000001</v>
      </c>
      <c r="I905" s="213"/>
      <c r="J905" s="208"/>
      <c r="K905" s="208"/>
      <c r="L905" s="214"/>
      <c r="M905" s="215"/>
      <c r="N905" s="216"/>
      <c r="O905" s="216"/>
      <c r="P905" s="216"/>
      <c r="Q905" s="216"/>
      <c r="R905" s="216"/>
      <c r="S905" s="216"/>
      <c r="T905" s="217"/>
      <c r="AT905" s="218" t="s">
        <v>236</v>
      </c>
      <c r="AU905" s="218" t="s">
        <v>88</v>
      </c>
      <c r="AV905" s="13" t="s">
        <v>88</v>
      </c>
      <c r="AW905" s="13" t="s">
        <v>32</v>
      </c>
      <c r="AX905" s="13" t="s">
        <v>77</v>
      </c>
      <c r="AY905" s="218" t="s">
        <v>227</v>
      </c>
    </row>
    <row r="906" spans="1:65" s="13" customFormat="1" ht="11.25">
      <c r="B906" s="207"/>
      <c r="C906" s="208"/>
      <c r="D906" s="209" t="s">
        <v>236</v>
      </c>
      <c r="E906" s="210" t="s">
        <v>1</v>
      </c>
      <c r="F906" s="211" t="s">
        <v>3107</v>
      </c>
      <c r="G906" s="208"/>
      <c r="H906" s="212">
        <v>801.678</v>
      </c>
      <c r="I906" s="213"/>
      <c r="J906" s="208"/>
      <c r="K906" s="208"/>
      <c r="L906" s="214"/>
      <c r="M906" s="215"/>
      <c r="N906" s="216"/>
      <c r="O906" s="216"/>
      <c r="P906" s="216"/>
      <c r="Q906" s="216"/>
      <c r="R906" s="216"/>
      <c r="S906" s="216"/>
      <c r="T906" s="217"/>
      <c r="AT906" s="218" t="s">
        <v>236</v>
      </c>
      <c r="AU906" s="218" t="s">
        <v>88</v>
      </c>
      <c r="AV906" s="13" t="s">
        <v>88</v>
      </c>
      <c r="AW906" s="13" t="s">
        <v>32</v>
      </c>
      <c r="AX906" s="13" t="s">
        <v>77</v>
      </c>
      <c r="AY906" s="218" t="s">
        <v>227</v>
      </c>
    </row>
    <row r="907" spans="1:65" s="13" customFormat="1" ht="11.25">
      <c r="B907" s="207"/>
      <c r="C907" s="208"/>
      <c r="D907" s="209" t="s">
        <v>236</v>
      </c>
      <c r="E907" s="210" t="s">
        <v>1</v>
      </c>
      <c r="F907" s="211" t="s">
        <v>3109</v>
      </c>
      <c r="G907" s="208"/>
      <c r="H907" s="212">
        <v>469.315</v>
      </c>
      <c r="I907" s="213"/>
      <c r="J907" s="208"/>
      <c r="K907" s="208"/>
      <c r="L907" s="214"/>
      <c r="M907" s="215"/>
      <c r="N907" s="216"/>
      <c r="O907" s="216"/>
      <c r="P907" s="216"/>
      <c r="Q907" s="216"/>
      <c r="R907" s="216"/>
      <c r="S907" s="216"/>
      <c r="T907" s="217"/>
      <c r="AT907" s="218" t="s">
        <v>236</v>
      </c>
      <c r="AU907" s="218" t="s">
        <v>88</v>
      </c>
      <c r="AV907" s="13" t="s">
        <v>88</v>
      </c>
      <c r="AW907" s="13" t="s">
        <v>32</v>
      </c>
      <c r="AX907" s="13" t="s">
        <v>77</v>
      </c>
      <c r="AY907" s="218" t="s">
        <v>227</v>
      </c>
    </row>
    <row r="908" spans="1:65" s="15" customFormat="1" ht="11.25">
      <c r="B908" s="229"/>
      <c r="C908" s="230"/>
      <c r="D908" s="209" t="s">
        <v>236</v>
      </c>
      <c r="E908" s="231" t="s">
        <v>1</v>
      </c>
      <c r="F908" s="232" t="s">
        <v>244</v>
      </c>
      <c r="G908" s="230"/>
      <c r="H908" s="233">
        <v>1366.625</v>
      </c>
      <c r="I908" s="234"/>
      <c r="J908" s="230"/>
      <c r="K908" s="230"/>
      <c r="L908" s="235"/>
      <c r="M908" s="236"/>
      <c r="N908" s="237"/>
      <c r="O908" s="237"/>
      <c r="P908" s="237"/>
      <c r="Q908" s="237"/>
      <c r="R908" s="237"/>
      <c r="S908" s="237"/>
      <c r="T908" s="238"/>
      <c r="AT908" s="239" t="s">
        <v>236</v>
      </c>
      <c r="AU908" s="239" t="s">
        <v>88</v>
      </c>
      <c r="AV908" s="15" t="s">
        <v>234</v>
      </c>
      <c r="AW908" s="15" t="s">
        <v>32</v>
      </c>
      <c r="AX908" s="15" t="s">
        <v>85</v>
      </c>
      <c r="AY908" s="239" t="s">
        <v>227</v>
      </c>
    </row>
    <row r="909" spans="1:65" s="2" customFormat="1" ht="24.2" customHeight="1">
      <c r="A909" s="35"/>
      <c r="B909" s="36"/>
      <c r="C909" s="194" t="s">
        <v>2146</v>
      </c>
      <c r="D909" s="194" t="s">
        <v>229</v>
      </c>
      <c r="E909" s="195" t="s">
        <v>277</v>
      </c>
      <c r="F909" s="196" t="s">
        <v>278</v>
      </c>
      <c r="G909" s="197" t="s">
        <v>274</v>
      </c>
      <c r="H909" s="198">
        <v>5466.5</v>
      </c>
      <c r="I909" s="199"/>
      <c r="J909" s="200">
        <f>ROUND(I909*H909,2)</f>
        <v>0</v>
      </c>
      <c r="K909" s="196" t="s">
        <v>233</v>
      </c>
      <c r="L909" s="40"/>
      <c r="M909" s="201" t="s">
        <v>1</v>
      </c>
      <c r="N909" s="202" t="s">
        <v>42</v>
      </c>
      <c r="O909" s="72"/>
      <c r="P909" s="203">
        <f>O909*H909</f>
        <v>0</v>
      </c>
      <c r="Q909" s="203">
        <v>0</v>
      </c>
      <c r="R909" s="203">
        <f>Q909*H909</f>
        <v>0</v>
      </c>
      <c r="S909" s="203">
        <v>0</v>
      </c>
      <c r="T909" s="204">
        <f>S909*H909</f>
        <v>0</v>
      </c>
      <c r="U909" s="35"/>
      <c r="V909" s="35"/>
      <c r="W909" s="35"/>
      <c r="X909" s="35"/>
      <c r="Y909" s="35"/>
      <c r="Z909" s="35"/>
      <c r="AA909" s="35"/>
      <c r="AB909" s="35"/>
      <c r="AC909" s="35"/>
      <c r="AD909" s="35"/>
      <c r="AE909" s="35"/>
      <c r="AR909" s="205" t="s">
        <v>234</v>
      </c>
      <c r="AT909" s="205" t="s">
        <v>229</v>
      </c>
      <c r="AU909" s="205" t="s">
        <v>88</v>
      </c>
      <c r="AY909" s="18" t="s">
        <v>227</v>
      </c>
      <c r="BE909" s="206">
        <f>IF(N909="základní",J909,0)</f>
        <v>0</v>
      </c>
      <c r="BF909" s="206">
        <f>IF(N909="snížená",J909,0)</f>
        <v>0</v>
      </c>
      <c r="BG909" s="206">
        <f>IF(N909="zákl. přenesená",J909,0)</f>
        <v>0</v>
      </c>
      <c r="BH909" s="206">
        <f>IF(N909="sníž. přenesená",J909,0)</f>
        <v>0</v>
      </c>
      <c r="BI909" s="206">
        <f>IF(N909="nulová",J909,0)</f>
        <v>0</v>
      </c>
      <c r="BJ909" s="18" t="s">
        <v>85</v>
      </c>
      <c r="BK909" s="206">
        <f>ROUND(I909*H909,2)</f>
        <v>0</v>
      </c>
      <c r="BL909" s="18" t="s">
        <v>234</v>
      </c>
      <c r="BM909" s="205" t="s">
        <v>4003</v>
      </c>
    </row>
    <row r="910" spans="1:65" s="14" customFormat="1" ht="11.25">
      <c r="B910" s="219"/>
      <c r="C910" s="220"/>
      <c r="D910" s="209" t="s">
        <v>236</v>
      </c>
      <c r="E910" s="221" t="s">
        <v>1</v>
      </c>
      <c r="F910" s="222" t="s">
        <v>4004</v>
      </c>
      <c r="G910" s="220"/>
      <c r="H910" s="221" t="s">
        <v>1</v>
      </c>
      <c r="I910" s="223"/>
      <c r="J910" s="220"/>
      <c r="K910" s="220"/>
      <c r="L910" s="224"/>
      <c r="M910" s="225"/>
      <c r="N910" s="226"/>
      <c r="O910" s="226"/>
      <c r="P910" s="226"/>
      <c r="Q910" s="226"/>
      <c r="R910" s="226"/>
      <c r="S910" s="226"/>
      <c r="T910" s="227"/>
      <c r="AT910" s="228" t="s">
        <v>236</v>
      </c>
      <c r="AU910" s="228" t="s">
        <v>88</v>
      </c>
      <c r="AV910" s="14" t="s">
        <v>85</v>
      </c>
      <c r="AW910" s="14" t="s">
        <v>32</v>
      </c>
      <c r="AX910" s="14" t="s">
        <v>77</v>
      </c>
      <c r="AY910" s="228" t="s">
        <v>227</v>
      </c>
    </row>
    <row r="911" spans="1:65" s="13" customFormat="1" ht="11.25">
      <c r="B911" s="207"/>
      <c r="C911" s="208"/>
      <c r="D911" s="209" t="s">
        <v>236</v>
      </c>
      <c r="E911" s="210" t="s">
        <v>1</v>
      </c>
      <c r="F911" s="211" t="s">
        <v>4005</v>
      </c>
      <c r="G911" s="208"/>
      <c r="H911" s="212">
        <v>195.15199999999999</v>
      </c>
      <c r="I911" s="213"/>
      <c r="J911" s="208"/>
      <c r="K911" s="208"/>
      <c r="L911" s="214"/>
      <c r="M911" s="215"/>
      <c r="N911" s="216"/>
      <c r="O911" s="216"/>
      <c r="P911" s="216"/>
      <c r="Q911" s="216"/>
      <c r="R911" s="216"/>
      <c r="S911" s="216"/>
      <c r="T911" s="217"/>
      <c r="AT911" s="218" t="s">
        <v>236</v>
      </c>
      <c r="AU911" s="218" t="s">
        <v>88</v>
      </c>
      <c r="AV911" s="13" t="s">
        <v>88</v>
      </c>
      <c r="AW911" s="13" t="s">
        <v>32</v>
      </c>
      <c r="AX911" s="13" t="s">
        <v>77</v>
      </c>
      <c r="AY911" s="218" t="s">
        <v>227</v>
      </c>
    </row>
    <row r="912" spans="1:65" s="13" customFormat="1" ht="11.25">
      <c r="B912" s="207"/>
      <c r="C912" s="208"/>
      <c r="D912" s="209" t="s">
        <v>236</v>
      </c>
      <c r="E912" s="210" t="s">
        <v>1</v>
      </c>
      <c r="F912" s="211" t="s">
        <v>4006</v>
      </c>
      <c r="G912" s="208"/>
      <c r="H912" s="212">
        <v>187.376</v>
      </c>
      <c r="I912" s="213"/>
      <c r="J912" s="208"/>
      <c r="K912" s="208"/>
      <c r="L912" s="214"/>
      <c r="M912" s="215"/>
      <c r="N912" s="216"/>
      <c r="O912" s="216"/>
      <c r="P912" s="216"/>
      <c r="Q912" s="216"/>
      <c r="R912" s="216"/>
      <c r="S912" s="216"/>
      <c r="T912" s="217"/>
      <c r="AT912" s="218" t="s">
        <v>236</v>
      </c>
      <c r="AU912" s="218" t="s">
        <v>88</v>
      </c>
      <c r="AV912" s="13" t="s">
        <v>88</v>
      </c>
      <c r="AW912" s="13" t="s">
        <v>32</v>
      </c>
      <c r="AX912" s="13" t="s">
        <v>77</v>
      </c>
      <c r="AY912" s="218" t="s">
        <v>227</v>
      </c>
    </row>
    <row r="913" spans="1:65" s="14" customFormat="1" ht="11.25">
      <c r="B913" s="219"/>
      <c r="C913" s="220"/>
      <c r="D913" s="209" t="s">
        <v>236</v>
      </c>
      <c r="E913" s="221" t="s">
        <v>1</v>
      </c>
      <c r="F913" s="222" t="s">
        <v>4007</v>
      </c>
      <c r="G913" s="220"/>
      <c r="H913" s="221" t="s">
        <v>1</v>
      </c>
      <c r="I913" s="223"/>
      <c r="J913" s="220"/>
      <c r="K913" s="220"/>
      <c r="L913" s="224"/>
      <c r="M913" s="225"/>
      <c r="N913" s="226"/>
      <c r="O913" s="226"/>
      <c r="P913" s="226"/>
      <c r="Q913" s="226"/>
      <c r="R913" s="226"/>
      <c r="S913" s="226"/>
      <c r="T913" s="227"/>
      <c r="AT913" s="228" t="s">
        <v>236</v>
      </c>
      <c r="AU913" s="228" t="s">
        <v>88</v>
      </c>
      <c r="AV913" s="14" t="s">
        <v>85</v>
      </c>
      <c r="AW913" s="14" t="s">
        <v>32</v>
      </c>
      <c r="AX913" s="14" t="s">
        <v>77</v>
      </c>
      <c r="AY913" s="228" t="s">
        <v>227</v>
      </c>
    </row>
    <row r="914" spans="1:65" s="13" customFormat="1" ht="11.25">
      <c r="B914" s="207"/>
      <c r="C914" s="208"/>
      <c r="D914" s="209" t="s">
        <v>236</v>
      </c>
      <c r="E914" s="210" t="s">
        <v>1</v>
      </c>
      <c r="F914" s="211" t="s">
        <v>4008</v>
      </c>
      <c r="G914" s="208"/>
      <c r="H914" s="212">
        <v>3206.712</v>
      </c>
      <c r="I914" s="213"/>
      <c r="J914" s="208"/>
      <c r="K914" s="208"/>
      <c r="L914" s="214"/>
      <c r="M914" s="215"/>
      <c r="N914" s="216"/>
      <c r="O914" s="216"/>
      <c r="P914" s="216"/>
      <c r="Q914" s="216"/>
      <c r="R914" s="216"/>
      <c r="S914" s="216"/>
      <c r="T914" s="217"/>
      <c r="AT914" s="218" t="s">
        <v>236</v>
      </c>
      <c r="AU914" s="218" t="s">
        <v>88</v>
      </c>
      <c r="AV914" s="13" t="s">
        <v>88</v>
      </c>
      <c r="AW914" s="13" t="s">
        <v>32</v>
      </c>
      <c r="AX914" s="13" t="s">
        <v>77</v>
      </c>
      <c r="AY914" s="218" t="s">
        <v>227</v>
      </c>
    </row>
    <row r="915" spans="1:65" s="13" customFormat="1" ht="11.25">
      <c r="B915" s="207"/>
      <c r="C915" s="208"/>
      <c r="D915" s="209" t="s">
        <v>236</v>
      </c>
      <c r="E915" s="210" t="s">
        <v>1</v>
      </c>
      <c r="F915" s="211" t="s">
        <v>4009</v>
      </c>
      <c r="G915" s="208"/>
      <c r="H915" s="212">
        <v>1877.26</v>
      </c>
      <c r="I915" s="213"/>
      <c r="J915" s="208"/>
      <c r="K915" s="208"/>
      <c r="L915" s="214"/>
      <c r="M915" s="215"/>
      <c r="N915" s="216"/>
      <c r="O915" s="216"/>
      <c r="P915" s="216"/>
      <c r="Q915" s="216"/>
      <c r="R915" s="216"/>
      <c r="S915" s="216"/>
      <c r="T915" s="217"/>
      <c r="AT915" s="218" t="s">
        <v>236</v>
      </c>
      <c r="AU915" s="218" t="s">
        <v>88</v>
      </c>
      <c r="AV915" s="13" t="s">
        <v>88</v>
      </c>
      <c r="AW915" s="13" t="s">
        <v>32</v>
      </c>
      <c r="AX915" s="13" t="s">
        <v>77</v>
      </c>
      <c r="AY915" s="218" t="s">
        <v>227</v>
      </c>
    </row>
    <row r="916" spans="1:65" s="15" customFormat="1" ht="11.25">
      <c r="B916" s="229"/>
      <c r="C916" s="230"/>
      <c r="D916" s="209" t="s">
        <v>236</v>
      </c>
      <c r="E916" s="231" t="s">
        <v>1</v>
      </c>
      <c r="F916" s="232" t="s">
        <v>244</v>
      </c>
      <c r="G916" s="230"/>
      <c r="H916" s="233">
        <v>5466.5</v>
      </c>
      <c r="I916" s="234"/>
      <c r="J916" s="230"/>
      <c r="K916" s="230"/>
      <c r="L916" s="235"/>
      <c r="M916" s="236"/>
      <c r="N916" s="237"/>
      <c r="O916" s="237"/>
      <c r="P916" s="237"/>
      <c r="Q916" s="237"/>
      <c r="R916" s="237"/>
      <c r="S916" s="237"/>
      <c r="T916" s="238"/>
      <c r="AT916" s="239" t="s">
        <v>236</v>
      </c>
      <c r="AU916" s="239" t="s">
        <v>88</v>
      </c>
      <c r="AV916" s="15" t="s">
        <v>234</v>
      </c>
      <c r="AW916" s="15" t="s">
        <v>32</v>
      </c>
      <c r="AX916" s="15" t="s">
        <v>85</v>
      </c>
      <c r="AY916" s="239" t="s">
        <v>227</v>
      </c>
    </row>
    <row r="917" spans="1:65" s="2" customFormat="1" ht="14.45" customHeight="1">
      <c r="A917" s="35"/>
      <c r="B917" s="36"/>
      <c r="C917" s="194" t="s">
        <v>2151</v>
      </c>
      <c r="D917" s="194" t="s">
        <v>229</v>
      </c>
      <c r="E917" s="195" t="s">
        <v>4010</v>
      </c>
      <c r="F917" s="196" t="s">
        <v>4011</v>
      </c>
      <c r="G917" s="197" t="s">
        <v>274</v>
      </c>
      <c r="H917" s="198">
        <v>121.60899999999999</v>
      </c>
      <c r="I917" s="199"/>
      <c r="J917" s="200">
        <f>ROUND(I917*H917,2)</f>
        <v>0</v>
      </c>
      <c r="K917" s="196" t="s">
        <v>233</v>
      </c>
      <c r="L917" s="40"/>
      <c r="M917" s="201" t="s">
        <v>1</v>
      </c>
      <c r="N917" s="202" t="s">
        <v>42</v>
      </c>
      <c r="O917" s="72"/>
      <c r="P917" s="203">
        <f>O917*H917</f>
        <v>0</v>
      </c>
      <c r="Q917" s="203">
        <v>0</v>
      </c>
      <c r="R917" s="203">
        <f>Q917*H917</f>
        <v>0</v>
      </c>
      <c r="S917" s="203">
        <v>0</v>
      </c>
      <c r="T917" s="204">
        <f>S917*H917</f>
        <v>0</v>
      </c>
      <c r="U917" s="35"/>
      <c r="V917" s="35"/>
      <c r="W917" s="35"/>
      <c r="X917" s="35"/>
      <c r="Y917" s="35"/>
      <c r="Z917" s="35"/>
      <c r="AA917" s="35"/>
      <c r="AB917" s="35"/>
      <c r="AC917" s="35"/>
      <c r="AD917" s="35"/>
      <c r="AE917" s="35"/>
      <c r="AR917" s="205" t="s">
        <v>234</v>
      </c>
      <c r="AT917" s="205" t="s">
        <v>229</v>
      </c>
      <c r="AU917" s="205" t="s">
        <v>88</v>
      </c>
      <c r="AY917" s="18" t="s">
        <v>227</v>
      </c>
      <c r="BE917" s="206">
        <f>IF(N917="základní",J917,0)</f>
        <v>0</v>
      </c>
      <c r="BF917" s="206">
        <f>IF(N917="snížená",J917,0)</f>
        <v>0</v>
      </c>
      <c r="BG917" s="206">
        <f>IF(N917="zákl. přenesená",J917,0)</f>
        <v>0</v>
      </c>
      <c r="BH917" s="206">
        <f>IF(N917="sníž. přenesená",J917,0)</f>
        <v>0</v>
      </c>
      <c r="BI917" s="206">
        <f>IF(N917="nulová",J917,0)</f>
        <v>0</v>
      </c>
      <c r="BJ917" s="18" t="s">
        <v>85</v>
      </c>
      <c r="BK917" s="206">
        <f>ROUND(I917*H917,2)</f>
        <v>0</v>
      </c>
      <c r="BL917" s="18" t="s">
        <v>234</v>
      </c>
      <c r="BM917" s="205" t="s">
        <v>4012</v>
      </c>
    </row>
    <row r="918" spans="1:65" s="13" customFormat="1" ht="11.25">
      <c r="B918" s="207"/>
      <c r="C918" s="208"/>
      <c r="D918" s="209" t="s">
        <v>236</v>
      </c>
      <c r="E918" s="210" t="s">
        <v>1</v>
      </c>
      <c r="F918" s="211" t="s">
        <v>3111</v>
      </c>
      <c r="G918" s="208"/>
      <c r="H918" s="212">
        <v>121.009</v>
      </c>
      <c r="I918" s="213"/>
      <c r="J918" s="208"/>
      <c r="K918" s="208"/>
      <c r="L918" s="214"/>
      <c r="M918" s="215"/>
      <c r="N918" s="216"/>
      <c r="O918" s="216"/>
      <c r="P918" s="216"/>
      <c r="Q918" s="216"/>
      <c r="R918" s="216"/>
      <c r="S918" s="216"/>
      <c r="T918" s="217"/>
      <c r="AT918" s="218" t="s">
        <v>236</v>
      </c>
      <c r="AU918" s="218" t="s">
        <v>88</v>
      </c>
      <c r="AV918" s="13" t="s">
        <v>88</v>
      </c>
      <c r="AW918" s="13" t="s">
        <v>32</v>
      </c>
      <c r="AX918" s="13" t="s">
        <v>77</v>
      </c>
      <c r="AY918" s="218" t="s">
        <v>227</v>
      </c>
    </row>
    <row r="919" spans="1:65" s="13" customFormat="1" ht="11.25">
      <c r="B919" s="207"/>
      <c r="C919" s="208"/>
      <c r="D919" s="209" t="s">
        <v>236</v>
      </c>
      <c r="E919" s="210" t="s">
        <v>1</v>
      </c>
      <c r="F919" s="211" t="s">
        <v>3117</v>
      </c>
      <c r="G919" s="208"/>
      <c r="H919" s="212">
        <v>0.6</v>
      </c>
      <c r="I919" s="213"/>
      <c r="J919" s="208"/>
      <c r="K919" s="208"/>
      <c r="L919" s="214"/>
      <c r="M919" s="215"/>
      <c r="N919" s="216"/>
      <c r="O919" s="216"/>
      <c r="P919" s="216"/>
      <c r="Q919" s="216"/>
      <c r="R919" s="216"/>
      <c r="S919" s="216"/>
      <c r="T919" s="217"/>
      <c r="AT919" s="218" t="s">
        <v>236</v>
      </c>
      <c r="AU919" s="218" t="s">
        <v>88</v>
      </c>
      <c r="AV919" s="13" t="s">
        <v>88</v>
      </c>
      <c r="AW919" s="13" t="s">
        <v>32</v>
      </c>
      <c r="AX919" s="13" t="s">
        <v>77</v>
      </c>
      <c r="AY919" s="218" t="s">
        <v>227</v>
      </c>
    </row>
    <row r="920" spans="1:65" s="15" customFormat="1" ht="11.25">
      <c r="B920" s="229"/>
      <c r="C920" s="230"/>
      <c r="D920" s="209" t="s">
        <v>236</v>
      </c>
      <c r="E920" s="231" t="s">
        <v>1</v>
      </c>
      <c r="F920" s="232" t="s">
        <v>244</v>
      </c>
      <c r="G920" s="230"/>
      <c r="H920" s="233">
        <v>121.60899999999999</v>
      </c>
      <c r="I920" s="234"/>
      <c r="J920" s="230"/>
      <c r="K920" s="230"/>
      <c r="L920" s="235"/>
      <c r="M920" s="236"/>
      <c r="N920" s="237"/>
      <c r="O920" s="237"/>
      <c r="P920" s="237"/>
      <c r="Q920" s="237"/>
      <c r="R920" s="237"/>
      <c r="S920" s="237"/>
      <c r="T920" s="238"/>
      <c r="AT920" s="239" t="s">
        <v>236</v>
      </c>
      <c r="AU920" s="239" t="s">
        <v>88</v>
      </c>
      <c r="AV920" s="15" t="s">
        <v>234</v>
      </c>
      <c r="AW920" s="15" t="s">
        <v>32</v>
      </c>
      <c r="AX920" s="15" t="s">
        <v>85</v>
      </c>
      <c r="AY920" s="239" t="s">
        <v>227</v>
      </c>
    </row>
    <row r="921" spans="1:65" s="2" customFormat="1" ht="24.2" customHeight="1">
      <c r="A921" s="35"/>
      <c r="B921" s="36"/>
      <c r="C921" s="194" t="s">
        <v>2154</v>
      </c>
      <c r="D921" s="194" t="s">
        <v>229</v>
      </c>
      <c r="E921" s="195" t="s">
        <v>4013</v>
      </c>
      <c r="F921" s="196" t="s">
        <v>4014</v>
      </c>
      <c r="G921" s="197" t="s">
        <v>274</v>
      </c>
      <c r="H921" s="198">
        <v>486.43599999999998</v>
      </c>
      <c r="I921" s="199"/>
      <c r="J921" s="200">
        <f>ROUND(I921*H921,2)</f>
        <v>0</v>
      </c>
      <c r="K921" s="196" t="s">
        <v>233</v>
      </c>
      <c r="L921" s="40"/>
      <c r="M921" s="201" t="s">
        <v>1</v>
      </c>
      <c r="N921" s="202" t="s">
        <v>42</v>
      </c>
      <c r="O921" s="72"/>
      <c r="P921" s="203">
        <f>O921*H921</f>
        <v>0</v>
      </c>
      <c r="Q921" s="203">
        <v>0</v>
      </c>
      <c r="R921" s="203">
        <f>Q921*H921</f>
        <v>0</v>
      </c>
      <c r="S921" s="203">
        <v>0</v>
      </c>
      <c r="T921" s="204">
        <f>S921*H921</f>
        <v>0</v>
      </c>
      <c r="U921" s="35"/>
      <c r="V921" s="35"/>
      <c r="W921" s="35"/>
      <c r="X921" s="35"/>
      <c r="Y921" s="35"/>
      <c r="Z921" s="35"/>
      <c r="AA921" s="35"/>
      <c r="AB921" s="35"/>
      <c r="AC921" s="35"/>
      <c r="AD921" s="35"/>
      <c r="AE921" s="35"/>
      <c r="AR921" s="205" t="s">
        <v>234</v>
      </c>
      <c r="AT921" s="205" t="s">
        <v>229</v>
      </c>
      <c r="AU921" s="205" t="s">
        <v>88</v>
      </c>
      <c r="AY921" s="18" t="s">
        <v>227</v>
      </c>
      <c r="BE921" s="206">
        <f>IF(N921="základní",J921,0)</f>
        <v>0</v>
      </c>
      <c r="BF921" s="206">
        <f>IF(N921="snížená",J921,0)</f>
        <v>0</v>
      </c>
      <c r="BG921" s="206">
        <f>IF(N921="zákl. přenesená",J921,0)</f>
        <v>0</v>
      </c>
      <c r="BH921" s="206">
        <f>IF(N921="sníž. přenesená",J921,0)</f>
        <v>0</v>
      </c>
      <c r="BI921" s="206">
        <f>IF(N921="nulová",J921,0)</f>
        <v>0</v>
      </c>
      <c r="BJ921" s="18" t="s">
        <v>85</v>
      </c>
      <c r="BK921" s="206">
        <f>ROUND(I921*H921,2)</f>
        <v>0</v>
      </c>
      <c r="BL921" s="18" t="s">
        <v>234</v>
      </c>
      <c r="BM921" s="205" t="s">
        <v>4015</v>
      </c>
    </row>
    <row r="922" spans="1:65" s="14" customFormat="1" ht="11.25">
      <c r="B922" s="219"/>
      <c r="C922" s="220"/>
      <c r="D922" s="209" t="s">
        <v>236</v>
      </c>
      <c r="E922" s="221" t="s">
        <v>1</v>
      </c>
      <c r="F922" s="222" t="s">
        <v>4004</v>
      </c>
      <c r="G922" s="220"/>
      <c r="H922" s="221" t="s">
        <v>1</v>
      </c>
      <c r="I922" s="223"/>
      <c r="J922" s="220"/>
      <c r="K922" s="220"/>
      <c r="L922" s="224"/>
      <c r="M922" s="225"/>
      <c r="N922" s="226"/>
      <c r="O922" s="226"/>
      <c r="P922" s="226"/>
      <c r="Q922" s="226"/>
      <c r="R922" s="226"/>
      <c r="S922" s="226"/>
      <c r="T922" s="227"/>
      <c r="AT922" s="228" t="s">
        <v>236</v>
      </c>
      <c r="AU922" s="228" t="s">
        <v>88</v>
      </c>
      <c r="AV922" s="14" t="s">
        <v>85</v>
      </c>
      <c r="AW922" s="14" t="s">
        <v>32</v>
      </c>
      <c r="AX922" s="14" t="s">
        <v>77</v>
      </c>
      <c r="AY922" s="228" t="s">
        <v>227</v>
      </c>
    </row>
    <row r="923" spans="1:65" s="13" customFormat="1" ht="11.25">
      <c r="B923" s="207"/>
      <c r="C923" s="208"/>
      <c r="D923" s="209" t="s">
        <v>236</v>
      </c>
      <c r="E923" s="210" t="s">
        <v>1</v>
      </c>
      <c r="F923" s="211" t="s">
        <v>4016</v>
      </c>
      <c r="G923" s="208"/>
      <c r="H923" s="212">
        <v>484.036</v>
      </c>
      <c r="I923" s="213"/>
      <c r="J923" s="208"/>
      <c r="K923" s="208"/>
      <c r="L923" s="214"/>
      <c r="M923" s="215"/>
      <c r="N923" s="216"/>
      <c r="O923" s="216"/>
      <c r="P923" s="216"/>
      <c r="Q923" s="216"/>
      <c r="R923" s="216"/>
      <c r="S923" s="216"/>
      <c r="T923" s="217"/>
      <c r="AT923" s="218" t="s">
        <v>236</v>
      </c>
      <c r="AU923" s="218" t="s">
        <v>88</v>
      </c>
      <c r="AV923" s="13" t="s">
        <v>88</v>
      </c>
      <c r="AW923" s="13" t="s">
        <v>32</v>
      </c>
      <c r="AX923" s="13" t="s">
        <v>77</v>
      </c>
      <c r="AY923" s="218" t="s">
        <v>227</v>
      </c>
    </row>
    <row r="924" spans="1:65" s="14" customFormat="1" ht="22.5">
      <c r="B924" s="219"/>
      <c r="C924" s="220"/>
      <c r="D924" s="209" t="s">
        <v>236</v>
      </c>
      <c r="E924" s="221" t="s">
        <v>1</v>
      </c>
      <c r="F924" s="222" t="s">
        <v>4017</v>
      </c>
      <c r="G924" s="220"/>
      <c r="H924" s="221" t="s">
        <v>1</v>
      </c>
      <c r="I924" s="223"/>
      <c r="J924" s="220"/>
      <c r="K924" s="220"/>
      <c r="L924" s="224"/>
      <c r="M924" s="225"/>
      <c r="N924" s="226"/>
      <c r="O924" s="226"/>
      <c r="P924" s="226"/>
      <c r="Q924" s="226"/>
      <c r="R924" s="226"/>
      <c r="S924" s="226"/>
      <c r="T924" s="227"/>
      <c r="AT924" s="228" t="s">
        <v>236</v>
      </c>
      <c r="AU924" s="228" t="s">
        <v>88</v>
      </c>
      <c r="AV924" s="14" t="s">
        <v>85</v>
      </c>
      <c r="AW924" s="14" t="s">
        <v>32</v>
      </c>
      <c r="AX924" s="14" t="s">
        <v>77</v>
      </c>
      <c r="AY924" s="228" t="s">
        <v>227</v>
      </c>
    </row>
    <row r="925" spans="1:65" s="13" customFormat="1" ht="11.25">
      <c r="B925" s="207"/>
      <c r="C925" s="208"/>
      <c r="D925" s="209" t="s">
        <v>236</v>
      </c>
      <c r="E925" s="210" t="s">
        <v>1</v>
      </c>
      <c r="F925" s="211" t="s">
        <v>4018</v>
      </c>
      <c r="G925" s="208"/>
      <c r="H925" s="212">
        <v>2.4</v>
      </c>
      <c r="I925" s="213"/>
      <c r="J925" s="208"/>
      <c r="K925" s="208"/>
      <c r="L925" s="214"/>
      <c r="M925" s="215"/>
      <c r="N925" s="216"/>
      <c r="O925" s="216"/>
      <c r="P925" s="216"/>
      <c r="Q925" s="216"/>
      <c r="R925" s="216"/>
      <c r="S925" s="216"/>
      <c r="T925" s="217"/>
      <c r="AT925" s="218" t="s">
        <v>236</v>
      </c>
      <c r="AU925" s="218" t="s">
        <v>88</v>
      </c>
      <c r="AV925" s="13" t="s">
        <v>88</v>
      </c>
      <c r="AW925" s="13" t="s">
        <v>32</v>
      </c>
      <c r="AX925" s="13" t="s">
        <v>77</v>
      </c>
      <c r="AY925" s="218" t="s">
        <v>227</v>
      </c>
    </row>
    <row r="926" spans="1:65" s="15" customFormat="1" ht="11.25">
      <c r="B926" s="229"/>
      <c r="C926" s="230"/>
      <c r="D926" s="209" t="s">
        <v>236</v>
      </c>
      <c r="E926" s="231" t="s">
        <v>1</v>
      </c>
      <c r="F926" s="232" t="s">
        <v>244</v>
      </c>
      <c r="G926" s="230"/>
      <c r="H926" s="233">
        <v>486.43599999999998</v>
      </c>
      <c r="I926" s="234"/>
      <c r="J926" s="230"/>
      <c r="K926" s="230"/>
      <c r="L926" s="235"/>
      <c r="M926" s="236"/>
      <c r="N926" s="237"/>
      <c r="O926" s="237"/>
      <c r="P926" s="237"/>
      <c r="Q926" s="237"/>
      <c r="R926" s="237"/>
      <c r="S926" s="237"/>
      <c r="T926" s="238"/>
      <c r="AT926" s="239" t="s">
        <v>236</v>
      </c>
      <c r="AU926" s="239" t="s">
        <v>88</v>
      </c>
      <c r="AV926" s="15" t="s">
        <v>234</v>
      </c>
      <c r="AW926" s="15" t="s">
        <v>32</v>
      </c>
      <c r="AX926" s="15" t="s">
        <v>85</v>
      </c>
      <c r="AY926" s="239" t="s">
        <v>227</v>
      </c>
    </row>
    <row r="927" spans="1:65" s="2" customFormat="1" ht="24.2" customHeight="1">
      <c r="A927" s="35"/>
      <c r="B927" s="36"/>
      <c r="C927" s="194" t="s">
        <v>2156</v>
      </c>
      <c r="D927" s="194" t="s">
        <v>229</v>
      </c>
      <c r="E927" s="195" t="s">
        <v>4019</v>
      </c>
      <c r="F927" s="196" t="s">
        <v>4020</v>
      </c>
      <c r="G927" s="197" t="s">
        <v>274</v>
      </c>
      <c r="H927" s="198">
        <v>95.632000000000005</v>
      </c>
      <c r="I927" s="199"/>
      <c r="J927" s="200">
        <f>ROUND(I927*H927,2)</f>
        <v>0</v>
      </c>
      <c r="K927" s="196" t="s">
        <v>233</v>
      </c>
      <c r="L927" s="40"/>
      <c r="M927" s="201" t="s">
        <v>1</v>
      </c>
      <c r="N927" s="202" t="s">
        <v>42</v>
      </c>
      <c r="O927" s="72"/>
      <c r="P927" s="203">
        <f>O927*H927</f>
        <v>0</v>
      </c>
      <c r="Q927" s="203">
        <v>0</v>
      </c>
      <c r="R927" s="203">
        <f>Q927*H927</f>
        <v>0</v>
      </c>
      <c r="S927" s="203">
        <v>0</v>
      </c>
      <c r="T927" s="204">
        <f>S927*H927</f>
        <v>0</v>
      </c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R927" s="205" t="s">
        <v>234</v>
      </c>
      <c r="AT927" s="205" t="s">
        <v>229</v>
      </c>
      <c r="AU927" s="205" t="s">
        <v>88</v>
      </c>
      <c r="AY927" s="18" t="s">
        <v>227</v>
      </c>
      <c r="BE927" s="206">
        <f>IF(N927="základní",J927,0)</f>
        <v>0</v>
      </c>
      <c r="BF927" s="206">
        <f>IF(N927="snížená",J927,0)</f>
        <v>0</v>
      </c>
      <c r="BG927" s="206">
        <f>IF(N927="zákl. přenesená",J927,0)</f>
        <v>0</v>
      </c>
      <c r="BH927" s="206">
        <f>IF(N927="sníž. přenesená",J927,0)</f>
        <v>0</v>
      </c>
      <c r="BI927" s="206">
        <f>IF(N927="nulová",J927,0)</f>
        <v>0</v>
      </c>
      <c r="BJ927" s="18" t="s">
        <v>85</v>
      </c>
      <c r="BK927" s="206">
        <f>ROUND(I927*H927,2)</f>
        <v>0</v>
      </c>
      <c r="BL927" s="18" t="s">
        <v>234</v>
      </c>
      <c r="BM927" s="205" t="s">
        <v>4021</v>
      </c>
    </row>
    <row r="928" spans="1:65" s="13" customFormat="1" ht="11.25">
      <c r="B928" s="207"/>
      <c r="C928" s="208"/>
      <c r="D928" s="209" t="s">
        <v>236</v>
      </c>
      <c r="E928" s="210" t="s">
        <v>1</v>
      </c>
      <c r="F928" s="211" t="s">
        <v>3115</v>
      </c>
      <c r="G928" s="208"/>
      <c r="H928" s="212">
        <v>48.787999999999997</v>
      </c>
      <c r="I928" s="213"/>
      <c r="J928" s="208"/>
      <c r="K928" s="208"/>
      <c r="L928" s="214"/>
      <c r="M928" s="215"/>
      <c r="N928" s="216"/>
      <c r="O928" s="216"/>
      <c r="P928" s="216"/>
      <c r="Q928" s="216"/>
      <c r="R928" s="216"/>
      <c r="S928" s="216"/>
      <c r="T928" s="217"/>
      <c r="AT928" s="218" t="s">
        <v>236</v>
      </c>
      <c r="AU928" s="218" t="s">
        <v>88</v>
      </c>
      <c r="AV928" s="13" t="s">
        <v>88</v>
      </c>
      <c r="AW928" s="13" t="s">
        <v>32</v>
      </c>
      <c r="AX928" s="13" t="s">
        <v>77</v>
      </c>
      <c r="AY928" s="218" t="s">
        <v>227</v>
      </c>
    </row>
    <row r="929" spans="1:65" s="13" customFormat="1" ht="11.25">
      <c r="B929" s="207"/>
      <c r="C929" s="208"/>
      <c r="D929" s="209" t="s">
        <v>236</v>
      </c>
      <c r="E929" s="210" t="s">
        <v>1</v>
      </c>
      <c r="F929" s="211" t="s">
        <v>3113</v>
      </c>
      <c r="G929" s="208"/>
      <c r="H929" s="212">
        <v>46.844000000000001</v>
      </c>
      <c r="I929" s="213"/>
      <c r="J929" s="208"/>
      <c r="K929" s="208"/>
      <c r="L929" s="214"/>
      <c r="M929" s="215"/>
      <c r="N929" s="216"/>
      <c r="O929" s="216"/>
      <c r="P929" s="216"/>
      <c r="Q929" s="216"/>
      <c r="R929" s="216"/>
      <c r="S929" s="216"/>
      <c r="T929" s="217"/>
      <c r="AT929" s="218" t="s">
        <v>236</v>
      </c>
      <c r="AU929" s="218" t="s">
        <v>88</v>
      </c>
      <c r="AV929" s="13" t="s">
        <v>88</v>
      </c>
      <c r="AW929" s="13" t="s">
        <v>32</v>
      </c>
      <c r="AX929" s="13" t="s">
        <v>77</v>
      </c>
      <c r="AY929" s="218" t="s">
        <v>227</v>
      </c>
    </row>
    <row r="930" spans="1:65" s="15" customFormat="1" ht="11.25">
      <c r="B930" s="229"/>
      <c r="C930" s="230"/>
      <c r="D930" s="209" t="s">
        <v>236</v>
      </c>
      <c r="E930" s="231" t="s">
        <v>1</v>
      </c>
      <c r="F930" s="232" t="s">
        <v>244</v>
      </c>
      <c r="G930" s="230"/>
      <c r="H930" s="233">
        <v>95.632000000000005</v>
      </c>
      <c r="I930" s="234"/>
      <c r="J930" s="230"/>
      <c r="K930" s="230"/>
      <c r="L930" s="235"/>
      <c r="M930" s="236"/>
      <c r="N930" s="237"/>
      <c r="O930" s="237"/>
      <c r="P930" s="237"/>
      <c r="Q930" s="237"/>
      <c r="R930" s="237"/>
      <c r="S930" s="237"/>
      <c r="T930" s="238"/>
      <c r="AT930" s="239" t="s">
        <v>236</v>
      </c>
      <c r="AU930" s="239" t="s">
        <v>88</v>
      </c>
      <c r="AV930" s="15" t="s">
        <v>234</v>
      </c>
      <c r="AW930" s="15" t="s">
        <v>32</v>
      </c>
      <c r="AX930" s="15" t="s">
        <v>85</v>
      </c>
      <c r="AY930" s="239" t="s">
        <v>227</v>
      </c>
    </row>
    <row r="931" spans="1:65" s="2" customFormat="1" ht="24.2" customHeight="1">
      <c r="A931" s="35"/>
      <c r="B931" s="36"/>
      <c r="C931" s="194" t="s">
        <v>2160</v>
      </c>
      <c r="D931" s="194" t="s">
        <v>229</v>
      </c>
      <c r="E931" s="195" t="s">
        <v>4022</v>
      </c>
      <c r="F931" s="196" t="s">
        <v>4023</v>
      </c>
      <c r="G931" s="197" t="s">
        <v>274</v>
      </c>
      <c r="H931" s="198">
        <v>121.60899999999999</v>
      </c>
      <c r="I931" s="199"/>
      <c r="J931" s="200">
        <f>ROUND(I931*H931,2)</f>
        <v>0</v>
      </c>
      <c r="K931" s="196" t="s">
        <v>3195</v>
      </c>
      <c r="L931" s="40"/>
      <c r="M931" s="201" t="s">
        <v>1</v>
      </c>
      <c r="N931" s="202" t="s">
        <v>42</v>
      </c>
      <c r="O931" s="72"/>
      <c r="P931" s="203">
        <f>O931*H931</f>
        <v>0</v>
      </c>
      <c r="Q931" s="203">
        <v>0</v>
      </c>
      <c r="R931" s="203">
        <f>Q931*H931</f>
        <v>0</v>
      </c>
      <c r="S931" s="203">
        <v>0</v>
      </c>
      <c r="T931" s="204">
        <f>S931*H931</f>
        <v>0</v>
      </c>
      <c r="U931" s="35"/>
      <c r="V931" s="35"/>
      <c r="W931" s="35"/>
      <c r="X931" s="35"/>
      <c r="Y931" s="35"/>
      <c r="Z931" s="35"/>
      <c r="AA931" s="35"/>
      <c r="AB931" s="35"/>
      <c r="AC931" s="35"/>
      <c r="AD931" s="35"/>
      <c r="AE931" s="35"/>
      <c r="AR931" s="205" t="s">
        <v>234</v>
      </c>
      <c r="AT931" s="205" t="s">
        <v>229</v>
      </c>
      <c r="AU931" s="205" t="s">
        <v>88</v>
      </c>
      <c r="AY931" s="18" t="s">
        <v>227</v>
      </c>
      <c r="BE931" s="206">
        <f>IF(N931="základní",J931,0)</f>
        <v>0</v>
      </c>
      <c r="BF931" s="206">
        <f>IF(N931="snížená",J931,0)</f>
        <v>0</v>
      </c>
      <c r="BG931" s="206">
        <f>IF(N931="zákl. přenesená",J931,0)</f>
        <v>0</v>
      </c>
      <c r="BH931" s="206">
        <f>IF(N931="sníž. přenesená",J931,0)</f>
        <v>0</v>
      </c>
      <c r="BI931" s="206">
        <f>IF(N931="nulová",J931,0)</f>
        <v>0</v>
      </c>
      <c r="BJ931" s="18" t="s">
        <v>85</v>
      </c>
      <c r="BK931" s="206">
        <f>ROUND(I931*H931,2)</f>
        <v>0</v>
      </c>
      <c r="BL931" s="18" t="s">
        <v>234</v>
      </c>
      <c r="BM931" s="205" t="s">
        <v>4024</v>
      </c>
    </row>
    <row r="932" spans="1:65" s="13" customFormat="1" ht="11.25">
      <c r="B932" s="207"/>
      <c r="C932" s="208"/>
      <c r="D932" s="209" t="s">
        <v>236</v>
      </c>
      <c r="E932" s="210" t="s">
        <v>1</v>
      </c>
      <c r="F932" s="211" t="s">
        <v>3111</v>
      </c>
      <c r="G932" s="208"/>
      <c r="H932" s="212">
        <v>121.009</v>
      </c>
      <c r="I932" s="213"/>
      <c r="J932" s="208"/>
      <c r="K932" s="208"/>
      <c r="L932" s="214"/>
      <c r="M932" s="215"/>
      <c r="N932" s="216"/>
      <c r="O932" s="216"/>
      <c r="P932" s="216"/>
      <c r="Q932" s="216"/>
      <c r="R932" s="216"/>
      <c r="S932" s="216"/>
      <c r="T932" s="217"/>
      <c r="AT932" s="218" t="s">
        <v>236</v>
      </c>
      <c r="AU932" s="218" t="s">
        <v>88</v>
      </c>
      <c r="AV932" s="13" t="s">
        <v>88</v>
      </c>
      <c r="AW932" s="13" t="s">
        <v>32</v>
      </c>
      <c r="AX932" s="13" t="s">
        <v>77</v>
      </c>
      <c r="AY932" s="218" t="s">
        <v>227</v>
      </c>
    </row>
    <row r="933" spans="1:65" s="13" customFormat="1" ht="11.25">
      <c r="B933" s="207"/>
      <c r="C933" s="208"/>
      <c r="D933" s="209" t="s">
        <v>236</v>
      </c>
      <c r="E933" s="210" t="s">
        <v>1</v>
      </c>
      <c r="F933" s="211" t="s">
        <v>3117</v>
      </c>
      <c r="G933" s="208"/>
      <c r="H933" s="212">
        <v>0.6</v>
      </c>
      <c r="I933" s="213"/>
      <c r="J933" s="208"/>
      <c r="K933" s="208"/>
      <c r="L933" s="214"/>
      <c r="M933" s="215"/>
      <c r="N933" s="216"/>
      <c r="O933" s="216"/>
      <c r="P933" s="216"/>
      <c r="Q933" s="216"/>
      <c r="R933" s="216"/>
      <c r="S933" s="216"/>
      <c r="T933" s="217"/>
      <c r="AT933" s="218" t="s">
        <v>236</v>
      </c>
      <c r="AU933" s="218" t="s">
        <v>88</v>
      </c>
      <c r="AV933" s="13" t="s">
        <v>88</v>
      </c>
      <c r="AW933" s="13" t="s">
        <v>32</v>
      </c>
      <c r="AX933" s="13" t="s">
        <v>77</v>
      </c>
      <c r="AY933" s="218" t="s">
        <v>227</v>
      </c>
    </row>
    <row r="934" spans="1:65" s="15" customFormat="1" ht="11.25">
      <c r="B934" s="229"/>
      <c r="C934" s="230"/>
      <c r="D934" s="209" t="s">
        <v>236</v>
      </c>
      <c r="E934" s="231" t="s">
        <v>1</v>
      </c>
      <c r="F934" s="232" t="s">
        <v>244</v>
      </c>
      <c r="G934" s="230"/>
      <c r="H934" s="233">
        <v>121.60899999999999</v>
      </c>
      <c r="I934" s="234"/>
      <c r="J934" s="230"/>
      <c r="K934" s="230"/>
      <c r="L934" s="235"/>
      <c r="M934" s="236"/>
      <c r="N934" s="237"/>
      <c r="O934" s="237"/>
      <c r="P934" s="237"/>
      <c r="Q934" s="237"/>
      <c r="R934" s="237"/>
      <c r="S934" s="237"/>
      <c r="T934" s="238"/>
      <c r="AT934" s="239" t="s">
        <v>236</v>
      </c>
      <c r="AU934" s="239" t="s">
        <v>88</v>
      </c>
      <c r="AV934" s="15" t="s">
        <v>234</v>
      </c>
      <c r="AW934" s="15" t="s">
        <v>32</v>
      </c>
      <c r="AX934" s="15" t="s">
        <v>85</v>
      </c>
      <c r="AY934" s="239" t="s">
        <v>227</v>
      </c>
    </row>
    <row r="935" spans="1:65" s="2" customFormat="1" ht="37.9" customHeight="1">
      <c r="A935" s="35"/>
      <c r="B935" s="36"/>
      <c r="C935" s="194" t="s">
        <v>2164</v>
      </c>
      <c r="D935" s="194" t="s">
        <v>229</v>
      </c>
      <c r="E935" s="195" t="s">
        <v>3385</v>
      </c>
      <c r="F935" s="196" t="s">
        <v>3386</v>
      </c>
      <c r="G935" s="197" t="s">
        <v>274</v>
      </c>
      <c r="H935" s="198">
        <v>167.85300000000001</v>
      </c>
      <c r="I935" s="199"/>
      <c r="J935" s="200">
        <f>ROUND(I935*H935,2)</f>
        <v>0</v>
      </c>
      <c r="K935" s="196" t="s">
        <v>3195</v>
      </c>
      <c r="L935" s="40"/>
      <c r="M935" s="201" t="s">
        <v>1</v>
      </c>
      <c r="N935" s="202" t="s">
        <v>42</v>
      </c>
      <c r="O935" s="72"/>
      <c r="P935" s="203">
        <f>O935*H935</f>
        <v>0</v>
      </c>
      <c r="Q935" s="203">
        <v>0</v>
      </c>
      <c r="R935" s="203">
        <f>Q935*H935</f>
        <v>0</v>
      </c>
      <c r="S935" s="203">
        <v>0</v>
      </c>
      <c r="T935" s="204">
        <f>S935*H935</f>
        <v>0</v>
      </c>
      <c r="U935" s="35"/>
      <c r="V935" s="35"/>
      <c r="W935" s="35"/>
      <c r="X935" s="35"/>
      <c r="Y935" s="35"/>
      <c r="Z935" s="35"/>
      <c r="AA935" s="35"/>
      <c r="AB935" s="35"/>
      <c r="AC935" s="35"/>
      <c r="AD935" s="35"/>
      <c r="AE935" s="35"/>
      <c r="AR935" s="205" t="s">
        <v>234</v>
      </c>
      <c r="AT935" s="205" t="s">
        <v>229</v>
      </c>
      <c r="AU935" s="205" t="s">
        <v>88</v>
      </c>
      <c r="AY935" s="18" t="s">
        <v>227</v>
      </c>
      <c r="BE935" s="206">
        <f>IF(N935="základní",J935,0)</f>
        <v>0</v>
      </c>
      <c r="BF935" s="206">
        <f>IF(N935="snížená",J935,0)</f>
        <v>0</v>
      </c>
      <c r="BG935" s="206">
        <f>IF(N935="zákl. přenesená",J935,0)</f>
        <v>0</v>
      </c>
      <c r="BH935" s="206">
        <f>IF(N935="sníž. přenesená",J935,0)</f>
        <v>0</v>
      </c>
      <c r="BI935" s="206">
        <f>IF(N935="nulová",J935,0)</f>
        <v>0</v>
      </c>
      <c r="BJ935" s="18" t="s">
        <v>85</v>
      </c>
      <c r="BK935" s="206">
        <f>ROUND(I935*H935,2)</f>
        <v>0</v>
      </c>
      <c r="BL935" s="18" t="s">
        <v>234</v>
      </c>
      <c r="BM935" s="205" t="s">
        <v>4025</v>
      </c>
    </row>
    <row r="936" spans="1:65" s="14" customFormat="1" ht="11.25">
      <c r="B936" s="219"/>
      <c r="C936" s="220"/>
      <c r="D936" s="209" t="s">
        <v>236</v>
      </c>
      <c r="E936" s="221" t="s">
        <v>1</v>
      </c>
      <c r="F936" s="222" t="s">
        <v>4026</v>
      </c>
      <c r="G936" s="220"/>
      <c r="H936" s="221" t="s">
        <v>1</v>
      </c>
      <c r="I936" s="223"/>
      <c r="J936" s="220"/>
      <c r="K936" s="220"/>
      <c r="L936" s="224"/>
      <c r="M936" s="225"/>
      <c r="N936" s="226"/>
      <c r="O936" s="226"/>
      <c r="P936" s="226"/>
      <c r="Q936" s="226"/>
      <c r="R936" s="226"/>
      <c r="S936" s="226"/>
      <c r="T936" s="227"/>
      <c r="AT936" s="228" t="s">
        <v>236</v>
      </c>
      <c r="AU936" s="228" t="s">
        <v>88</v>
      </c>
      <c r="AV936" s="14" t="s">
        <v>85</v>
      </c>
      <c r="AW936" s="14" t="s">
        <v>32</v>
      </c>
      <c r="AX936" s="14" t="s">
        <v>77</v>
      </c>
      <c r="AY936" s="228" t="s">
        <v>227</v>
      </c>
    </row>
    <row r="937" spans="1:65" s="13" customFormat="1" ht="22.5">
      <c r="B937" s="207"/>
      <c r="C937" s="208"/>
      <c r="D937" s="209" t="s">
        <v>236</v>
      </c>
      <c r="E937" s="210" t="s">
        <v>1</v>
      </c>
      <c r="F937" s="211" t="s">
        <v>4027</v>
      </c>
      <c r="G937" s="208"/>
      <c r="H937" s="212">
        <v>41.183999999999997</v>
      </c>
      <c r="I937" s="213"/>
      <c r="J937" s="208"/>
      <c r="K937" s="208"/>
      <c r="L937" s="214"/>
      <c r="M937" s="215"/>
      <c r="N937" s="216"/>
      <c r="O937" s="216"/>
      <c r="P937" s="216"/>
      <c r="Q937" s="216"/>
      <c r="R937" s="216"/>
      <c r="S937" s="216"/>
      <c r="T937" s="217"/>
      <c r="AT937" s="218" t="s">
        <v>236</v>
      </c>
      <c r="AU937" s="218" t="s">
        <v>88</v>
      </c>
      <c r="AV937" s="13" t="s">
        <v>88</v>
      </c>
      <c r="AW937" s="13" t="s">
        <v>32</v>
      </c>
      <c r="AX937" s="13" t="s">
        <v>77</v>
      </c>
      <c r="AY937" s="218" t="s">
        <v>227</v>
      </c>
    </row>
    <row r="938" spans="1:65" s="13" customFormat="1" ht="11.25">
      <c r="B938" s="207"/>
      <c r="C938" s="208"/>
      <c r="D938" s="209" t="s">
        <v>236</v>
      </c>
      <c r="E938" s="210" t="s">
        <v>1</v>
      </c>
      <c r="F938" s="211" t="s">
        <v>4028</v>
      </c>
      <c r="G938" s="208"/>
      <c r="H938" s="212">
        <v>78.924999999999997</v>
      </c>
      <c r="I938" s="213"/>
      <c r="J938" s="208"/>
      <c r="K938" s="208"/>
      <c r="L938" s="214"/>
      <c r="M938" s="215"/>
      <c r="N938" s="216"/>
      <c r="O938" s="216"/>
      <c r="P938" s="216"/>
      <c r="Q938" s="216"/>
      <c r="R938" s="216"/>
      <c r="S938" s="216"/>
      <c r="T938" s="217"/>
      <c r="AT938" s="218" t="s">
        <v>236</v>
      </c>
      <c r="AU938" s="218" t="s">
        <v>88</v>
      </c>
      <c r="AV938" s="13" t="s">
        <v>88</v>
      </c>
      <c r="AW938" s="13" t="s">
        <v>32</v>
      </c>
      <c r="AX938" s="13" t="s">
        <v>77</v>
      </c>
      <c r="AY938" s="218" t="s">
        <v>227</v>
      </c>
    </row>
    <row r="939" spans="1:65" s="13" customFormat="1" ht="22.5">
      <c r="B939" s="207"/>
      <c r="C939" s="208"/>
      <c r="D939" s="209" t="s">
        <v>236</v>
      </c>
      <c r="E939" s="210" t="s">
        <v>1</v>
      </c>
      <c r="F939" s="211" t="s">
        <v>4029</v>
      </c>
      <c r="G939" s="208"/>
      <c r="H939" s="212">
        <v>0.9</v>
      </c>
      <c r="I939" s="213"/>
      <c r="J939" s="208"/>
      <c r="K939" s="208"/>
      <c r="L939" s="214"/>
      <c r="M939" s="215"/>
      <c r="N939" s="216"/>
      <c r="O939" s="216"/>
      <c r="P939" s="216"/>
      <c r="Q939" s="216"/>
      <c r="R939" s="216"/>
      <c r="S939" s="216"/>
      <c r="T939" s="217"/>
      <c r="AT939" s="218" t="s">
        <v>236</v>
      </c>
      <c r="AU939" s="218" t="s">
        <v>88</v>
      </c>
      <c r="AV939" s="13" t="s">
        <v>88</v>
      </c>
      <c r="AW939" s="13" t="s">
        <v>32</v>
      </c>
      <c r="AX939" s="13" t="s">
        <v>77</v>
      </c>
      <c r="AY939" s="218" t="s">
        <v>227</v>
      </c>
    </row>
    <row r="940" spans="1:65" s="16" customFormat="1" ht="11.25">
      <c r="B940" s="240"/>
      <c r="C940" s="241"/>
      <c r="D940" s="209" t="s">
        <v>236</v>
      </c>
      <c r="E940" s="242" t="s">
        <v>3111</v>
      </c>
      <c r="F940" s="243" t="s">
        <v>290</v>
      </c>
      <c r="G940" s="241"/>
      <c r="H940" s="244">
        <v>121.009</v>
      </c>
      <c r="I940" s="245"/>
      <c r="J940" s="241"/>
      <c r="K940" s="241"/>
      <c r="L940" s="246"/>
      <c r="M940" s="247"/>
      <c r="N940" s="248"/>
      <c r="O940" s="248"/>
      <c r="P940" s="248"/>
      <c r="Q940" s="248"/>
      <c r="R940" s="248"/>
      <c r="S940" s="248"/>
      <c r="T940" s="249"/>
      <c r="AT940" s="250" t="s">
        <v>236</v>
      </c>
      <c r="AU940" s="250" t="s">
        <v>88</v>
      </c>
      <c r="AV940" s="16" t="s">
        <v>245</v>
      </c>
      <c r="AW940" s="16" t="s">
        <v>32</v>
      </c>
      <c r="AX940" s="16" t="s">
        <v>77</v>
      </c>
      <c r="AY940" s="250" t="s">
        <v>227</v>
      </c>
    </row>
    <row r="941" spans="1:65" s="14" customFormat="1" ht="11.25">
      <c r="B941" s="219"/>
      <c r="C941" s="220"/>
      <c r="D941" s="209" t="s">
        <v>236</v>
      </c>
      <c r="E941" s="221" t="s">
        <v>1</v>
      </c>
      <c r="F941" s="222" t="s">
        <v>4030</v>
      </c>
      <c r="G941" s="220"/>
      <c r="H941" s="221" t="s">
        <v>1</v>
      </c>
      <c r="I941" s="223"/>
      <c r="J941" s="220"/>
      <c r="K941" s="220"/>
      <c r="L941" s="224"/>
      <c r="M941" s="225"/>
      <c r="N941" s="226"/>
      <c r="O941" s="226"/>
      <c r="P941" s="226"/>
      <c r="Q941" s="226"/>
      <c r="R941" s="226"/>
      <c r="S941" s="226"/>
      <c r="T941" s="227"/>
      <c r="AT941" s="228" t="s">
        <v>236</v>
      </c>
      <c r="AU941" s="228" t="s">
        <v>88</v>
      </c>
      <c r="AV941" s="14" t="s">
        <v>85</v>
      </c>
      <c r="AW941" s="14" t="s">
        <v>32</v>
      </c>
      <c r="AX941" s="14" t="s">
        <v>77</v>
      </c>
      <c r="AY941" s="228" t="s">
        <v>227</v>
      </c>
    </row>
    <row r="942" spans="1:65" s="13" customFormat="1" ht="22.5">
      <c r="B942" s="207"/>
      <c r="C942" s="208"/>
      <c r="D942" s="209" t="s">
        <v>236</v>
      </c>
      <c r="E942" s="210" t="s">
        <v>1</v>
      </c>
      <c r="F942" s="211" t="s">
        <v>4031</v>
      </c>
      <c r="G942" s="208"/>
      <c r="H942" s="212">
        <v>0.22700000000000001</v>
      </c>
      <c r="I942" s="213"/>
      <c r="J942" s="208"/>
      <c r="K942" s="208"/>
      <c r="L942" s="214"/>
      <c r="M942" s="215"/>
      <c r="N942" s="216"/>
      <c r="O942" s="216"/>
      <c r="P942" s="216"/>
      <c r="Q942" s="216"/>
      <c r="R942" s="216"/>
      <c r="S942" s="216"/>
      <c r="T942" s="217"/>
      <c r="AT942" s="218" t="s">
        <v>236</v>
      </c>
      <c r="AU942" s="218" t="s">
        <v>88</v>
      </c>
      <c r="AV942" s="13" t="s">
        <v>88</v>
      </c>
      <c r="AW942" s="13" t="s">
        <v>32</v>
      </c>
      <c r="AX942" s="13" t="s">
        <v>77</v>
      </c>
      <c r="AY942" s="218" t="s">
        <v>227</v>
      </c>
    </row>
    <row r="943" spans="1:65" s="13" customFormat="1" ht="11.25">
      <c r="B943" s="207"/>
      <c r="C943" s="208"/>
      <c r="D943" s="209" t="s">
        <v>236</v>
      </c>
      <c r="E943" s="210" t="s">
        <v>1</v>
      </c>
      <c r="F943" s="211" t="s">
        <v>4032</v>
      </c>
      <c r="G943" s="208"/>
      <c r="H943" s="212">
        <v>0.11600000000000001</v>
      </c>
      <c r="I943" s="213"/>
      <c r="J943" s="208"/>
      <c r="K943" s="208"/>
      <c r="L943" s="214"/>
      <c r="M943" s="215"/>
      <c r="N943" s="216"/>
      <c r="O943" s="216"/>
      <c r="P943" s="216"/>
      <c r="Q943" s="216"/>
      <c r="R943" s="216"/>
      <c r="S943" s="216"/>
      <c r="T943" s="217"/>
      <c r="AT943" s="218" t="s">
        <v>236</v>
      </c>
      <c r="AU943" s="218" t="s">
        <v>88</v>
      </c>
      <c r="AV943" s="13" t="s">
        <v>88</v>
      </c>
      <c r="AW943" s="13" t="s">
        <v>32</v>
      </c>
      <c r="AX943" s="13" t="s">
        <v>77</v>
      </c>
      <c r="AY943" s="218" t="s">
        <v>227</v>
      </c>
    </row>
    <row r="944" spans="1:65" s="14" customFormat="1" ht="22.5">
      <c r="B944" s="219"/>
      <c r="C944" s="220"/>
      <c r="D944" s="209" t="s">
        <v>236</v>
      </c>
      <c r="E944" s="221" t="s">
        <v>1</v>
      </c>
      <c r="F944" s="222" t="s">
        <v>4033</v>
      </c>
      <c r="G944" s="220"/>
      <c r="H944" s="221" t="s">
        <v>1</v>
      </c>
      <c r="I944" s="223"/>
      <c r="J944" s="220"/>
      <c r="K944" s="220"/>
      <c r="L944" s="224"/>
      <c r="M944" s="225"/>
      <c r="N944" s="226"/>
      <c r="O944" s="226"/>
      <c r="P944" s="226"/>
      <c r="Q944" s="226"/>
      <c r="R944" s="226"/>
      <c r="S944" s="226"/>
      <c r="T944" s="227"/>
      <c r="AT944" s="228" t="s">
        <v>236</v>
      </c>
      <c r="AU944" s="228" t="s">
        <v>88</v>
      </c>
      <c r="AV944" s="14" t="s">
        <v>85</v>
      </c>
      <c r="AW944" s="14" t="s">
        <v>32</v>
      </c>
      <c r="AX944" s="14" t="s">
        <v>77</v>
      </c>
      <c r="AY944" s="228" t="s">
        <v>227</v>
      </c>
    </row>
    <row r="945" spans="1:65" s="13" customFormat="1" ht="11.25">
      <c r="B945" s="207"/>
      <c r="C945" s="208"/>
      <c r="D945" s="209" t="s">
        <v>236</v>
      </c>
      <c r="E945" s="210" t="s">
        <v>1</v>
      </c>
      <c r="F945" s="211" t="s">
        <v>4034</v>
      </c>
      <c r="G945" s="208"/>
      <c r="H945" s="212">
        <v>46.500999999999998</v>
      </c>
      <c r="I945" s="213"/>
      <c r="J945" s="208"/>
      <c r="K945" s="208"/>
      <c r="L945" s="214"/>
      <c r="M945" s="215"/>
      <c r="N945" s="216"/>
      <c r="O945" s="216"/>
      <c r="P945" s="216"/>
      <c r="Q945" s="216"/>
      <c r="R945" s="216"/>
      <c r="S945" s="216"/>
      <c r="T945" s="217"/>
      <c r="AT945" s="218" t="s">
        <v>236</v>
      </c>
      <c r="AU945" s="218" t="s">
        <v>88</v>
      </c>
      <c r="AV945" s="13" t="s">
        <v>88</v>
      </c>
      <c r="AW945" s="13" t="s">
        <v>32</v>
      </c>
      <c r="AX945" s="13" t="s">
        <v>77</v>
      </c>
      <c r="AY945" s="218" t="s">
        <v>227</v>
      </c>
    </row>
    <row r="946" spans="1:65" s="16" customFormat="1" ht="11.25">
      <c r="B946" s="240"/>
      <c r="C946" s="241"/>
      <c r="D946" s="209" t="s">
        <v>236</v>
      </c>
      <c r="E946" s="242" t="s">
        <v>3113</v>
      </c>
      <c r="F946" s="243" t="s">
        <v>290</v>
      </c>
      <c r="G946" s="241"/>
      <c r="H946" s="244">
        <v>46.844000000000001</v>
      </c>
      <c r="I946" s="245"/>
      <c r="J946" s="241"/>
      <c r="K946" s="241"/>
      <c r="L946" s="246"/>
      <c r="M946" s="247"/>
      <c r="N946" s="248"/>
      <c r="O946" s="248"/>
      <c r="P946" s="248"/>
      <c r="Q946" s="248"/>
      <c r="R946" s="248"/>
      <c r="S946" s="248"/>
      <c r="T946" s="249"/>
      <c r="AT946" s="250" t="s">
        <v>236</v>
      </c>
      <c r="AU946" s="250" t="s">
        <v>88</v>
      </c>
      <c r="AV946" s="16" t="s">
        <v>245</v>
      </c>
      <c r="AW946" s="16" t="s">
        <v>32</v>
      </c>
      <c r="AX946" s="16" t="s">
        <v>77</v>
      </c>
      <c r="AY946" s="250" t="s">
        <v>227</v>
      </c>
    </row>
    <row r="947" spans="1:65" s="15" customFormat="1" ht="11.25">
      <c r="B947" s="229"/>
      <c r="C947" s="230"/>
      <c r="D947" s="209" t="s">
        <v>236</v>
      </c>
      <c r="E947" s="231" t="s">
        <v>1</v>
      </c>
      <c r="F947" s="232" t="s">
        <v>244</v>
      </c>
      <c r="G947" s="230"/>
      <c r="H947" s="233">
        <v>167.85300000000001</v>
      </c>
      <c r="I947" s="234"/>
      <c r="J947" s="230"/>
      <c r="K947" s="230"/>
      <c r="L947" s="235"/>
      <c r="M947" s="236"/>
      <c r="N947" s="237"/>
      <c r="O947" s="237"/>
      <c r="P947" s="237"/>
      <c r="Q947" s="237"/>
      <c r="R947" s="237"/>
      <c r="S947" s="237"/>
      <c r="T947" s="238"/>
      <c r="AT947" s="239" t="s">
        <v>236</v>
      </c>
      <c r="AU947" s="239" t="s">
        <v>88</v>
      </c>
      <c r="AV947" s="15" t="s">
        <v>234</v>
      </c>
      <c r="AW947" s="15" t="s">
        <v>32</v>
      </c>
      <c r="AX947" s="15" t="s">
        <v>85</v>
      </c>
      <c r="AY947" s="239" t="s">
        <v>227</v>
      </c>
    </row>
    <row r="948" spans="1:65" s="2" customFormat="1" ht="37.9" customHeight="1">
      <c r="A948" s="35"/>
      <c r="B948" s="36"/>
      <c r="C948" s="194" t="s">
        <v>2168</v>
      </c>
      <c r="D948" s="194" t="s">
        <v>229</v>
      </c>
      <c r="E948" s="195" t="s">
        <v>4035</v>
      </c>
      <c r="F948" s="196" t="s">
        <v>4036</v>
      </c>
      <c r="G948" s="197" t="s">
        <v>274</v>
      </c>
      <c r="H948" s="198">
        <v>48.787999999999997</v>
      </c>
      <c r="I948" s="199"/>
      <c r="J948" s="200">
        <f>ROUND(I948*H948,2)</f>
        <v>0</v>
      </c>
      <c r="K948" s="196" t="s">
        <v>3195</v>
      </c>
      <c r="L948" s="40"/>
      <c r="M948" s="201" t="s">
        <v>1</v>
      </c>
      <c r="N948" s="202" t="s">
        <v>42</v>
      </c>
      <c r="O948" s="72"/>
      <c r="P948" s="203">
        <f>O948*H948</f>
        <v>0</v>
      </c>
      <c r="Q948" s="203">
        <v>0</v>
      </c>
      <c r="R948" s="203">
        <f>Q948*H948</f>
        <v>0</v>
      </c>
      <c r="S948" s="203">
        <v>0</v>
      </c>
      <c r="T948" s="204">
        <f>S948*H948</f>
        <v>0</v>
      </c>
      <c r="U948" s="35"/>
      <c r="V948" s="35"/>
      <c r="W948" s="35"/>
      <c r="X948" s="35"/>
      <c r="Y948" s="35"/>
      <c r="Z948" s="35"/>
      <c r="AA948" s="35"/>
      <c r="AB948" s="35"/>
      <c r="AC948" s="35"/>
      <c r="AD948" s="35"/>
      <c r="AE948" s="35"/>
      <c r="AR948" s="205" t="s">
        <v>234</v>
      </c>
      <c r="AT948" s="205" t="s">
        <v>229</v>
      </c>
      <c r="AU948" s="205" t="s">
        <v>88</v>
      </c>
      <c r="AY948" s="18" t="s">
        <v>227</v>
      </c>
      <c r="BE948" s="206">
        <f>IF(N948="základní",J948,0)</f>
        <v>0</v>
      </c>
      <c r="BF948" s="206">
        <f>IF(N948="snížená",J948,0)</f>
        <v>0</v>
      </c>
      <c r="BG948" s="206">
        <f>IF(N948="zákl. přenesená",J948,0)</f>
        <v>0</v>
      </c>
      <c r="BH948" s="206">
        <f>IF(N948="sníž. přenesená",J948,0)</f>
        <v>0</v>
      </c>
      <c r="BI948" s="206">
        <f>IF(N948="nulová",J948,0)</f>
        <v>0</v>
      </c>
      <c r="BJ948" s="18" t="s">
        <v>85</v>
      </c>
      <c r="BK948" s="206">
        <f>ROUND(I948*H948,2)</f>
        <v>0</v>
      </c>
      <c r="BL948" s="18" t="s">
        <v>234</v>
      </c>
      <c r="BM948" s="205" t="s">
        <v>4037</v>
      </c>
    </row>
    <row r="949" spans="1:65" s="13" customFormat="1" ht="11.25">
      <c r="B949" s="207"/>
      <c r="C949" s="208"/>
      <c r="D949" s="209" t="s">
        <v>236</v>
      </c>
      <c r="E949" s="210" t="s">
        <v>1</v>
      </c>
      <c r="F949" s="211" t="s">
        <v>4038</v>
      </c>
      <c r="G949" s="208"/>
      <c r="H949" s="212">
        <v>1500.66</v>
      </c>
      <c r="I949" s="213"/>
      <c r="J949" s="208"/>
      <c r="K949" s="208"/>
      <c r="L949" s="214"/>
      <c r="M949" s="215"/>
      <c r="N949" s="216"/>
      <c r="O949" s="216"/>
      <c r="P949" s="216"/>
      <c r="Q949" s="216"/>
      <c r="R949" s="216"/>
      <c r="S949" s="216"/>
      <c r="T949" s="217"/>
      <c r="AT949" s="218" t="s">
        <v>236</v>
      </c>
      <c r="AU949" s="218" t="s">
        <v>88</v>
      </c>
      <c r="AV949" s="13" t="s">
        <v>88</v>
      </c>
      <c r="AW949" s="13" t="s">
        <v>32</v>
      </c>
      <c r="AX949" s="13" t="s">
        <v>77</v>
      </c>
      <c r="AY949" s="218" t="s">
        <v>227</v>
      </c>
    </row>
    <row r="950" spans="1:65" s="16" customFormat="1" ht="11.25">
      <c r="B950" s="240"/>
      <c r="C950" s="241"/>
      <c r="D950" s="209" t="s">
        <v>236</v>
      </c>
      <c r="E950" s="242" t="s">
        <v>1</v>
      </c>
      <c r="F950" s="243" t="s">
        <v>290</v>
      </c>
      <c r="G950" s="241"/>
      <c r="H950" s="244">
        <v>1500.66</v>
      </c>
      <c r="I950" s="245"/>
      <c r="J950" s="241"/>
      <c r="K950" s="241"/>
      <c r="L950" s="246"/>
      <c r="M950" s="247"/>
      <c r="N950" s="248"/>
      <c r="O950" s="248"/>
      <c r="P950" s="248"/>
      <c r="Q950" s="248"/>
      <c r="R950" s="248"/>
      <c r="S950" s="248"/>
      <c r="T950" s="249"/>
      <c r="AT950" s="250" t="s">
        <v>236</v>
      </c>
      <c r="AU950" s="250" t="s">
        <v>88</v>
      </c>
      <c r="AV950" s="16" t="s">
        <v>245</v>
      </c>
      <c r="AW950" s="16" t="s">
        <v>32</v>
      </c>
      <c r="AX950" s="16" t="s">
        <v>77</v>
      </c>
      <c r="AY950" s="250" t="s">
        <v>227</v>
      </c>
    </row>
    <row r="951" spans="1:65" s="14" customFormat="1" ht="11.25">
      <c r="B951" s="219"/>
      <c r="C951" s="220"/>
      <c r="D951" s="209" t="s">
        <v>236</v>
      </c>
      <c r="E951" s="221" t="s">
        <v>1</v>
      </c>
      <c r="F951" s="222" t="s">
        <v>4039</v>
      </c>
      <c r="G951" s="220"/>
      <c r="H951" s="221" t="s">
        <v>1</v>
      </c>
      <c r="I951" s="223"/>
      <c r="J951" s="220"/>
      <c r="K951" s="220"/>
      <c r="L951" s="224"/>
      <c r="M951" s="225"/>
      <c r="N951" s="226"/>
      <c r="O951" s="226"/>
      <c r="P951" s="226"/>
      <c r="Q951" s="226"/>
      <c r="R951" s="226"/>
      <c r="S951" s="226"/>
      <c r="T951" s="227"/>
      <c r="AT951" s="228" t="s">
        <v>236</v>
      </c>
      <c r="AU951" s="228" t="s">
        <v>88</v>
      </c>
      <c r="AV951" s="14" t="s">
        <v>85</v>
      </c>
      <c r="AW951" s="14" t="s">
        <v>32</v>
      </c>
      <c r="AX951" s="14" t="s">
        <v>77</v>
      </c>
      <c r="AY951" s="228" t="s">
        <v>227</v>
      </c>
    </row>
    <row r="952" spans="1:65" s="13" customFormat="1" ht="11.25">
      <c r="B952" s="207"/>
      <c r="C952" s="208"/>
      <c r="D952" s="209" t="s">
        <v>236</v>
      </c>
      <c r="E952" s="210" t="s">
        <v>1</v>
      </c>
      <c r="F952" s="211" t="s">
        <v>4040</v>
      </c>
      <c r="G952" s="208"/>
      <c r="H952" s="212">
        <v>-7.4999999999999997E-2</v>
      </c>
      <c r="I952" s="213"/>
      <c r="J952" s="208"/>
      <c r="K952" s="208"/>
      <c r="L952" s="214"/>
      <c r="M952" s="215"/>
      <c r="N952" s="216"/>
      <c r="O952" s="216"/>
      <c r="P952" s="216"/>
      <c r="Q952" s="216"/>
      <c r="R952" s="216"/>
      <c r="S952" s="216"/>
      <c r="T952" s="217"/>
      <c r="AT952" s="218" t="s">
        <v>236</v>
      </c>
      <c r="AU952" s="218" t="s">
        <v>88</v>
      </c>
      <c r="AV952" s="13" t="s">
        <v>88</v>
      </c>
      <c r="AW952" s="13" t="s">
        <v>32</v>
      </c>
      <c r="AX952" s="13" t="s">
        <v>77</v>
      </c>
      <c r="AY952" s="218" t="s">
        <v>227</v>
      </c>
    </row>
    <row r="953" spans="1:65" s="16" customFormat="1" ht="11.25">
      <c r="B953" s="240"/>
      <c r="C953" s="241"/>
      <c r="D953" s="209" t="s">
        <v>236</v>
      </c>
      <c r="E953" s="242" t="s">
        <v>1</v>
      </c>
      <c r="F953" s="243" t="s">
        <v>4041</v>
      </c>
      <c r="G953" s="241"/>
      <c r="H953" s="244">
        <v>-7.4999999999999997E-2</v>
      </c>
      <c r="I953" s="245"/>
      <c r="J953" s="241"/>
      <c r="K953" s="241"/>
      <c r="L953" s="246"/>
      <c r="M953" s="247"/>
      <c r="N953" s="248"/>
      <c r="O953" s="248"/>
      <c r="P953" s="248"/>
      <c r="Q953" s="248"/>
      <c r="R953" s="248"/>
      <c r="S953" s="248"/>
      <c r="T953" s="249"/>
      <c r="AT953" s="250" t="s">
        <v>236</v>
      </c>
      <c r="AU953" s="250" t="s">
        <v>88</v>
      </c>
      <c r="AV953" s="16" t="s">
        <v>245</v>
      </c>
      <c r="AW953" s="16" t="s">
        <v>32</v>
      </c>
      <c r="AX953" s="16" t="s">
        <v>77</v>
      </c>
      <c r="AY953" s="250" t="s">
        <v>227</v>
      </c>
    </row>
    <row r="954" spans="1:65" s="14" customFormat="1" ht="11.25">
      <c r="B954" s="219"/>
      <c r="C954" s="220"/>
      <c r="D954" s="209" t="s">
        <v>236</v>
      </c>
      <c r="E954" s="221" t="s">
        <v>1</v>
      </c>
      <c r="F954" s="222" t="s">
        <v>4042</v>
      </c>
      <c r="G954" s="220"/>
      <c r="H954" s="221" t="s">
        <v>1</v>
      </c>
      <c r="I954" s="223"/>
      <c r="J954" s="220"/>
      <c r="K954" s="220"/>
      <c r="L954" s="224"/>
      <c r="M954" s="225"/>
      <c r="N954" s="226"/>
      <c r="O954" s="226"/>
      <c r="P954" s="226"/>
      <c r="Q954" s="226"/>
      <c r="R954" s="226"/>
      <c r="S954" s="226"/>
      <c r="T954" s="227"/>
      <c r="AT954" s="228" t="s">
        <v>236</v>
      </c>
      <c r="AU954" s="228" t="s">
        <v>88</v>
      </c>
      <c r="AV954" s="14" t="s">
        <v>85</v>
      </c>
      <c r="AW954" s="14" t="s">
        <v>32</v>
      </c>
      <c r="AX954" s="14" t="s">
        <v>77</v>
      </c>
      <c r="AY954" s="228" t="s">
        <v>227</v>
      </c>
    </row>
    <row r="955" spans="1:65" s="13" customFormat="1" ht="11.25">
      <c r="B955" s="207"/>
      <c r="C955" s="208"/>
      <c r="D955" s="209" t="s">
        <v>236</v>
      </c>
      <c r="E955" s="210" t="s">
        <v>1</v>
      </c>
      <c r="F955" s="211" t="s">
        <v>4043</v>
      </c>
      <c r="G955" s="208"/>
      <c r="H955" s="212">
        <v>-121.009</v>
      </c>
      <c r="I955" s="213"/>
      <c r="J955" s="208"/>
      <c r="K955" s="208"/>
      <c r="L955" s="214"/>
      <c r="M955" s="215"/>
      <c r="N955" s="216"/>
      <c r="O955" s="216"/>
      <c r="P955" s="216"/>
      <c r="Q955" s="216"/>
      <c r="R955" s="216"/>
      <c r="S955" s="216"/>
      <c r="T955" s="217"/>
      <c r="AT955" s="218" t="s">
        <v>236</v>
      </c>
      <c r="AU955" s="218" t="s">
        <v>88</v>
      </c>
      <c r="AV955" s="13" t="s">
        <v>88</v>
      </c>
      <c r="AW955" s="13" t="s">
        <v>32</v>
      </c>
      <c r="AX955" s="13" t="s">
        <v>77</v>
      </c>
      <c r="AY955" s="218" t="s">
        <v>227</v>
      </c>
    </row>
    <row r="956" spans="1:65" s="13" customFormat="1" ht="11.25">
      <c r="B956" s="207"/>
      <c r="C956" s="208"/>
      <c r="D956" s="209" t="s">
        <v>236</v>
      </c>
      <c r="E956" s="210" t="s">
        <v>1</v>
      </c>
      <c r="F956" s="211" t="s">
        <v>4044</v>
      </c>
      <c r="G956" s="208"/>
      <c r="H956" s="212">
        <v>-46.844000000000001</v>
      </c>
      <c r="I956" s="213"/>
      <c r="J956" s="208"/>
      <c r="K956" s="208"/>
      <c r="L956" s="214"/>
      <c r="M956" s="215"/>
      <c r="N956" s="216"/>
      <c r="O956" s="216"/>
      <c r="P956" s="216"/>
      <c r="Q956" s="216"/>
      <c r="R956" s="216"/>
      <c r="S956" s="216"/>
      <c r="T956" s="217"/>
      <c r="AT956" s="218" t="s">
        <v>236</v>
      </c>
      <c r="AU956" s="218" t="s">
        <v>88</v>
      </c>
      <c r="AV956" s="13" t="s">
        <v>88</v>
      </c>
      <c r="AW956" s="13" t="s">
        <v>32</v>
      </c>
      <c r="AX956" s="13" t="s">
        <v>77</v>
      </c>
      <c r="AY956" s="218" t="s">
        <v>227</v>
      </c>
    </row>
    <row r="957" spans="1:65" s="13" customFormat="1" ht="11.25">
      <c r="B957" s="207"/>
      <c r="C957" s="208"/>
      <c r="D957" s="209" t="s">
        <v>236</v>
      </c>
      <c r="E957" s="210" t="s">
        <v>1</v>
      </c>
      <c r="F957" s="211" t="s">
        <v>4045</v>
      </c>
      <c r="G957" s="208"/>
      <c r="H957" s="212">
        <v>-801.678</v>
      </c>
      <c r="I957" s="213"/>
      <c r="J957" s="208"/>
      <c r="K957" s="208"/>
      <c r="L957" s="214"/>
      <c r="M957" s="215"/>
      <c r="N957" s="216"/>
      <c r="O957" s="216"/>
      <c r="P957" s="216"/>
      <c r="Q957" s="216"/>
      <c r="R957" s="216"/>
      <c r="S957" s="216"/>
      <c r="T957" s="217"/>
      <c r="AT957" s="218" t="s">
        <v>236</v>
      </c>
      <c r="AU957" s="218" t="s">
        <v>88</v>
      </c>
      <c r="AV957" s="13" t="s">
        <v>88</v>
      </c>
      <c r="AW957" s="13" t="s">
        <v>32</v>
      </c>
      <c r="AX957" s="13" t="s">
        <v>77</v>
      </c>
      <c r="AY957" s="218" t="s">
        <v>227</v>
      </c>
    </row>
    <row r="958" spans="1:65" s="13" customFormat="1" ht="11.25">
      <c r="B958" s="207"/>
      <c r="C958" s="208"/>
      <c r="D958" s="209" t="s">
        <v>236</v>
      </c>
      <c r="E958" s="210" t="s">
        <v>1</v>
      </c>
      <c r="F958" s="211" t="s">
        <v>4046</v>
      </c>
      <c r="G958" s="208"/>
      <c r="H958" s="212">
        <v>-469.315</v>
      </c>
      <c r="I958" s="213"/>
      <c r="J958" s="208"/>
      <c r="K958" s="208"/>
      <c r="L958" s="214"/>
      <c r="M958" s="215"/>
      <c r="N958" s="216"/>
      <c r="O958" s="216"/>
      <c r="P958" s="216"/>
      <c r="Q958" s="216"/>
      <c r="R958" s="216"/>
      <c r="S958" s="216"/>
      <c r="T958" s="217"/>
      <c r="AT958" s="218" t="s">
        <v>236</v>
      </c>
      <c r="AU958" s="218" t="s">
        <v>88</v>
      </c>
      <c r="AV958" s="13" t="s">
        <v>88</v>
      </c>
      <c r="AW958" s="13" t="s">
        <v>32</v>
      </c>
      <c r="AX958" s="13" t="s">
        <v>77</v>
      </c>
      <c r="AY958" s="218" t="s">
        <v>227</v>
      </c>
    </row>
    <row r="959" spans="1:65" s="16" customFormat="1" ht="11.25">
      <c r="B959" s="240"/>
      <c r="C959" s="241"/>
      <c r="D959" s="209" t="s">
        <v>236</v>
      </c>
      <c r="E959" s="242" t="s">
        <v>1</v>
      </c>
      <c r="F959" s="243" t="s">
        <v>4047</v>
      </c>
      <c r="G959" s="241"/>
      <c r="H959" s="244">
        <v>-1438.846</v>
      </c>
      <c r="I959" s="245"/>
      <c r="J959" s="241"/>
      <c r="K959" s="241"/>
      <c r="L959" s="246"/>
      <c r="M959" s="247"/>
      <c r="N959" s="248"/>
      <c r="O959" s="248"/>
      <c r="P959" s="248"/>
      <c r="Q959" s="248"/>
      <c r="R959" s="248"/>
      <c r="S959" s="248"/>
      <c r="T959" s="249"/>
      <c r="AT959" s="250" t="s">
        <v>236</v>
      </c>
      <c r="AU959" s="250" t="s">
        <v>88</v>
      </c>
      <c r="AV959" s="16" t="s">
        <v>245</v>
      </c>
      <c r="AW959" s="16" t="s">
        <v>32</v>
      </c>
      <c r="AX959" s="16" t="s">
        <v>77</v>
      </c>
      <c r="AY959" s="250" t="s">
        <v>227</v>
      </c>
    </row>
    <row r="960" spans="1:65" s="14" customFormat="1" ht="22.5">
      <c r="B960" s="219"/>
      <c r="C960" s="220"/>
      <c r="D960" s="209" t="s">
        <v>236</v>
      </c>
      <c r="E960" s="221" t="s">
        <v>1</v>
      </c>
      <c r="F960" s="222" t="s">
        <v>4048</v>
      </c>
      <c r="G960" s="220"/>
      <c r="H960" s="221" t="s">
        <v>1</v>
      </c>
      <c r="I960" s="223"/>
      <c r="J960" s="220"/>
      <c r="K960" s="220"/>
      <c r="L960" s="224"/>
      <c r="M960" s="225"/>
      <c r="N960" s="226"/>
      <c r="O960" s="226"/>
      <c r="P960" s="226"/>
      <c r="Q960" s="226"/>
      <c r="R960" s="226"/>
      <c r="S960" s="226"/>
      <c r="T960" s="227"/>
      <c r="AT960" s="228" t="s">
        <v>236</v>
      </c>
      <c r="AU960" s="228" t="s">
        <v>88</v>
      </c>
      <c r="AV960" s="14" t="s">
        <v>85</v>
      </c>
      <c r="AW960" s="14" t="s">
        <v>32</v>
      </c>
      <c r="AX960" s="14" t="s">
        <v>77</v>
      </c>
      <c r="AY960" s="228" t="s">
        <v>227</v>
      </c>
    </row>
    <row r="961" spans="1:65" s="13" customFormat="1" ht="11.25">
      <c r="B961" s="207"/>
      <c r="C961" s="208"/>
      <c r="D961" s="209" t="s">
        <v>236</v>
      </c>
      <c r="E961" s="210" t="s">
        <v>1</v>
      </c>
      <c r="F961" s="211" t="s">
        <v>4049</v>
      </c>
      <c r="G961" s="208"/>
      <c r="H961" s="212">
        <v>-0.6</v>
      </c>
      <c r="I961" s="213"/>
      <c r="J961" s="208"/>
      <c r="K961" s="208"/>
      <c r="L961" s="214"/>
      <c r="M961" s="215"/>
      <c r="N961" s="216"/>
      <c r="O961" s="216"/>
      <c r="P961" s="216"/>
      <c r="Q961" s="216"/>
      <c r="R961" s="216"/>
      <c r="S961" s="216"/>
      <c r="T961" s="217"/>
      <c r="AT961" s="218" t="s">
        <v>236</v>
      </c>
      <c r="AU961" s="218" t="s">
        <v>88</v>
      </c>
      <c r="AV961" s="13" t="s">
        <v>88</v>
      </c>
      <c r="AW961" s="13" t="s">
        <v>32</v>
      </c>
      <c r="AX961" s="13" t="s">
        <v>77</v>
      </c>
      <c r="AY961" s="218" t="s">
        <v>227</v>
      </c>
    </row>
    <row r="962" spans="1:65" s="13" customFormat="1" ht="11.25">
      <c r="B962" s="207"/>
      <c r="C962" s="208"/>
      <c r="D962" s="209" t="s">
        <v>236</v>
      </c>
      <c r="E962" s="210" t="s">
        <v>1</v>
      </c>
      <c r="F962" s="211" t="s">
        <v>4050</v>
      </c>
      <c r="G962" s="208"/>
      <c r="H962" s="212">
        <v>-12.263999999999999</v>
      </c>
      <c r="I962" s="213"/>
      <c r="J962" s="208"/>
      <c r="K962" s="208"/>
      <c r="L962" s="214"/>
      <c r="M962" s="215"/>
      <c r="N962" s="216"/>
      <c r="O962" s="216"/>
      <c r="P962" s="216"/>
      <c r="Q962" s="216"/>
      <c r="R962" s="216"/>
      <c r="S962" s="216"/>
      <c r="T962" s="217"/>
      <c r="AT962" s="218" t="s">
        <v>236</v>
      </c>
      <c r="AU962" s="218" t="s">
        <v>88</v>
      </c>
      <c r="AV962" s="13" t="s">
        <v>88</v>
      </c>
      <c r="AW962" s="13" t="s">
        <v>32</v>
      </c>
      <c r="AX962" s="13" t="s">
        <v>77</v>
      </c>
      <c r="AY962" s="218" t="s">
        <v>227</v>
      </c>
    </row>
    <row r="963" spans="1:65" s="13" customFormat="1" ht="11.25">
      <c r="B963" s="207"/>
      <c r="C963" s="208"/>
      <c r="D963" s="209" t="s">
        <v>236</v>
      </c>
      <c r="E963" s="210" t="s">
        <v>1</v>
      </c>
      <c r="F963" s="211" t="s">
        <v>4051</v>
      </c>
      <c r="G963" s="208"/>
      <c r="H963" s="212">
        <v>-8.6999999999999994E-2</v>
      </c>
      <c r="I963" s="213"/>
      <c r="J963" s="208"/>
      <c r="K963" s="208"/>
      <c r="L963" s="214"/>
      <c r="M963" s="215"/>
      <c r="N963" s="216"/>
      <c r="O963" s="216"/>
      <c r="P963" s="216"/>
      <c r="Q963" s="216"/>
      <c r="R963" s="216"/>
      <c r="S963" s="216"/>
      <c r="T963" s="217"/>
      <c r="AT963" s="218" t="s">
        <v>236</v>
      </c>
      <c r="AU963" s="218" t="s">
        <v>88</v>
      </c>
      <c r="AV963" s="13" t="s">
        <v>88</v>
      </c>
      <c r="AW963" s="13" t="s">
        <v>32</v>
      </c>
      <c r="AX963" s="13" t="s">
        <v>77</v>
      </c>
      <c r="AY963" s="218" t="s">
        <v>227</v>
      </c>
    </row>
    <row r="964" spans="1:65" s="16" customFormat="1" ht="11.25">
      <c r="B964" s="240"/>
      <c r="C964" s="241"/>
      <c r="D964" s="209" t="s">
        <v>236</v>
      </c>
      <c r="E964" s="242" t="s">
        <v>1</v>
      </c>
      <c r="F964" s="243" t="s">
        <v>4052</v>
      </c>
      <c r="G964" s="241"/>
      <c r="H964" s="244">
        <v>-12.951000000000001</v>
      </c>
      <c r="I964" s="245"/>
      <c r="J964" s="241"/>
      <c r="K964" s="241"/>
      <c r="L964" s="246"/>
      <c r="M964" s="247"/>
      <c r="N964" s="248"/>
      <c r="O964" s="248"/>
      <c r="P964" s="248"/>
      <c r="Q964" s="248"/>
      <c r="R964" s="248"/>
      <c r="S964" s="248"/>
      <c r="T964" s="249"/>
      <c r="AT964" s="250" t="s">
        <v>236</v>
      </c>
      <c r="AU964" s="250" t="s">
        <v>88</v>
      </c>
      <c r="AV964" s="16" t="s">
        <v>245</v>
      </c>
      <c r="AW964" s="16" t="s">
        <v>32</v>
      </c>
      <c r="AX964" s="16" t="s">
        <v>77</v>
      </c>
      <c r="AY964" s="250" t="s">
        <v>227</v>
      </c>
    </row>
    <row r="965" spans="1:65" s="15" customFormat="1" ht="11.25">
      <c r="B965" s="229"/>
      <c r="C965" s="230"/>
      <c r="D965" s="209" t="s">
        <v>236</v>
      </c>
      <c r="E965" s="231" t="s">
        <v>3115</v>
      </c>
      <c r="F965" s="232" t="s">
        <v>4053</v>
      </c>
      <c r="G965" s="230"/>
      <c r="H965" s="233">
        <v>48.787999999999997</v>
      </c>
      <c r="I965" s="234"/>
      <c r="J965" s="230"/>
      <c r="K965" s="230"/>
      <c r="L965" s="235"/>
      <c r="M965" s="236"/>
      <c r="N965" s="237"/>
      <c r="O965" s="237"/>
      <c r="P965" s="237"/>
      <c r="Q965" s="237"/>
      <c r="R965" s="237"/>
      <c r="S965" s="237"/>
      <c r="T965" s="238"/>
      <c r="AT965" s="239" t="s">
        <v>236</v>
      </c>
      <c r="AU965" s="239" t="s">
        <v>88</v>
      </c>
      <c r="AV965" s="15" t="s">
        <v>234</v>
      </c>
      <c r="AW965" s="15" t="s">
        <v>32</v>
      </c>
      <c r="AX965" s="15" t="s">
        <v>85</v>
      </c>
      <c r="AY965" s="239" t="s">
        <v>227</v>
      </c>
    </row>
    <row r="966" spans="1:65" s="2" customFormat="1" ht="37.9" customHeight="1">
      <c r="A966" s="35"/>
      <c r="B966" s="36"/>
      <c r="C966" s="194" t="s">
        <v>2172</v>
      </c>
      <c r="D966" s="194" t="s">
        <v>229</v>
      </c>
      <c r="E966" s="195" t="s">
        <v>3389</v>
      </c>
      <c r="F966" s="196" t="s">
        <v>3390</v>
      </c>
      <c r="G966" s="197" t="s">
        <v>274</v>
      </c>
      <c r="H966" s="198">
        <v>801.678</v>
      </c>
      <c r="I966" s="199"/>
      <c r="J966" s="200">
        <f>ROUND(I966*H966,2)</f>
        <v>0</v>
      </c>
      <c r="K966" s="196" t="s">
        <v>3195</v>
      </c>
      <c r="L966" s="40"/>
      <c r="M966" s="201" t="s">
        <v>1</v>
      </c>
      <c r="N966" s="202" t="s">
        <v>42</v>
      </c>
      <c r="O966" s="72"/>
      <c r="P966" s="203">
        <f>O966*H966</f>
        <v>0</v>
      </c>
      <c r="Q966" s="203">
        <v>0</v>
      </c>
      <c r="R966" s="203">
        <f>Q966*H966</f>
        <v>0</v>
      </c>
      <c r="S966" s="203">
        <v>0</v>
      </c>
      <c r="T966" s="204">
        <f>S966*H966</f>
        <v>0</v>
      </c>
      <c r="U966" s="35"/>
      <c r="V966" s="35"/>
      <c r="W966" s="35"/>
      <c r="X966" s="35"/>
      <c r="Y966" s="35"/>
      <c r="Z966" s="35"/>
      <c r="AA966" s="35"/>
      <c r="AB966" s="35"/>
      <c r="AC966" s="35"/>
      <c r="AD966" s="35"/>
      <c r="AE966" s="35"/>
      <c r="AR966" s="205" t="s">
        <v>234</v>
      </c>
      <c r="AT966" s="205" t="s">
        <v>229</v>
      </c>
      <c r="AU966" s="205" t="s">
        <v>88</v>
      </c>
      <c r="AY966" s="18" t="s">
        <v>227</v>
      </c>
      <c r="BE966" s="206">
        <f>IF(N966="základní",J966,0)</f>
        <v>0</v>
      </c>
      <c r="BF966" s="206">
        <f>IF(N966="snížená",J966,0)</f>
        <v>0</v>
      </c>
      <c r="BG966" s="206">
        <f>IF(N966="zákl. přenesená",J966,0)</f>
        <v>0</v>
      </c>
      <c r="BH966" s="206">
        <f>IF(N966="sníž. přenesená",J966,0)</f>
        <v>0</v>
      </c>
      <c r="BI966" s="206">
        <f>IF(N966="nulová",J966,0)</f>
        <v>0</v>
      </c>
      <c r="BJ966" s="18" t="s">
        <v>85</v>
      </c>
      <c r="BK966" s="206">
        <f>ROUND(I966*H966,2)</f>
        <v>0</v>
      </c>
      <c r="BL966" s="18" t="s">
        <v>234</v>
      </c>
      <c r="BM966" s="205" t="s">
        <v>4054</v>
      </c>
    </row>
    <row r="967" spans="1:65" s="13" customFormat="1" ht="22.5">
      <c r="B967" s="207"/>
      <c r="C967" s="208"/>
      <c r="D967" s="209" t="s">
        <v>236</v>
      </c>
      <c r="E967" s="210" t="s">
        <v>1</v>
      </c>
      <c r="F967" s="211" t="s">
        <v>4055</v>
      </c>
      <c r="G967" s="208"/>
      <c r="H967" s="212">
        <v>45.667999999999999</v>
      </c>
      <c r="I967" s="213"/>
      <c r="J967" s="208"/>
      <c r="K967" s="208"/>
      <c r="L967" s="214"/>
      <c r="M967" s="215"/>
      <c r="N967" s="216"/>
      <c r="O967" s="216"/>
      <c r="P967" s="216"/>
      <c r="Q967" s="216"/>
      <c r="R967" s="216"/>
      <c r="S967" s="216"/>
      <c r="T967" s="217"/>
      <c r="AT967" s="218" t="s">
        <v>236</v>
      </c>
      <c r="AU967" s="218" t="s">
        <v>88</v>
      </c>
      <c r="AV967" s="13" t="s">
        <v>88</v>
      </c>
      <c r="AW967" s="13" t="s">
        <v>32</v>
      </c>
      <c r="AX967" s="13" t="s">
        <v>77</v>
      </c>
      <c r="AY967" s="218" t="s">
        <v>227</v>
      </c>
    </row>
    <row r="968" spans="1:65" s="13" customFormat="1" ht="22.5">
      <c r="B968" s="207"/>
      <c r="C968" s="208"/>
      <c r="D968" s="209" t="s">
        <v>236</v>
      </c>
      <c r="E968" s="210" t="s">
        <v>1</v>
      </c>
      <c r="F968" s="211" t="s">
        <v>4056</v>
      </c>
      <c r="G968" s="208"/>
      <c r="H968" s="212">
        <v>40.15</v>
      </c>
      <c r="I968" s="213"/>
      <c r="J968" s="208"/>
      <c r="K968" s="208"/>
      <c r="L968" s="214"/>
      <c r="M968" s="215"/>
      <c r="N968" s="216"/>
      <c r="O968" s="216"/>
      <c r="P968" s="216"/>
      <c r="Q968" s="216"/>
      <c r="R968" s="216"/>
      <c r="S968" s="216"/>
      <c r="T968" s="217"/>
      <c r="AT968" s="218" t="s">
        <v>236</v>
      </c>
      <c r="AU968" s="218" t="s">
        <v>88</v>
      </c>
      <c r="AV968" s="13" t="s">
        <v>88</v>
      </c>
      <c r="AW968" s="13" t="s">
        <v>32</v>
      </c>
      <c r="AX968" s="13" t="s">
        <v>77</v>
      </c>
      <c r="AY968" s="218" t="s">
        <v>227</v>
      </c>
    </row>
    <row r="969" spans="1:65" s="13" customFormat="1" ht="22.5">
      <c r="B969" s="207"/>
      <c r="C969" s="208"/>
      <c r="D969" s="209" t="s">
        <v>236</v>
      </c>
      <c r="E969" s="210" t="s">
        <v>1</v>
      </c>
      <c r="F969" s="211" t="s">
        <v>4057</v>
      </c>
      <c r="G969" s="208"/>
      <c r="H969" s="212">
        <v>715.86</v>
      </c>
      <c r="I969" s="213"/>
      <c r="J969" s="208"/>
      <c r="K969" s="208"/>
      <c r="L969" s="214"/>
      <c r="M969" s="215"/>
      <c r="N969" s="216"/>
      <c r="O969" s="216"/>
      <c r="P969" s="216"/>
      <c r="Q969" s="216"/>
      <c r="R969" s="216"/>
      <c r="S969" s="216"/>
      <c r="T969" s="217"/>
      <c r="AT969" s="218" t="s">
        <v>236</v>
      </c>
      <c r="AU969" s="218" t="s">
        <v>88</v>
      </c>
      <c r="AV969" s="13" t="s">
        <v>88</v>
      </c>
      <c r="AW969" s="13" t="s">
        <v>32</v>
      </c>
      <c r="AX969" s="13" t="s">
        <v>77</v>
      </c>
      <c r="AY969" s="218" t="s">
        <v>227</v>
      </c>
    </row>
    <row r="970" spans="1:65" s="16" customFormat="1" ht="11.25">
      <c r="B970" s="240"/>
      <c r="C970" s="241"/>
      <c r="D970" s="209" t="s">
        <v>236</v>
      </c>
      <c r="E970" s="242" t="s">
        <v>3107</v>
      </c>
      <c r="F970" s="243" t="s">
        <v>290</v>
      </c>
      <c r="G970" s="241"/>
      <c r="H970" s="244">
        <v>801.678</v>
      </c>
      <c r="I970" s="245"/>
      <c r="J970" s="241"/>
      <c r="K970" s="241"/>
      <c r="L970" s="246"/>
      <c r="M970" s="247"/>
      <c r="N970" s="248"/>
      <c r="O970" s="248"/>
      <c r="P970" s="248"/>
      <c r="Q970" s="248"/>
      <c r="R970" s="248"/>
      <c r="S970" s="248"/>
      <c r="T970" s="249"/>
      <c r="AT970" s="250" t="s">
        <v>236</v>
      </c>
      <c r="AU970" s="250" t="s">
        <v>88</v>
      </c>
      <c r="AV970" s="16" t="s">
        <v>245</v>
      </c>
      <c r="AW970" s="16" t="s">
        <v>32</v>
      </c>
      <c r="AX970" s="16" t="s">
        <v>85</v>
      </c>
      <c r="AY970" s="250" t="s">
        <v>227</v>
      </c>
    </row>
    <row r="971" spans="1:65" s="2" customFormat="1" ht="49.15" customHeight="1">
      <c r="A971" s="35"/>
      <c r="B971" s="36"/>
      <c r="C971" s="194" t="s">
        <v>2176</v>
      </c>
      <c r="D971" s="194" t="s">
        <v>229</v>
      </c>
      <c r="E971" s="195" t="s">
        <v>4058</v>
      </c>
      <c r="F971" s="196" t="s">
        <v>4059</v>
      </c>
      <c r="G971" s="197" t="s">
        <v>274</v>
      </c>
      <c r="H971" s="198">
        <v>469.315</v>
      </c>
      <c r="I971" s="199"/>
      <c r="J971" s="200">
        <f>ROUND(I971*H971,2)</f>
        <v>0</v>
      </c>
      <c r="K971" s="196" t="s">
        <v>3195</v>
      </c>
      <c r="L971" s="40"/>
      <c r="M971" s="201" t="s">
        <v>1</v>
      </c>
      <c r="N971" s="202" t="s">
        <v>42</v>
      </c>
      <c r="O971" s="72"/>
      <c r="P971" s="203">
        <f>O971*H971</f>
        <v>0</v>
      </c>
      <c r="Q971" s="203">
        <v>0</v>
      </c>
      <c r="R971" s="203">
        <f>Q971*H971</f>
        <v>0</v>
      </c>
      <c r="S971" s="203">
        <v>0</v>
      </c>
      <c r="T971" s="204">
        <f>S971*H971</f>
        <v>0</v>
      </c>
      <c r="U971" s="35"/>
      <c r="V971" s="35"/>
      <c r="W971" s="35"/>
      <c r="X971" s="35"/>
      <c r="Y971" s="35"/>
      <c r="Z971" s="35"/>
      <c r="AA971" s="35"/>
      <c r="AB971" s="35"/>
      <c r="AC971" s="35"/>
      <c r="AD971" s="35"/>
      <c r="AE971" s="35"/>
      <c r="AR971" s="205" t="s">
        <v>234</v>
      </c>
      <c r="AT971" s="205" t="s">
        <v>229</v>
      </c>
      <c r="AU971" s="205" t="s">
        <v>88</v>
      </c>
      <c r="AY971" s="18" t="s">
        <v>227</v>
      </c>
      <c r="BE971" s="206">
        <f>IF(N971="základní",J971,0)</f>
        <v>0</v>
      </c>
      <c r="BF971" s="206">
        <f>IF(N971="snížená",J971,0)</f>
        <v>0</v>
      </c>
      <c r="BG971" s="206">
        <f>IF(N971="zákl. přenesená",J971,0)</f>
        <v>0</v>
      </c>
      <c r="BH971" s="206">
        <f>IF(N971="sníž. přenesená",J971,0)</f>
        <v>0</v>
      </c>
      <c r="BI971" s="206">
        <f>IF(N971="nulová",J971,0)</f>
        <v>0</v>
      </c>
      <c r="BJ971" s="18" t="s">
        <v>85</v>
      </c>
      <c r="BK971" s="206">
        <f>ROUND(I971*H971,2)</f>
        <v>0</v>
      </c>
      <c r="BL971" s="18" t="s">
        <v>234</v>
      </c>
      <c r="BM971" s="205" t="s">
        <v>4060</v>
      </c>
    </row>
    <row r="972" spans="1:65" s="13" customFormat="1" ht="22.5">
      <c r="B972" s="207"/>
      <c r="C972" s="208"/>
      <c r="D972" s="209" t="s">
        <v>236</v>
      </c>
      <c r="E972" s="210" t="s">
        <v>1</v>
      </c>
      <c r="F972" s="211" t="s">
        <v>4061</v>
      </c>
      <c r="G972" s="208"/>
      <c r="H972" s="212">
        <v>22.54</v>
      </c>
      <c r="I972" s="213"/>
      <c r="J972" s="208"/>
      <c r="K972" s="208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236</v>
      </c>
      <c r="AU972" s="218" t="s">
        <v>88</v>
      </c>
      <c r="AV972" s="13" t="s">
        <v>88</v>
      </c>
      <c r="AW972" s="13" t="s">
        <v>32</v>
      </c>
      <c r="AX972" s="13" t="s">
        <v>77</v>
      </c>
      <c r="AY972" s="218" t="s">
        <v>227</v>
      </c>
    </row>
    <row r="973" spans="1:65" s="13" customFormat="1" ht="22.5">
      <c r="B973" s="207"/>
      <c r="C973" s="208"/>
      <c r="D973" s="209" t="s">
        <v>236</v>
      </c>
      <c r="E973" s="210" t="s">
        <v>1</v>
      </c>
      <c r="F973" s="211" t="s">
        <v>4062</v>
      </c>
      <c r="G973" s="208"/>
      <c r="H973" s="212">
        <v>446.77499999999998</v>
      </c>
      <c r="I973" s="213"/>
      <c r="J973" s="208"/>
      <c r="K973" s="208"/>
      <c r="L973" s="214"/>
      <c r="M973" s="215"/>
      <c r="N973" s="216"/>
      <c r="O973" s="216"/>
      <c r="P973" s="216"/>
      <c r="Q973" s="216"/>
      <c r="R973" s="216"/>
      <c r="S973" s="216"/>
      <c r="T973" s="217"/>
      <c r="AT973" s="218" t="s">
        <v>236</v>
      </c>
      <c r="AU973" s="218" t="s">
        <v>88</v>
      </c>
      <c r="AV973" s="13" t="s">
        <v>88</v>
      </c>
      <c r="AW973" s="13" t="s">
        <v>32</v>
      </c>
      <c r="AX973" s="13" t="s">
        <v>77</v>
      </c>
      <c r="AY973" s="218" t="s">
        <v>227</v>
      </c>
    </row>
    <row r="974" spans="1:65" s="16" customFormat="1" ht="11.25">
      <c r="B974" s="240"/>
      <c r="C974" s="241"/>
      <c r="D974" s="209" t="s">
        <v>236</v>
      </c>
      <c r="E974" s="242" t="s">
        <v>3109</v>
      </c>
      <c r="F974" s="243" t="s">
        <v>290</v>
      </c>
      <c r="G974" s="241"/>
      <c r="H974" s="244">
        <v>469.315</v>
      </c>
      <c r="I974" s="245"/>
      <c r="J974" s="241"/>
      <c r="K974" s="241"/>
      <c r="L974" s="246"/>
      <c r="M974" s="247"/>
      <c r="N974" s="248"/>
      <c r="O974" s="248"/>
      <c r="P974" s="248"/>
      <c r="Q974" s="248"/>
      <c r="R974" s="248"/>
      <c r="S974" s="248"/>
      <c r="T974" s="249"/>
      <c r="AT974" s="250" t="s">
        <v>236</v>
      </c>
      <c r="AU974" s="250" t="s">
        <v>88</v>
      </c>
      <c r="AV974" s="16" t="s">
        <v>245</v>
      </c>
      <c r="AW974" s="16" t="s">
        <v>32</v>
      </c>
      <c r="AX974" s="16" t="s">
        <v>85</v>
      </c>
      <c r="AY974" s="250" t="s">
        <v>227</v>
      </c>
    </row>
    <row r="975" spans="1:65" s="2" customFormat="1" ht="37.9" customHeight="1">
      <c r="A975" s="35"/>
      <c r="B975" s="36"/>
      <c r="C975" s="194" t="s">
        <v>2181</v>
      </c>
      <c r="D975" s="194" t="s">
        <v>229</v>
      </c>
      <c r="E975" s="195" t="s">
        <v>4063</v>
      </c>
      <c r="F975" s="196" t="s">
        <v>4064</v>
      </c>
      <c r="G975" s="197" t="s">
        <v>274</v>
      </c>
      <c r="H975" s="198">
        <v>0.6</v>
      </c>
      <c r="I975" s="199"/>
      <c r="J975" s="200">
        <f>ROUND(I975*H975,2)</f>
        <v>0</v>
      </c>
      <c r="K975" s="196" t="s">
        <v>3195</v>
      </c>
      <c r="L975" s="40"/>
      <c r="M975" s="201" t="s">
        <v>1</v>
      </c>
      <c r="N975" s="202" t="s">
        <v>42</v>
      </c>
      <c r="O975" s="72"/>
      <c r="P975" s="203">
        <f>O975*H975</f>
        <v>0</v>
      </c>
      <c r="Q975" s="203">
        <v>0</v>
      </c>
      <c r="R975" s="203">
        <f>Q975*H975</f>
        <v>0</v>
      </c>
      <c r="S975" s="203">
        <v>0</v>
      </c>
      <c r="T975" s="204">
        <f>S975*H975</f>
        <v>0</v>
      </c>
      <c r="U975" s="35"/>
      <c r="V975" s="35"/>
      <c r="W975" s="35"/>
      <c r="X975" s="35"/>
      <c r="Y975" s="35"/>
      <c r="Z975" s="35"/>
      <c r="AA975" s="35"/>
      <c r="AB975" s="35"/>
      <c r="AC975" s="35"/>
      <c r="AD975" s="35"/>
      <c r="AE975" s="35"/>
      <c r="AR975" s="205" t="s">
        <v>234</v>
      </c>
      <c r="AT975" s="205" t="s">
        <v>229</v>
      </c>
      <c r="AU975" s="205" t="s">
        <v>88</v>
      </c>
      <c r="AY975" s="18" t="s">
        <v>227</v>
      </c>
      <c r="BE975" s="206">
        <f>IF(N975="základní",J975,0)</f>
        <v>0</v>
      </c>
      <c r="BF975" s="206">
        <f>IF(N975="snížená",J975,0)</f>
        <v>0</v>
      </c>
      <c r="BG975" s="206">
        <f>IF(N975="zákl. přenesená",J975,0)</f>
        <v>0</v>
      </c>
      <c r="BH975" s="206">
        <f>IF(N975="sníž. přenesená",J975,0)</f>
        <v>0</v>
      </c>
      <c r="BI975" s="206">
        <f>IF(N975="nulová",J975,0)</f>
        <v>0</v>
      </c>
      <c r="BJ975" s="18" t="s">
        <v>85</v>
      </c>
      <c r="BK975" s="206">
        <f>ROUND(I975*H975,2)</f>
        <v>0</v>
      </c>
      <c r="BL975" s="18" t="s">
        <v>234</v>
      </c>
      <c r="BM975" s="205" t="s">
        <v>4065</v>
      </c>
    </row>
    <row r="976" spans="1:65" s="13" customFormat="1" ht="22.5">
      <c r="B976" s="207"/>
      <c r="C976" s="208"/>
      <c r="D976" s="209" t="s">
        <v>236</v>
      </c>
      <c r="E976" s="210" t="s">
        <v>1</v>
      </c>
      <c r="F976" s="211" t="s">
        <v>4066</v>
      </c>
      <c r="G976" s="208"/>
      <c r="H976" s="212">
        <v>0.5</v>
      </c>
      <c r="I976" s="213"/>
      <c r="J976" s="208"/>
      <c r="K976" s="208"/>
      <c r="L976" s="214"/>
      <c r="M976" s="215"/>
      <c r="N976" s="216"/>
      <c r="O976" s="216"/>
      <c r="P976" s="216"/>
      <c r="Q976" s="216"/>
      <c r="R976" s="216"/>
      <c r="S976" s="216"/>
      <c r="T976" s="217"/>
      <c r="AT976" s="218" t="s">
        <v>236</v>
      </c>
      <c r="AU976" s="218" t="s">
        <v>88</v>
      </c>
      <c r="AV976" s="13" t="s">
        <v>88</v>
      </c>
      <c r="AW976" s="13" t="s">
        <v>32</v>
      </c>
      <c r="AX976" s="13" t="s">
        <v>77</v>
      </c>
      <c r="AY976" s="218" t="s">
        <v>227</v>
      </c>
    </row>
    <row r="977" spans="1:65" s="13" customFormat="1" ht="22.5">
      <c r="B977" s="207"/>
      <c r="C977" s="208"/>
      <c r="D977" s="209" t="s">
        <v>236</v>
      </c>
      <c r="E977" s="210" t="s">
        <v>1</v>
      </c>
      <c r="F977" s="211" t="s">
        <v>4067</v>
      </c>
      <c r="G977" s="208"/>
      <c r="H977" s="212">
        <v>0.1</v>
      </c>
      <c r="I977" s="213"/>
      <c r="J977" s="208"/>
      <c r="K977" s="208"/>
      <c r="L977" s="214"/>
      <c r="M977" s="215"/>
      <c r="N977" s="216"/>
      <c r="O977" s="216"/>
      <c r="P977" s="216"/>
      <c r="Q977" s="216"/>
      <c r="R977" s="216"/>
      <c r="S977" s="216"/>
      <c r="T977" s="217"/>
      <c r="AT977" s="218" t="s">
        <v>236</v>
      </c>
      <c r="AU977" s="218" t="s">
        <v>88</v>
      </c>
      <c r="AV977" s="13" t="s">
        <v>88</v>
      </c>
      <c r="AW977" s="13" t="s">
        <v>32</v>
      </c>
      <c r="AX977" s="13" t="s">
        <v>77</v>
      </c>
      <c r="AY977" s="218" t="s">
        <v>227</v>
      </c>
    </row>
    <row r="978" spans="1:65" s="16" customFormat="1" ht="11.25">
      <c r="B978" s="240"/>
      <c r="C978" s="241"/>
      <c r="D978" s="209" t="s">
        <v>236</v>
      </c>
      <c r="E978" s="242" t="s">
        <v>3117</v>
      </c>
      <c r="F978" s="243" t="s">
        <v>290</v>
      </c>
      <c r="G978" s="241"/>
      <c r="H978" s="244">
        <v>0.6</v>
      </c>
      <c r="I978" s="245"/>
      <c r="J978" s="241"/>
      <c r="K978" s="241"/>
      <c r="L978" s="246"/>
      <c r="M978" s="247"/>
      <c r="N978" s="248"/>
      <c r="O978" s="248"/>
      <c r="P978" s="248"/>
      <c r="Q978" s="248"/>
      <c r="R978" s="248"/>
      <c r="S978" s="248"/>
      <c r="T978" s="249"/>
      <c r="AT978" s="250" t="s">
        <v>236</v>
      </c>
      <c r="AU978" s="250" t="s">
        <v>88</v>
      </c>
      <c r="AV978" s="16" t="s">
        <v>245</v>
      </c>
      <c r="AW978" s="16" t="s">
        <v>32</v>
      </c>
      <c r="AX978" s="16" t="s">
        <v>85</v>
      </c>
      <c r="AY978" s="250" t="s">
        <v>227</v>
      </c>
    </row>
    <row r="979" spans="1:65" s="12" customFormat="1" ht="22.9" customHeight="1">
      <c r="B979" s="178"/>
      <c r="C979" s="179"/>
      <c r="D979" s="180" t="s">
        <v>76</v>
      </c>
      <c r="E979" s="192" t="s">
        <v>1039</v>
      </c>
      <c r="F979" s="192" t="s">
        <v>1040</v>
      </c>
      <c r="G979" s="179"/>
      <c r="H979" s="179"/>
      <c r="I979" s="182"/>
      <c r="J979" s="193">
        <f>BK979</f>
        <v>0</v>
      </c>
      <c r="K979" s="179"/>
      <c r="L979" s="184"/>
      <c r="M979" s="185"/>
      <c r="N979" s="186"/>
      <c r="O979" s="186"/>
      <c r="P979" s="187">
        <f>P980</f>
        <v>0</v>
      </c>
      <c r="Q979" s="186"/>
      <c r="R979" s="187">
        <f>R980</f>
        <v>0</v>
      </c>
      <c r="S979" s="186"/>
      <c r="T979" s="188">
        <f>T980</f>
        <v>0</v>
      </c>
      <c r="AR979" s="189" t="s">
        <v>85</v>
      </c>
      <c r="AT979" s="190" t="s">
        <v>76</v>
      </c>
      <c r="AU979" s="190" t="s">
        <v>85</v>
      </c>
      <c r="AY979" s="189" t="s">
        <v>227</v>
      </c>
      <c r="BK979" s="191">
        <f>BK980</f>
        <v>0</v>
      </c>
    </row>
    <row r="980" spans="1:65" s="2" customFormat="1" ht="24.2" customHeight="1">
      <c r="A980" s="35"/>
      <c r="B980" s="36"/>
      <c r="C980" s="194" t="s">
        <v>2184</v>
      </c>
      <c r="D980" s="194" t="s">
        <v>229</v>
      </c>
      <c r="E980" s="195" t="s">
        <v>2908</v>
      </c>
      <c r="F980" s="196" t="s">
        <v>2909</v>
      </c>
      <c r="G980" s="197" t="s">
        <v>274</v>
      </c>
      <c r="H980" s="198">
        <v>694.33399999999995</v>
      </c>
      <c r="I980" s="199"/>
      <c r="J980" s="200">
        <f>ROUND(I980*H980,2)</f>
        <v>0</v>
      </c>
      <c r="K980" s="196" t="s">
        <v>233</v>
      </c>
      <c r="L980" s="40"/>
      <c r="M980" s="201" t="s">
        <v>1</v>
      </c>
      <c r="N980" s="202" t="s">
        <v>42</v>
      </c>
      <c r="O980" s="72"/>
      <c r="P980" s="203">
        <f>O980*H980</f>
        <v>0</v>
      </c>
      <c r="Q980" s="203">
        <v>0</v>
      </c>
      <c r="R980" s="203">
        <f>Q980*H980</f>
        <v>0</v>
      </c>
      <c r="S980" s="203">
        <v>0</v>
      </c>
      <c r="T980" s="204">
        <f>S980*H980</f>
        <v>0</v>
      </c>
      <c r="U980" s="35"/>
      <c r="V980" s="35"/>
      <c r="W980" s="35"/>
      <c r="X980" s="35"/>
      <c r="Y980" s="35"/>
      <c r="Z980" s="35"/>
      <c r="AA980" s="35"/>
      <c r="AB980" s="35"/>
      <c r="AC980" s="35"/>
      <c r="AD980" s="35"/>
      <c r="AE980" s="35"/>
      <c r="AR980" s="205" t="s">
        <v>234</v>
      </c>
      <c r="AT980" s="205" t="s">
        <v>229</v>
      </c>
      <c r="AU980" s="205" t="s">
        <v>88</v>
      </c>
      <c r="AY980" s="18" t="s">
        <v>227</v>
      </c>
      <c r="BE980" s="206">
        <f>IF(N980="základní",J980,0)</f>
        <v>0</v>
      </c>
      <c r="BF980" s="206">
        <f>IF(N980="snížená",J980,0)</f>
        <v>0</v>
      </c>
      <c r="BG980" s="206">
        <f>IF(N980="zákl. přenesená",J980,0)</f>
        <v>0</v>
      </c>
      <c r="BH980" s="206">
        <f>IF(N980="sníž. přenesená",J980,0)</f>
        <v>0</v>
      </c>
      <c r="BI980" s="206">
        <f>IF(N980="nulová",J980,0)</f>
        <v>0</v>
      </c>
      <c r="BJ980" s="18" t="s">
        <v>85</v>
      </c>
      <c r="BK980" s="206">
        <f>ROUND(I980*H980,2)</f>
        <v>0</v>
      </c>
      <c r="BL980" s="18" t="s">
        <v>234</v>
      </c>
      <c r="BM980" s="205" t="s">
        <v>4068</v>
      </c>
    </row>
    <row r="981" spans="1:65" s="12" customFormat="1" ht="25.9" customHeight="1">
      <c r="B981" s="178"/>
      <c r="C981" s="179"/>
      <c r="D981" s="180" t="s">
        <v>76</v>
      </c>
      <c r="E981" s="181" t="s">
        <v>1417</v>
      </c>
      <c r="F981" s="181" t="s">
        <v>1418</v>
      </c>
      <c r="G981" s="179"/>
      <c r="H981" s="179"/>
      <c r="I981" s="182"/>
      <c r="J981" s="183">
        <f>BK981</f>
        <v>0</v>
      </c>
      <c r="K981" s="179"/>
      <c r="L981" s="184"/>
      <c r="M981" s="185"/>
      <c r="N981" s="186"/>
      <c r="O981" s="186"/>
      <c r="P981" s="187">
        <f>P982</f>
        <v>0</v>
      </c>
      <c r="Q981" s="186"/>
      <c r="R981" s="187">
        <f>R982</f>
        <v>0.126</v>
      </c>
      <c r="S981" s="186"/>
      <c r="T981" s="188">
        <f>T982</f>
        <v>0</v>
      </c>
      <c r="AR981" s="189" t="s">
        <v>88</v>
      </c>
      <c r="AT981" s="190" t="s">
        <v>76</v>
      </c>
      <c r="AU981" s="190" t="s">
        <v>77</v>
      </c>
      <c r="AY981" s="189" t="s">
        <v>227</v>
      </c>
      <c r="BK981" s="191">
        <f>BK982</f>
        <v>0</v>
      </c>
    </row>
    <row r="982" spans="1:65" s="12" customFormat="1" ht="22.9" customHeight="1">
      <c r="B982" s="178"/>
      <c r="C982" s="179"/>
      <c r="D982" s="180" t="s">
        <v>76</v>
      </c>
      <c r="E982" s="192" t="s">
        <v>4069</v>
      </c>
      <c r="F982" s="192" t="s">
        <v>4070</v>
      </c>
      <c r="G982" s="179"/>
      <c r="H982" s="179"/>
      <c r="I982" s="182"/>
      <c r="J982" s="193">
        <f>BK982</f>
        <v>0</v>
      </c>
      <c r="K982" s="179"/>
      <c r="L982" s="184"/>
      <c r="M982" s="185"/>
      <c r="N982" s="186"/>
      <c r="O982" s="186"/>
      <c r="P982" s="187">
        <f>SUM(P983:P993)</f>
        <v>0</v>
      </c>
      <c r="Q982" s="186"/>
      <c r="R982" s="187">
        <f>SUM(R983:R993)</f>
        <v>0.126</v>
      </c>
      <c r="S982" s="186"/>
      <c r="T982" s="188">
        <f>SUM(T983:T993)</f>
        <v>0</v>
      </c>
      <c r="AR982" s="189" t="s">
        <v>88</v>
      </c>
      <c r="AT982" s="190" t="s">
        <v>76</v>
      </c>
      <c r="AU982" s="190" t="s">
        <v>85</v>
      </c>
      <c r="AY982" s="189" t="s">
        <v>227</v>
      </c>
      <c r="BK982" s="191">
        <f>SUM(BK983:BK993)</f>
        <v>0</v>
      </c>
    </row>
    <row r="983" spans="1:65" s="2" customFormat="1" ht="24.2" customHeight="1">
      <c r="A983" s="35"/>
      <c r="B983" s="36"/>
      <c r="C983" s="194" t="s">
        <v>2188</v>
      </c>
      <c r="D983" s="194" t="s">
        <v>229</v>
      </c>
      <c r="E983" s="195" t="s">
        <v>4071</v>
      </c>
      <c r="F983" s="196" t="s">
        <v>4072</v>
      </c>
      <c r="G983" s="197" t="s">
        <v>248</v>
      </c>
      <c r="H983" s="198">
        <v>112.5</v>
      </c>
      <c r="I983" s="199"/>
      <c r="J983" s="200">
        <f>ROUND(I983*H983,2)</f>
        <v>0</v>
      </c>
      <c r="K983" s="196" t="s">
        <v>233</v>
      </c>
      <c r="L983" s="40"/>
      <c r="M983" s="201" t="s">
        <v>1</v>
      </c>
      <c r="N983" s="202" t="s">
        <v>42</v>
      </c>
      <c r="O983" s="72"/>
      <c r="P983" s="203">
        <f>O983*H983</f>
        <v>0</v>
      </c>
      <c r="Q983" s="203">
        <v>8.0000000000000004E-4</v>
      </c>
      <c r="R983" s="203">
        <f>Q983*H983</f>
        <v>9.0000000000000011E-2</v>
      </c>
      <c r="S983" s="203">
        <v>0</v>
      </c>
      <c r="T983" s="204">
        <f>S983*H983</f>
        <v>0</v>
      </c>
      <c r="U983" s="35"/>
      <c r="V983" s="35"/>
      <c r="W983" s="35"/>
      <c r="X983" s="35"/>
      <c r="Y983" s="35"/>
      <c r="Z983" s="35"/>
      <c r="AA983" s="35"/>
      <c r="AB983" s="35"/>
      <c r="AC983" s="35"/>
      <c r="AD983" s="35"/>
      <c r="AE983" s="35"/>
      <c r="AR983" s="205" t="s">
        <v>321</v>
      </c>
      <c r="AT983" s="205" t="s">
        <v>229</v>
      </c>
      <c r="AU983" s="205" t="s">
        <v>88</v>
      </c>
      <c r="AY983" s="18" t="s">
        <v>227</v>
      </c>
      <c r="BE983" s="206">
        <f>IF(N983="základní",J983,0)</f>
        <v>0</v>
      </c>
      <c r="BF983" s="206">
        <f>IF(N983="snížená",J983,0)</f>
        <v>0</v>
      </c>
      <c r="BG983" s="206">
        <f>IF(N983="zákl. přenesená",J983,0)</f>
        <v>0</v>
      </c>
      <c r="BH983" s="206">
        <f>IF(N983="sníž. přenesená",J983,0)</f>
        <v>0</v>
      </c>
      <c r="BI983" s="206">
        <f>IF(N983="nulová",J983,0)</f>
        <v>0</v>
      </c>
      <c r="BJ983" s="18" t="s">
        <v>85</v>
      </c>
      <c r="BK983" s="206">
        <f>ROUND(I983*H983,2)</f>
        <v>0</v>
      </c>
      <c r="BL983" s="18" t="s">
        <v>321</v>
      </c>
      <c r="BM983" s="205" t="s">
        <v>4073</v>
      </c>
    </row>
    <row r="984" spans="1:65" s="14" customFormat="1" ht="22.5">
      <c r="B984" s="219"/>
      <c r="C984" s="220"/>
      <c r="D984" s="209" t="s">
        <v>236</v>
      </c>
      <c r="E984" s="221" t="s">
        <v>1</v>
      </c>
      <c r="F984" s="222" t="s">
        <v>4074</v>
      </c>
      <c r="G984" s="220"/>
      <c r="H984" s="221" t="s">
        <v>1</v>
      </c>
      <c r="I984" s="223"/>
      <c r="J984" s="220"/>
      <c r="K984" s="220"/>
      <c r="L984" s="224"/>
      <c r="M984" s="225"/>
      <c r="N984" s="226"/>
      <c r="O984" s="226"/>
      <c r="P984" s="226"/>
      <c r="Q984" s="226"/>
      <c r="R984" s="226"/>
      <c r="S984" s="226"/>
      <c r="T984" s="227"/>
      <c r="AT984" s="228" t="s">
        <v>236</v>
      </c>
      <c r="AU984" s="228" t="s">
        <v>88</v>
      </c>
      <c r="AV984" s="14" t="s">
        <v>85</v>
      </c>
      <c r="AW984" s="14" t="s">
        <v>32</v>
      </c>
      <c r="AX984" s="14" t="s">
        <v>77</v>
      </c>
      <c r="AY984" s="228" t="s">
        <v>227</v>
      </c>
    </row>
    <row r="985" spans="1:65" s="13" customFormat="1" ht="22.5">
      <c r="B985" s="207"/>
      <c r="C985" s="208"/>
      <c r="D985" s="209" t="s">
        <v>236</v>
      </c>
      <c r="E985" s="210" t="s">
        <v>1</v>
      </c>
      <c r="F985" s="211" t="s">
        <v>4075</v>
      </c>
      <c r="G985" s="208"/>
      <c r="H985" s="212">
        <v>112.5</v>
      </c>
      <c r="I985" s="213"/>
      <c r="J985" s="208"/>
      <c r="K985" s="208"/>
      <c r="L985" s="214"/>
      <c r="M985" s="215"/>
      <c r="N985" s="216"/>
      <c r="O985" s="216"/>
      <c r="P985" s="216"/>
      <c r="Q985" s="216"/>
      <c r="R985" s="216"/>
      <c r="S985" s="216"/>
      <c r="T985" s="217"/>
      <c r="AT985" s="218" t="s">
        <v>236</v>
      </c>
      <c r="AU985" s="218" t="s">
        <v>88</v>
      </c>
      <c r="AV985" s="13" t="s">
        <v>88</v>
      </c>
      <c r="AW985" s="13" t="s">
        <v>32</v>
      </c>
      <c r="AX985" s="13" t="s">
        <v>77</v>
      </c>
      <c r="AY985" s="218" t="s">
        <v>227</v>
      </c>
    </row>
    <row r="986" spans="1:65" s="15" customFormat="1" ht="11.25">
      <c r="B986" s="229"/>
      <c r="C986" s="230"/>
      <c r="D986" s="209" t="s">
        <v>236</v>
      </c>
      <c r="E986" s="231" t="s">
        <v>1</v>
      </c>
      <c r="F986" s="232" t="s">
        <v>244</v>
      </c>
      <c r="G986" s="230"/>
      <c r="H986" s="233">
        <v>112.5</v>
      </c>
      <c r="I986" s="234"/>
      <c r="J986" s="230"/>
      <c r="K986" s="230"/>
      <c r="L986" s="235"/>
      <c r="M986" s="236"/>
      <c r="N986" s="237"/>
      <c r="O986" s="237"/>
      <c r="P986" s="237"/>
      <c r="Q986" s="237"/>
      <c r="R986" s="237"/>
      <c r="S986" s="237"/>
      <c r="T986" s="238"/>
      <c r="AT986" s="239" t="s">
        <v>236</v>
      </c>
      <c r="AU986" s="239" t="s">
        <v>88</v>
      </c>
      <c r="AV986" s="15" t="s">
        <v>234</v>
      </c>
      <c r="AW986" s="15" t="s">
        <v>32</v>
      </c>
      <c r="AX986" s="15" t="s">
        <v>85</v>
      </c>
      <c r="AY986" s="239" t="s">
        <v>227</v>
      </c>
    </row>
    <row r="987" spans="1:65" s="2" customFormat="1" ht="24.2" customHeight="1">
      <c r="A987" s="35"/>
      <c r="B987" s="36"/>
      <c r="C987" s="194" t="s">
        <v>2192</v>
      </c>
      <c r="D987" s="194" t="s">
        <v>229</v>
      </c>
      <c r="E987" s="195" t="s">
        <v>4076</v>
      </c>
      <c r="F987" s="196" t="s">
        <v>4077</v>
      </c>
      <c r="G987" s="197" t="s">
        <v>232</v>
      </c>
      <c r="H987" s="198">
        <v>225</v>
      </c>
      <c r="I987" s="199"/>
      <c r="J987" s="200">
        <f>ROUND(I987*H987,2)</f>
        <v>0</v>
      </c>
      <c r="K987" s="196" t="s">
        <v>233</v>
      </c>
      <c r="L987" s="40"/>
      <c r="M987" s="201" t="s">
        <v>1</v>
      </c>
      <c r="N987" s="202" t="s">
        <v>42</v>
      </c>
      <c r="O987" s="72"/>
      <c r="P987" s="203">
        <f>O987*H987</f>
        <v>0</v>
      </c>
      <c r="Q987" s="203">
        <v>1.6000000000000001E-4</v>
      </c>
      <c r="R987" s="203">
        <f>Q987*H987</f>
        <v>3.6000000000000004E-2</v>
      </c>
      <c r="S987" s="203">
        <v>0</v>
      </c>
      <c r="T987" s="204">
        <f>S987*H987</f>
        <v>0</v>
      </c>
      <c r="U987" s="35"/>
      <c r="V987" s="35"/>
      <c r="W987" s="35"/>
      <c r="X987" s="35"/>
      <c r="Y987" s="35"/>
      <c r="Z987" s="35"/>
      <c r="AA987" s="35"/>
      <c r="AB987" s="35"/>
      <c r="AC987" s="35"/>
      <c r="AD987" s="35"/>
      <c r="AE987" s="35"/>
      <c r="AR987" s="205" t="s">
        <v>321</v>
      </c>
      <c r="AT987" s="205" t="s">
        <v>229</v>
      </c>
      <c r="AU987" s="205" t="s">
        <v>88</v>
      </c>
      <c r="AY987" s="18" t="s">
        <v>227</v>
      </c>
      <c r="BE987" s="206">
        <f>IF(N987="základní",J987,0)</f>
        <v>0</v>
      </c>
      <c r="BF987" s="206">
        <f>IF(N987="snížená",J987,0)</f>
        <v>0</v>
      </c>
      <c r="BG987" s="206">
        <f>IF(N987="zákl. přenesená",J987,0)</f>
        <v>0</v>
      </c>
      <c r="BH987" s="206">
        <f>IF(N987="sníž. přenesená",J987,0)</f>
        <v>0</v>
      </c>
      <c r="BI987" s="206">
        <f>IF(N987="nulová",J987,0)</f>
        <v>0</v>
      </c>
      <c r="BJ987" s="18" t="s">
        <v>85</v>
      </c>
      <c r="BK987" s="206">
        <f>ROUND(I987*H987,2)</f>
        <v>0</v>
      </c>
      <c r="BL987" s="18" t="s">
        <v>321</v>
      </c>
      <c r="BM987" s="205" t="s">
        <v>4078</v>
      </c>
    </row>
    <row r="988" spans="1:65" s="14" customFormat="1" ht="11.25">
      <c r="B988" s="219"/>
      <c r="C988" s="220"/>
      <c r="D988" s="209" t="s">
        <v>236</v>
      </c>
      <c r="E988" s="221" t="s">
        <v>1</v>
      </c>
      <c r="F988" s="222" t="s">
        <v>4079</v>
      </c>
      <c r="G988" s="220"/>
      <c r="H988" s="221" t="s">
        <v>1</v>
      </c>
      <c r="I988" s="223"/>
      <c r="J988" s="220"/>
      <c r="K988" s="220"/>
      <c r="L988" s="224"/>
      <c r="M988" s="225"/>
      <c r="N988" s="226"/>
      <c r="O988" s="226"/>
      <c r="P988" s="226"/>
      <c r="Q988" s="226"/>
      <c r="R988" s="226"/>
      <c r="S988" s="226"/>
      <c r="T988" s="227"/>
      <c r="AT988" s="228" t="s">
        <v>236</v>
      </c>
      <c r="AU988" s="228" t="s">
        <v>88</v>
      </c>
      <c r="AV988" s="14" t="s">
        <v>85</v>
      </c>
      <c r="AW988" s="14" t="s">
        <v>32</v>
      </c>
      <c r="AX988" s="14" t="s">
        <v>77</v>
      </c>
      <c r="AY988" s="228" t="s">
        <v>227</v>
      </c>
    </row>
    <row r="989" spans="1:65" s="14" customFormat="1" ht="33.75">
      <c r="B989" s="219"/>
      <c r="C989" s="220"/>
      <c r="D989" s="209" t="s">
        <v>236</v>
      </c>
      <c r="E989" s="221" t="s">
        <v>1</v>
      </c>
      <c r="F989" s="222" t="s">
        <v>4080</v>
      </c>
      <c r="G989" s="220"/>
      <c r="H989" s="221" t="s">
        <v>1</v>
      </c>
      <c r="I989" s="223"/>
      <c r="J989" s="220"/>
      <c r="K989" s="220"/>
      <c r="L989" s="224"/>
      <c r="M989" s="225"/>
      <c r="N989" s="226"/>
      <c r="O989" s="226"/>
      <c r="P989" s="226"/>
      <c r="Q989" s="226"/>
      <c r="R989" s="226"/>
      <c r="S989" s="226"/>
      <c r="T989" s="227"/>
      <c r="AT989" s="228" t="s">
        <v>236</v>
      </c>
      <c r="AU989" s="228" t="s">
        <v>88</v>
      </c>
      <c r="AV989" s="14" t="s">
        <v>85</v>
      </c>
      <c r="AW989" s="14" t="s">
        <v>32</v>
      </c>
      <c r="AX989" s="14" t="s">
        <v>77</v>
      </c>
      <c r="AY989" s="228" t="s">
        <v>227</v>
      </c>
    </row>
    <row r="990" spans="1:65" s="14" customFormat="1" ht="33.75">
      <c r="B990" s="219"/>
      <c r="C990" s="220"/>
      <c r="D990" s="209" t="s">
        <v>236</v>
      </c>
      <c r="E990" s="221" t="s">
        <v>1</v>
      </c>
      <c r="F990" s="222" t="s">
        <v>4081</v>
      </c>
      <c r="G990" s="220"/>
      <c r="H990" s="221" t="s">
        <v>1</v>
      </c>
      <c r="I990" s="223"/>
      <c r="J990" s="220"/>
      <c r="K990" s="220"/>
      <c r="L990" s="224"/>
      <c r="M990" s="225"/>
      <c r="N990" s="226"/>
      <c r="O990" s="226"/>
      <c r="P990" s="226"/>
      <c r="Q990" s="226"/>
      <c r="R990" s="226"/>
      <c r="S990" s="226"/>
      <c r="T990" s="227"/>
      <c r="AT990" s="228" t="s">
        <v>236</v>
      </c>
      <c r="AU990" s="228" t="s">
        <v>88</v>
      </c>
      <c r="AV990" s="14" t="s">
        <v>85</v>
      </c>
      <c r="AW990" s="14" t="s">
        <v>32</v>
      </c>
      <c r="AX990" s="14" t="s">
        <v>77</v>
      </c>
      <c r="AY990" s="228" t="s">
        <v>227</v>
      </c>
    </row>
    <row r="991" spans="1:65" s="13" customFormat="1" ht="11.25">
      <c r="B991" s="207"/>
      <c r="C991" s="208"/>
      <c r="D991" s="209" t="s">
        <v>236</v>
      </c>
      <c r="E991" s="210" t="s">
        <v>1</v>
      </c>
      <c r="F991" s="211" t="s">
        <v>4082</v>
      </c>
      <c r="G991" s="208"/>
      <c r="H991" s="212">
        <v>225</v>
      </c>
      <c r="I991" s="213"/>
      <c r="J991" s="208"/>
      <c r="K991" s="208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236</v>
      </c>
      <c r="AU991" s="218" t="s">
        <v>88</v>
      </c>
      <c r="AV991" s="13" t="s">
        <v>88</v>
      </c>
      <c r="AW991" s="13" t="s">
        <v>32</v>
      </c>
      <c r="AX991" s="13" t="s">
        <v>77</v>
      </c>
      <c r="AY991" s="218" t="s">
        <v>227</v>
      </c>
    </row>
    <row r="992" spans="1:65" s="15" customFormat="1" ht="11.25">
      <c r="B992" s="229"/>
      <c r="C992" s="230"/>
      <c r="D992" s="209" t="s">
        <v>236</v>
      </c>
      <c r="E992" s="231" t="s">
        <v>1</v>
      </c>
      <c r="F992" s="232" t="s">
        <v>244</v>
      </c>
      <c r="G992" s="230"/>
      <c r="H992" s="233">
        <v>225</v>
      </c>
      <c r="I992" s="234"/>
      <c r="J992" s="230"/>
      <c r="K992" s="230"/>
      <c r="L992" s="235"/>
      <c r="M992" s="236"/>
      <c r="N992" s="237"/>
      <c r="O992" s="237"/>
      <c r="P992" s="237"/>
      <c r="Q992" s="237"/>
      <c r="R992" s="237"/>
      <c r="S992" s="237"/>
      <c r="T992" s="238"/>
      <c r="AT992" s="239" t="s">
        <v>236</v>
      </c>
      <c r="AU992" s="239" t="s">
        <v>88</v>
      </c>
      <c r="AV992" s="15" t="s">
        <v>234</v>
      </c>
      <c r="AW992" s="15" t="s">
        <v>32</v>
      </c>
      <c r="AX992" s="15" t="s">
        <v>85</v>
      </c>
      <c r="AY992" s="239" t="s">
        <v>227</v>
      </c>
    </row>
    <row r="993" spans="1:65" s="2" customFormat="1" ht="24.2" customHeight="1">
      <c r="A993" s="35"/>
      <c r="B993" s="36"/>
      <c r="C993" s="194" t="s">
        <v>2194</v>
      </c>
      <c r="D993" s="194" t="s">
        <v>229</v>
      </c>
      <c r="E993" s="195" t="s">
        <v>4083</v>
      </c>
      <c r="F993" s="196" t="s">
        <v>4084</v>
      </c>
      <c r="G993" s="197" t="s">
        <v>274</v>
      </c>
      <c r="H993" s="198">
        <v>0.126</v>
      </c>
      <c r="I993" s="199"/>
      <c r="J993" s="200">
        <f>ROUND(I993*H993,2)</f>
        <v>0</v>
      </c>
      <c r="K993" s="196" t="s">
        <v>233</v>
      </c>
      <c r="L993" s="40"/>
      <c r="M993" s="264" t="s">
        <v>1</v>
      </c>
      <c r="N993" s="265" t="s">
        <v>42</v>
      </c>
      <c r="O993" s="266"/>
      <c r="P993" s="267">
        <f>O993*H993</f>
        <v>0</v>
      </c>
      <c r="Q993" s="267">
        <v>0</v>
      </c>
      <c r="R993" s="267">
        <f>Q993*H993</f>
        <v>0</v>
      </c>
      <c r="S993" s="267">
        <v>0</v>
      </c>
      <c r="T993" s="268">
        <f>S993*H993</f>
        <v>0</v>
      </c>
      <c r="U993" s="35"/>
      <c r="V993" s="35"/>
      <c r="W993" s="35"/>
      <c r="X993" s="35"/>
      <c r="Y993" s="35"/>
      <c r="Z993" s="35"/>
      <c r="AA993" s="35"/>
      <c r="AB993" s="35"/>
      <c r="AC993" s="35"/>
      <c r="AD993" s="35"/>
      <c r="AE993" s="35"/>
      <c r="AR993" s="205" t="s">
        <v>321</v>
      </c>
      <c r="AT993" s="205" t="s">
        <v>229</v>
      </c>
      <c r="AU993" s="205" t="s">
        <v>88</v>
      </c>
      <c r="AY993" s="18" t="s">
        <v>227</v>
      </c>
      <c r="BE993" s="206">
        <f>IF(N993="základní",J993,0)</f>
        <v>0</v>
      </c>
      <c r="BF993" s="206">
        <f>IF(N993="snížená",J993,0)</f>
        <v>0</v>
      </c>
      <c r="BG993" s="206">
        <f>IF(N993="zákl. přenesená",J993,0)</f>
        <v>0</v>
      </c>
      <c r="BH993" s="206">
        <f>IF(N993="sníž. přenesená",J993,0)</f>
        <v>0</v>
      </c>
      <c r="BI993" s="206">
        <f>IF(N993="nulová",J993,0)</f>
        <v>0</v>
      </c>
      <c r="BJ993" s="18" t="s">
        <v>85</v>
      </c>
      <c r="BK993" s="206">
        <f>ROUND(I993*H993,2)</f>
        <v>0</v>
      </c>
      <c r="BL993" s="18" t="s">
        <v>321</v>
      </c>
      <c r="BM993" s="205" t="s">
        <v>4085</v>
      </c>
    </row>
    <row r="994" spans="1:65" s="2" customFormat="1" ht="6.95" customHeight="1">
      <c r="A994" s="35"/>
      <c r="B994" s="55"/>
      <c r="C994" s="56"/>
      <c r="D994" s="56"/>
      <c r="E994" s="56"/>
      <c r="F994" s="56"/>
      <c r="G994" s="56"/>
      <c r="H994" s="56"/>
      <c r="I994" s="56"/>
      <c r="J994" s="56"/>
      <c r="K994" s="56"/>
      <c r="L994" s="40"/>
      <c r="M994" s="35"/>
      <c r="O994" s="35"/>
      <c r="P994" s="35"/>
      <c r="Q994" s="35"/>
      <c r="R994" s="35"/>
      <c r="S994" s="35"/>
      <c r="T994" s="35"/>
      <c r="U994" s="35"/>
      <c r="V994" s="35"/>
      <c r="W994" s="35"/>
      <c r="X994" s="35"/>
      <c r="Y994" s="35"/>
      <c r="Z994" s="35"/>
      <c r="AA994" s="35"/>
      <c r="AB994" s="35"/>
      <c r="AC994" s="35"/>
      <c r="AD994" s="35"/>
      <c r="AE994" s="35"/>
    </row>
  </sheetData>
  <sheetProtection algorithmName="SHA-512" hashValue="XHuWP2RjokhDv0lYK6jat9R6I19WSy/SUthWNX2sWl6AmCKM9ZIsgEhYuMXZY/+BBTiTJ9ICB2bFsEk1w/HTig==" saltValue="XZdrTGJq+aaBvJyweEbVl8+teL1PXv2aM+mUmWhkJJg4xfLTJCt6BAppPWsvql2QyZzePC8ZddaQTVkhnVXDKg==" spinCount="100000" sheet="1" objects="1" scenarios="1" formatColumns="0" formatRows="0" autoFilter="0"/>
  <autoFilter ref="C128:K993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59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108</v>
      </c>
      <c r="AZ2" s="116" t="s">
        <v>4086</v>
      </c>
      <c r="BA2" s="116" t="s">
        <v>1</v>
      </c>
      <c r="BB2" s="116" t="s">
        <v>1</v>
      </c>
      <c r="BC2" s="116" t="s">
        <v>4087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4088</v>
      </c>
      <c r="BA3" s="116" t="s">
        <v>1</v>
      </c>
      <c r="BB3" s="116" t="s">
        <v>1</v>
      </c>
      <c r="BC3" s="116" t="s">
        <v>4089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4090</v>
      </c>
      <c r="BA4" s="116" t="s">
        <v>1</v>
      </c>
      <c r="BB4" s="116" t="s">
        <v>1</v>
      </c>
      <c r="BC4" s="116" t="s">
        <v>4091</v>
      </c>
      <c r="BD4" s="116" t="s">
        <v>88</v>
      </c>
    </row>
    <row r="5" spans="1:56" s="1" customFormat="1" ht="6.95" customHeight="1">
      <c r="B5" s="21"/>
      <c r="L5" s="21"/>
      <c r="AZ5" s="116" t="s">
        <v>4092</v>
      </c>
      <c r="BA5" s="116" t="s">
        <v>1</v>
      </c>
      <c r="BB5" s="116" t="s">
        <v>1</v>
      </c>
      <c r="BC5" s="116" t="s">
        <v>4093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4094</v>
      </c>
      <c r="BA6" s="116" t="s">
        <v>1</v>
      </c>
      <c r="BB6" s="116" t="s">
        <v>1</v>
      </c>
      <c r="BC6" s="116" t="s">
        <v>4095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4096</v>
      </c>
      <c r="BA7" s="116" t="s">
        <v>1</v>
      </c>
      <c r="BB7" s="116" t="s">
        <v>1</v>
      </c>
      <c r="BC7" s="116" t="s">
        <v>4097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4098</v>
      </c>
      <c r="BA8" s="116" t="s">
        <v>1</v>
      </c>
      <c r="BB8" s="116" t="s">
        <v>1</v>
      </c>
      <c r="BC8" s="116" t="s">
        <v>4099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4100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4101</v>
      </c>
      <c r="BA9" s="116" t="s">
        <v>1</v>
      </c>
      <c r="BB9" s="116" t="s">
        <v>1</v>
      </c>
      <c r="BC9" s="116" t="s">
        <v>760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4102</v>
      </c>
      <c r="BA10" s="116" t="s">
        <v>1</v>
      </c>
      <c r="BB10" s="116" t="s">
        <v>1</v>
      </c>
      <c r="BC10" s="116" t="s">
        <v>4103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105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4104</v>
      </c>
      <c r="BA11" s="116" t="s">
        <v>1</v>
      </c>
      <c r="BB11" s="116" t="s">
        <v>1</v>
      </c>
      <c r="BC11" s="116" t="s">
        <v>4105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4106</v>
      </c>
      <c r="BA12" s="116" t="s">
        <v>1</v>
      </c>
      <c r="BB12" s="116" t="s">
        <v>1</v>
      </c>
      <c r="BC12" s="116" t="s">
        <v>4107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4108</v>
      </c>
      <c r="BA13" s="116" t="s">
        <v>1</v>
      </c>
      <c r="BB13" s="116" t="s">
        <v>1</v>
      </c>
      <c r="BC13" s="116" t="s">
        <v>760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4109</v>
      </c>
      <c r="BA14" s="116" t="s">
        <v>1</v>
      </c>
      <c r="BB14" s="116" t="s">
        <v>1</v>
      </c>
      <c r="BC14" s="116" t="s">
        <v>271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4110</v>
      </c>
      <c r="BA15" s="116" t="s">
        <v>1</v>
      </c>
      <c r="BB15" s="116" t="s">
        <v>1</v>
      </c>
      <c r="BC15" s="116" t="s">
        <v>4111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4112</v>
      </c>
      <c r="BA16" s="116" t="s">
        <v>1</v>
      </c>
      <c r="BB16" s="116" t="s">
        <v>1</v>
      </c>
      <c r="BC16" s="116" t="s">
        <v>4113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4114</v>
      </c>
      <c r="BA17" s="116" t="s">
        <v>1</v>
      </c>
      <c r="BB17" s="116" t="s">
        <v>1</v>
      </c>
      <c r="BC17" s="116" t="s">
        <v>4115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4116</v>
      </c>
      <c r="BA18" s="116" t="s">
        <v>1</v>
      </c>
      <c r="BB18" s="116" t="s">
        <v>1</v>
      </c>
      <c r="BC18" s="116" t="s">
        <v>4117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4118</v>
      </c>
      <c r="BA19" s="116" t="s">
        <v>1</v>
      </c>
      <c r="BB19" s="116" t="s">
        <v>1</v>
      </c>
      <c r="BC19" s="116" t="s">
        <v>4119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4120</v>
      </c>
      <c r="BA20" s="116" t="s">
        <v>1</v>
      </c>
      <c r="BB20" s="116" t="s">
        <v>1</v>
      </c>
      <c r="BC20" s="116" t="s">
        <v>4121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4122</v>
      </c>
      <c r="BA21" s="116" t="s">
        <v>1</v>
      </c>
      <c r="BB21" s="116" t="s">
        <v>1</v>
      </c>
      <c r="BC21" s="116" t="s">
        <v>4123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4124</v>
      </c>
      <c r="BA22" s="116" t="s">
        <v>1</v>
      </c>
      <c r="BB22" s="116" t="s">
        <v>1</v>
      </c>
      <c r="BC22" s="116" t="s">
        <v>4119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4125</v>
      </c>
      <c r="BA23" s="116" t="s">
        <v>1</v>
      </c>
      <c r="BB23" s="116" t="s">
        <v>1</v>
      </c>
      <c r="BC23" s="116" t="s">
        <v>4121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4126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4127</v>
      </c>
      <c r="BA24" s="116" t="s">
        <v>1</v>
      </c>
      <c r="BB24" s="116" t="s">
        <v>1</v>
      </c>
      <c r="BC24" s="116" t="s">
        <v>4087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4128</v>
      </c>
      <c r="BA25" s="116" t="s">
        <v>1</v>
      </c>
      <c r="BB25" s="116" t="s">
        <v>1</v>
      </c>
      <c r="BC25" s="116" t="s">
        <v>593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4129</v>
      </c>
      <c r="BA26" s="116" t="s">
        <v>1</v>
      </c>
      <c r="BB26" s="116" t="s">
        <v>1</v>
      </c>
      <c r="BC26" s="116" t="s">
        <v>4130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4131</v>
      </c>
      <c r="BA27" s="126" t="s">
        <v>1</v>
      </c>
      <c r="BB27" s="126" t="s">
        <v>1</v>
      </c>
      <c r="BC27" s="126" t="s">
        <v>4132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4133</v>
      </c>
      <c r="BA28" s="116" t="s">
        <v>1</v>
      </c>
      <c r="BB28" s="116" t="s">
        <v>1</v>
      </c>
      <c r="BC28" s="116" t="s">
        <v>4134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Z29" s="116" t="s">
        <v>4135</v>
      </c>
      <c r="BA29" s="116" t="s">
        <v>1</v>
      </c>
      <c r="BB29" s="116" t="s">
        <v>1</v>
      </c>
      <c r="BC29" s="116" t="s">
        <v>4136</v>
      </c>
      <c r="BD29" s="116" t="s">
        <v>88</v>
      </c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ROUND(J126,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Z30" s="116" t="s">
        <v>4137</v>
      </c>
      <c r="BA30" s="116" t="s">
        <v>1</v>
      </c>
      <c r="BB30" s="116" t="s">
        <v>1</v>
      </c>
      <c r="BC30" s="116" t="s">
        <v>4138</v>
      </c>
      <c r="BD30" s="116" t="s">
        <v>88</v>
      </c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Z31" s="116" t="s">
        <v>4139</v>
      </c>
      <c r="BA31" s="116" t="s">
        <v>1</v>
      </c>
      <c r="BB31" s="116" t="s">
        <v>1</v>
      </c>
      <c r="BC31" s="116" t="s">
        <v>4140</v>
      </c>
      <c r="BD31" s="116" t="s">
        <v>88</v>
      </c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Z32" s="116" t="s">
        <v>4141</v>
      </c>
      <c r="BA32" s="116" t="s">
        <v>1</v>
      </c>
      <c r="BB32" s="116" t="s">
        <v>1</v>
      </c>
      <c r="BC32" s="116" t="s">
        <v>2311</v>
      </c>
      <c r="BD32" s="116" t="s">
        <v>88</v>
      </c>
    </row>
    <row r="33" spans="1:56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ROUND((SUM(BE126:BE596)),  2)</f>
        <v>0</v>
      </c>
      <c r="G33" s="35"/>
      <c r="H33" s="35"/>
      <c r="I33" s="133">
        <v>0.21</v>
      </c>
      <c r="J33" s="132">
        <f>ROUND(((SUM(BE126:BE596))*I33),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Z33" s="116" t="s">
        <v>4142</v>
      </c>
      <c r="BA33" s="116" t="s">
        <v>1</v>
      </c>
      <c r="BB33" s="116" t="s">
        <v>1</v>
      </c>
      <c r="BC33" s="116" t="s">
        <v>4143</v>
      </c>
      <c r="BD33" s="116" t="s">
        <v>88</v>
      </c>
    </row>
    <row r="34" spans="1:56" s="2" customFormat="1" ht="14.45" customHeight="1">
      <c r="A34" s="35"/>
      <c r="B34" s="40"/>
      <c r="C34" s="35"/>
      <c r="D34" s="35"/>
      <c r="E34" s="121" t="s">
        <v>43</v>
      </c>
      <c r="F34" s="132">
        <f>ROUND((SUM(BF126:BF596)),  2)</f>
        <v>0</v>
      </c>
      <c r="G34" s="35"/>
      <c r="H34" s="35"/>
      <c r="I34" s="133">
        <v>0.1</v>
      </c>
      <c r="J34" s="132">
        <f>ROUND(((SUM(BF126:BF596))*I34),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Z34" s="116" t="s">
        <v>4144</v>
      </c>
      <c r="BA34" s="116" t="s">
        <v>1</v>
      </c>
      <c r="BB34" s="116" t="s">
        <v>1</v>
      </c>
      <c r="BC34" s="116" t="s">
        <v>674</v>
      </c>
      <c r="BD34" s="116" t="s">
        <v>88</v>
      </c>
    </row>
    <row r="35" spans="1:56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ROUND((SUM(BG126:BG596)),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Z35" s="116" t="s">
        <v>4145</v>
      </c>
      <c r="BA35" s="116" t="s">
        <v>1</v>
      </c>
      <c r="BB35" s="116" t="s">
        <v>1</v>
      </c>
      <c r="BC35" s="116" t="s">
        <v>4146</v>
      </c>
      <c r="BD35" s="116" t="s">
        <v>88</v>
      </c>
    </row>
    <row r="36" spans="1:56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ROUND((SUM(BH126:BH596)),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Z36" s="116" t="s">
        <v>4147</v>
      </c>
      <c r="BA36" s="116" t="s">
        <v>1</v>
      </c>
      <c r="BB36" s="116" t="s">
        <v>1</v>
      </c>
      <c r="BC36" s="116" t="s">
        <v>4148</v>
      </c>
      <c r="BD36" s="116" t="s">
        <v>88</v>
      </c>
    </row>
    <row r="37" spans="1:56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ROUND((SUM(BI126:BI596)),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Z37" s="116" t="s">
        <v>4149</v>
      </c>
      <c r="BA37" s="116" t="s">
        <v>1</v>
      </c>
      <c r="BB37" s="116" t="s">
        <v>1</v>
      </c>
      <c r="BC37" s="116" t="s">
        <v>4150</v>
      </c>
      <c r="BD37" s="116" t="s">
        <v>88</v>
      </c>
    </row>
    <row r="38" spans="1:56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Z38" s="116" t="s">
        <v>4151</v>
      </c>
      <c r="BA38" s="116" t="s">
        <v>1</v>
      </c>
      <c r="BB38" s="116" t="s">
        <v>1</v>
      </c>
      <c r="BC38" s="116" t="s">
        <v>4123</v>
      </c>
      <c r="BD38" s="116" t="s">
        <v>88</v>
      </c>
    </row>
    <row r="39" spans="1:56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Z39" s="116" t="s">
        <v>4152</v>
      </c>
      <c r="BA39" s="116" t="s">
        <v>1</v>
      </c>
      <c r="BB39" s="116" t="s">
        <v>1</v>
      </c>
      <c r="BC39" s="116" t="s">
        <v>4119</v>
      </c>
      <c r="BD39" s="116" t="s">
        <v>88</v>
      </c>
    </row>
    <row r="40" spans="1:56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Z40" s="116" t="s">
        <v>4153</v>
      </c>
      <c r="BA40" s="116" t="s">
        <v>1</v>
      </c>
      <c r="BB40" s="116" t="s">
        <v>1</v>
      </c>
      <c r="BC40" s="116" t="s">
        <v>4119</v>
      </c>
      <c r="BD40" s="116" t="s">
        <v>88</v>
      </c>
    </row>
    <row r="41" spans="1:56" s="1" customFormat="1" ht="14.45" customHeight="1">
      <c r="B41" s="21"/>
      <c r="L41" s="21"/>
      <c r="AZ41" s="116" t="s">
        <v>4154</v>
      </c>
      <c r="BA41" s="116" t="s">
        <v>1</v>
      </c>
      <c r="BB41" s="116" t="s">
        <v>1</v>
      </c>
      <c r="BC41" s="116" t="s">
        <v>4155</v>
      </c>
      <c r="BD41" s="116" t="s">
        <v>88</v>
      </c>
    </row>
    <row r="42" spans="1:56" s="1" customFormat="1" ht="14.45" customHeight="1">
      <c r="B42" s="21"/>
      <c r="L42" s="21"/>
      <c r="AZ42" s="116" t="s">
        <v>4156</v>
      </c>
      <c r="BA42" s="116" t="s">
        <v>1</v>
      </c>
      <c r="BB42" s="116" t="s">
        <v>1</v>
      </c>
      <c r="BC42" s="116" t="s">
        <v>786</v>
      </c>
      <c r="BD42" s="116" t="s">
        <v>88</v>
      </c>
    </row>
    <row r="43" spans="1:56" s="1" customFormat="1" ht="14.45" customHeight="1">
      <c r="B43" s="21"/>
      <c r="L43" s="21"/>
      <c r="AZ43" s="116" t="s">
        <v>4157</v>
      </c>
      <c r="BA43" s="116" t="s">
        <v>1</v>
      </c>
      <c r="BB43" s="116" t="s">
        <v>1</v>
      </c>
      <c r="BC43" s="116" t="s">
        <v>4158</v>
      </c>
      <c r="BD43" s="116" t="s">
        <v>88</v>
      </c>
    </row>
    <row r="44" spans="1:56" s="1" customFormat="1" ht="14.45" customHeight="1">
      <c r="B44" s="21"/>
      <c r="L44" s="21"/>
      <c r="AZ44" s="116" t="s">
        <v>4159</v>
      </c>
      <c r="BA44" s="116" t="s">
        <v>1</v>
      </c>
      <c r="BB44" s="116" t="s">
        <v>1</v>
      </c>
      <c r="BC44" s="116" t="s">
        <v>4160</v>
      </c>
      <c r="BD44" s="116" t="s">
        <v>88</v>
      </c>
    </row>
    <row r="45" spans="1:56" s="1" customFormat="1" ht="14.45" customHeight="1">
      <c r="B45" s="21"/>
      <c r="L45" s="21"/>
      <c r="AZ45" s="116" t="s">
        <v>4161</v>
      </c>
      <c r="BA45" s="116" t="s">
        <v>1</v>
      </c>
      <c r="BB45" s="116" t="s">
        <v>1</v>
      </c>
      <c r="BC45" s="116" t="s">
        <v>4160</v>
      </c>
      <c r="BD45" s="116" t="s">
        <v>88</v>
      </c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102 - OPRAVA KOMUNIKACE VMO GAJDOŠOVA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Obrtelová 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J126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J127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J128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3129</v>
      </c>
      <c r="E99" s="164"/>
      <c r="F99" s="164"/>
      <c r="G99" s="164"/>
      <c r="H99" s="164"/>
      <c r="I99" s="164"/>
      <c r="J99" s="165">
        <f>J306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3130</v>
      </c>
      <c r="E100" s="164"/>
      <c r="F100" s="164"/>
      <c r="G100" s="164"/>
      <c r="H100" s="164"/>
      <c r="I100" s="164"/>
      <c r="J100" s="165">
        <f>J381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3131</v>
      </c>
      <c r="E101" s="164"/>
      <c r="F101" s="164"/>
      <c r="G101" s="164"/>
      <c r="H101" s="164"/>
      <c r="I101" s="164"/>
      <c r="J101" s="165">
        <f>J409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3132</v>
      </c>
      <c r="E102" s="164"/>
      <c r="F102" s="164"/>
      <c r="G102" s="164"/>
      <c r="H102" s="164"/>
      <c r="I102" s="164"/>
      <c r="J102" s="165">
        <f>J420</f>
        <v>0</v>
      </c>
      <c r="K102" s="105"/>
      <c r="L102" s="166"/>
    </row>
    <row r="103" spans="1:31" s="10" customFormat="1" ht="19.899999999999999" customHeight="1">
      <c r="B103" s="162"/>
      <c r="C103" s="105"/>
      <c r="D103" s="163" t="s">
        <v>207</v>
      </c>
      <c r="E103" s="164"/>
      <c r="F103" s="164"/>
      <c r="G103" s="164"/>
      <c r="H103" s="164"/>
      <c r="I103" s="164"/>
      <c r="J103" s="165">
        <f>J451</f>
        <v>0</v>
      </c>
      <c r="K103" s="105"/>
      <c r="L103" s="166"/>
    </row>
    <row r="104" spans="1:31" s="10" customFormat="1" ht="19.899999999999999" customHeight="1">
      <c r="B104" s="162"/>
      <c r="C104" s="105"/>
      <c r="D104" s="163" t="s">
        <v>208</v>
      </c>
      <c r="E104" s="164"/>
      <c r="F104" s="164"/>
      <c r="G104" s="164"/>
      <c r="H104" s="164"/>
      <c r="I104" s="164"/>
      <c r="J104" s="165">
        <f>J462</f>
        <v>0</v>
      </c>
      <c r="K104" s="105"/>
      <c r="L104" s="166"/>
    </row>
    <row r="105" spans="1:31" s="10" customFormat="1" ht="19.899999999999999" customHeight="1">
      <c r="B105" s="162"/>
      <c r="C105" s="105"/>
      <c r="D105" s="163" t="s">
        <v>3133</v>
      </c>
      <c r="E105" s="164"/>
      <c r="F105" s="164"/>
      <c r="G105" s="164"/>
      <c r="H105" s="164"/>
      <c r="I105" s="164"/>
      <c r="J105" s="165">
        <f>J532</f>
        <v>0</v>
      </c>
      <c r="K105" s="105"/>
      <c r="L105" s="166"/>
    </row>
    <row r="106" spans="1:31" s="10" customFormat="1" ht="19.899999999999999" customHeight="1">
      <c r="B106" s="162"/>
      <c r="C106" s="105"/>
      <c r="D106" s="163" t="s">
        <v>209</v>
      </c>
      <c r="E106" s="164"/>
      <c r="F106" s="164"/>
      <c r="G106" s="164"/>
      <c r="H106" s="164"/>
      <c r="I106" s="164"/>
      <c r="J106" s="165">
        <f>J588</f>
        <v>0</v>
      </c>
      <c r="K106" s="105"/>
      <c r="L106" s="166"/>
    </row>
    <row r="107" spans="1:31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31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212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26.25" customHeight="1">
      <c r="A116" s="35"/>
      <c r="B116" s="36"/>
      <c r="C116" s="37"/>
      <c r="D116" s="37"/>
      <c r="E116" s="324" t="str">
        <f>E7</f>
        <v>BRNO, GAJDOŠOVA, OBSLUŽNÁ KOMUNIKACE - REKONSTRUKCE KANALIZACE A VODOVODU</v>
      </c>
      <c r="F116" s="325"/>
      <c r="G116" s="325"/>
      <c r="H116" s="32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143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77" t="str">
        <f>E9</f>
        <v>SO 102 - OPRAVA KOMUNIKACE VMO GAJDOŠOVA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F12</f>
        <v>Brno</v>
      </c>
      <c r="G120" s="37"/>
      <c r="H120" s="37"/>
      <c r="I120" s="30" t="s">
        <v>22</v>
      </c>
      <c r="J120" s="67" t="str">
        <f>IF(J12="","",J12)</f>
        <v>23. 3. 2021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7" customHeight="1">
      <c r="A122" s="35"/>
      <c r="B122" s="36"/>
      <c r="C122" s="30" t="s">
        <v>24</v>
      </c>
      <c r="D122" s="37"/>
      <c r="E122" s="37"/>
      <c r="F122" s="28" t="str">
        <f>E15</f>
        <v>Statutární město Brno</v>
      </c>
      <c r="G122" s="37"/>
      <c r="H122" s="37"/>
      <c r="I122" s="30" t="s">
        <v>30</v>
      </c>
      <c r="J122" s="33" t="str">
        <f>E21</f>
        <v>AQUA PROCON s.r.o.  Brno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IF(E18="","",E18)</f>
        <v>Vyplň údaj</v>
      </c>
      <c r="G123" s="37"/>
      <c r="H123" s="37"/>
      <c r="I123" s="30" t="s">
        <v>33</v>
      </c>
      <c r="J123" s="33" t="str">
        <f>E24</f>
        <v>Obrtelová  M.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7"/>
      <c r="B125" s="168"/>
      <c r="C125" s="169" t="s">
        <v>213</v>
      </c>
      <c r="D125" s="170" t="s">
        <v>62</v>
      </c>
      <c r="E125" s="170" t="s">
        <v>58</v>
      </c>
      <c r="F125" s="170" t="s">
        <v>59</v>
      </c>
      <c r="G125" s="170" t="s">
        <v>214</v>
      </c>
      <c r="H125" s="170" t="s">
        <v>215</v>
      </c>
      <c r="I125" s="170" t="s">
        <v>216</v>
      </c>
      <c r="J125" s="170" t="s">
        <v>197</v>
      </c>
      <c r="K125" s="171" t="s">
        <v>217</v>
      </c>
      <c r="L125" s="172"/>
      <c r="M125" s="76" t="s">
        <v>1</v>
      </c>
      <c r="N125" s="77" t="s">
        <v>41</v>
      </c>
      <c r="O125" s="77" t="s">
        <v>218</v>
      </c>
      <c r="P125" s="77" t="s">
        <v>219</v>
      </c>
      <c r="Q125" s="77" t="s">
        <v>220</v>
      </c>
      <c r="R125" s="77" t="s">
        <v>221</v>
      </c>
      <c r="S125" s="77" t="s">
        <v>222</v>
      </c>
      <c r="T125" s="78" t="s">
        <v>223</v>
      </c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</row>
    <row r="126" spans="1:63" s="2" customFormat="1" ht="22.9" customHeight="1">
      <c r="A126" s="35"/>
      <c r="B126" s="36"/>
      <c r="C126" s="83" t="s">
        <v>224</v>
      </c>
      <c r="D126" s="37"/>
      <c r="E126" s="37"/>
      <c r="F126" s="37"/>
      <c r="G126" s="37"/>
      <c r="H126" s="37"/>
      <c r="I126" s="37"/>
      <c r="J126" s="173">
        <f>BK126</f>
        <v>0</v>
      </c>
      <c r="K126" s="37"/>
      <c r="L126" s="40"/>
      <c r="M126" s="79"/>
      <c r="N126" s="174"/>
      <c r="O126" s="80"/>
      <c r="P126" s="175">
        <f>P127</f>
        <v>0</v>
      </c>
      <c r="Q126" s="80"/>
      <c r="R126" s="175">
        <f>R127</f>
        <v>115.71770555000001</v>
      </c>
      <c r="S126" s="80"/>
      <c r="T126" s="176">
        <f>T127</f>
        <v>370.38900000000001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199</v>
      </c>
      <c r="BK126" s="177">
        <f>BK127</f>
        <v>0</v>
      </c>
    </row>
    <row r="127" spans="1:63" s="12" customFormat="1" ht="25.9" customHeight="1">
      <c r="B127" s="178"/>
      <c r="C127" s="179"/>
      <c r="D127" s="180" t="s">
        <v>76</v>
      </c>
      <c r="E127" s="181" t="s">
        <v>225</v>
      </c>
      <c r="F127" s="181" t="s">
        <v>226</v>
      </c>
      <c r="G127" s="179"/>
      <c r="H127" s="179"/>
      <c r="I127" s="182"/>
      <c r="J127" s="183">
        <f>BK127</f>
        <v>0</v>
      </c>
      <c r="K127" s="179"/>
      <c r="L127" s="184"/>
      <c r="M127" s="185"/>
      <c r="N127" s="186"/>
      <c r="O127" s="186"/>
      <c r="P127" s="187">
        <f>P128+P306+P381+P409+P420+P451+P462+P532+P588</f>
        <v>0</v>
      </c>
      <c r="Q127" s="186"/>
      <c r="R127" s="187">
        <f>R128+R306+R381+R409+R420+R451+R462+R532+R588</f>
        <v>115.71770555000001</v>
      </c>
      <c r="S127" s="186"/>
      <c r="T127" s="188">
        <f>T128+T306+T381+T409+T420+T451+T462+T532+T588</f>
        <v>370.38900000000001</v>
      </c>
      <c r="AR127" s="189" t="s">
        <v>85</v>
      </c>
      <c r="AT127" s="190" t="s">
        <v>76</v>
      </c>
      <c r="AU127" s="190" t="s">
        <v>77</v>
      </c>
      <c r="AY127" s="189" t="s">
        <v>227</v>
      </c>
      <c r="BK127" s="191">
        <f>BK128+BK306+BK381+BK409+BK420+BK451+BK462+BK532+BK588</f>
        <v>0</v>
      </c>
    </row>
    <row r="128" spans="1:63" s="12" customFormat="1" ht="22.9" customHeight="1">
      <c r="B128" s="178"/>
      <c r="C128" s="179"/>
      <c r="D128" s="180" t="s">
        <v>76</v>
      </c>
      <c r="E128" s="192" t="s">
        <v>85</v>
      </c>
      <c r="F128" s="192" t="s">
        <v>228</v>
      </c>
      <c r="G128" s="179"/>
      <c r="H128" s="179"/>
      <c r="I128" s="182"/>
      <c r="J128" s="193">
        <f>BK128</f>
        <v>0</v>
      </c>
      <c r="K128" s="179"/>
      <c r="L128" s="184"/>
      <c r="M128" s="185"/>
      <c r="N128" s="186"/>
      <c r="O128" s="186"/>
      <c r="P128" s="187">
        <f>SUM(P129:P305)</f>
        <v>0</v>
      </c>
      <c r="Q128" s="186"/>
      <c r="R128" s="187">
        <f>SUM(R129:R305)</f>
        <v>0.15390000000000001</v>
      </c>
      <c r="S128" s="186"/>
      <c r="T128" s="188">
        <f>SUM(T129:T305)</f>
        <v>348.57499999999999</v>
      </c>
      <c r="AR128" s="189" t="s">
        <v>85</v>
      </c>
      <c r="AT128" s="190" t="s">
        <v>76</v>
      </c>
      <c r="AU128" s="190" t="s">
        <v>85</v>
      </c>
      <c r="AY128" s="189" t="s">
        <v>227</v>
      </c>
      <c r="BK128" s="191">
        <f>SUM(BK129:BK305)</f>
        <v>0</v>
      </c>
    </row>
    <row r="129" spans="1:65" s="2" customFormat="1" ht="24.2" customHeight="1">
      <c r="A129" s="35"/>
      <c r="B129" s="36"/>
      <c r="C129" s="194" t="s">
        <v>85</v>
      </c>
      <c r="D129" s="194" t="s">
        <v>229</v>
      </c>
      <c r="E129" s="195" t="s">
        <v>297</v>
      </c>
      <c r="F129" s="196" t="s">
        <v>298</v>
      </c>
      <c r="G129" s="197" t="s">
        <v>248</v>
      </c>
      <c r="H129" s="198">
        <v>160</v>
      </c>
      <c r="I129" s="199"/>
      <c r="J129" s="200">
        <f>ROUND(I129*H129,2)</f>
        <v>0</v>
      </c>
      <c r="K129" s="196" t="s">
        <v>233</v>
      </c>
      <c r="L129" s="40"/>
      <c r="M129" s="201" t="s">
        <v>1</v>
      </c>
      <c r="N129" s="202" t="s">
        <v>42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0.45</v>
      </c>
      <c r="T129" s="204">
        <f>S129*H129</f>
        <v>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234</v>
      </c>
      <c r="AT129" s="205" t="s">
        <v>229</v>
      </c>
      <c r="AU129" s="205" t="s">
        <v>88</v>
      </c>
      <c r="AY129" s="18" t="s">
        <v>227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85</v>
      </c>
      <c r="BK129" s="206">
        <f>ROUND(I129*H129,2)</f>
        <v>0</v>
      </c>
      <c r="BL129" s="18" t="s">
        <v>234</v>
      </c>
      <c r="BM129" s="205" t="s">
        <v>4162</v>
      </c>
    </row>
    <row r="130" spans="1:65" s="14" customFormat="1" ht="11.25">
      <c r="B130" s="219"/>
      <c r="C130" s="220"/>
      <c r="D130" s="209" t="s">
        <v>236</v>
      </c>
      <c r="E130" s="221" t="s">
        <v>1</v>
      </c>
      <c r="F130" s="222" t="s">
        <v>3138</v>
      </c>
      <c r="G130" s="220"/>
      <c r="H130" s="221" t="s">
        <v>1</v>
      </c>
      <c r="I130" s="223"/>
      <c r="J130" s="220"/>
      <c r="K130" s="220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236</v>
      </c>
      <c r="AU130" s="228" t="s">
        <v>88</v>
      </c>
      <c r="AV130" s="14" t="s">
        <v>85</v>
      </c>
      <c r="AW130" s="14" t="s">
        <v>32</v>
      </c>
      <c r="AX130" s="14" t="s">
        <v>77</v>
      </c>
      <c r="AY130" s="228" t="s">
        <v>227</v>
      </c>
    </row>
    <row r="131" spans="1:65" s="14" customFormat="1" ht="11.25">
      <c r="B131" s="219"/>
      <c r="C131" s="220"/>
      <c r="D131" s="209" t="s">
        <v>236</v>
      </c>
      <c r="E131" s="221" t="s">
        <v>1</v>
      </c>
      <c r="F131" s="222" t="s">
        <v>3139</v>
      </c>
      <c r="G131" s="220"/>
      <c r="H131" s="221" t="s">
        <v>1</v>
      </c>
      <c r="I131" s="223"/>
      <c r="J131" s="220"/>
      <c r="K131" s="220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236</v>
      </c>
      <c r="AU131" s="228" t="s">
        <v>88</v>
      </c>
      <c r="AV131" s="14" t="s">
        <v>85</v>
      </c>
      <c r="AW131" s="14" t="s">
        <v>32</v>
      </c>
      <c r="AX131" s="14" t="s">
        <v>77</v>
      </c>
      <c r="AY131" s="228" t="s">
        <v>227</v>
      </c>
    </row>
    <row r="132" spans="1:65" s="14" customFormat="1" ht="22.5">
      <c r="B132" s="219"/>
      <c r="C132" s="220"/>
      <c r="D132" s="209" t="s">
        <v>236</v>
      </c>
      <c r="E132" s="221" t="s">
        <v>1</v>
      </c>
      <c r="F132" s="222" t="s">
        <v>4163</v>
      </c>
      <c r="G132" s="220"/>
      <c r="H132" s="221" t="s">
        <v>1</v>
      </c>
      <c r="I132" s="223"/>
      <c r="J132" s="220"/>
      <c r="K132" s="220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236</v>
      </c>
      <c r="AU132" s="228" t="s">
        <v>88</v>
      </c>
      <c r="AV132" s="14" t="s">
        <v>85</v>
      </c>
      <c r="AW132" s="14" t="s">
        <v>32</v>
      </c>
      <c r="AX132" s="14" t="s">
        <v>77</v>
      </c>
      <c r="AY132" s="228" t="s">
        <v>227</v>
      </c>
    </row>
    <row r="133" spans="1:65" s="14" customFormat="1" ht="22.5">
      <c r="B133" s="219"/>
      <c r="C133" s="220"/>
      <c r="D133" s="209" t="s">
        <v>236</v>
      </c>
      <c r="E133" s="221" t="s">
        <v>1</v>
      </c>
      <c r="F133" s="222" t="s">
        <v>4164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88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4" customFormat="1" ht="11.25">
      <c r="B134" s="219"/>
      <c r="C134" s="220"/>
      <c r="D134" s="209" t="s">
        <v>236</v>
      </c>
      <c r="E134" s="221" t="s">
        <v>1</v>
      </c>
      <c r="F134" s="222" t="s">
        <v>4165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88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4" customFormat="1" ht="22.5">
      <c r="B135" s="219"/>
      <c r="C135" s="220"/>
      <c r="D135" s="209" t="s">
        <v>236</v>
      </c>
      <c r="E135" s="221" t="s">
        <v>1</v>
      </c>
      <c r="F135" s="222" t="s">
        <v>3143</v>
      </c>
      <c r="G135" s="220"/>
      <c r="H135" s="221" t="s">
        <v>1</v>
      </c>
      <c r="I135" s="223"/>
      <c r="J135" s="220"/>
      <c r="K135" s="220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236</v>
      </c>
      <c r="AU135" s="228" t="s">
        <v>88</v>
      </c>
      <c r="AV135" s="14" t="s">
        <v>85</v>
      </c>
      <c r="AW135" s="14" t="s">
        <v>32</v>
      </c>
      <c r="AX135" s="14" t="s">
        <v>77</v>
      </c>
      <c r="AY135" s="228" t="s">
        <v>227</v>
      </c>
    </row>
    <row r="136" spans="1:65" s="16" customFormat="1" ht="11.25">
      <c r="B136" s="240"/>
      <c r="C136" s="241"/>
      <c r="D136" s="209" t="s">
        <v>236</v>
      </c>
      <c r="E136" s="242" t="s">
        <v>1</v>
      </c>
      <c r="F136" s="243" t="s">
        <v>3144</v>
      </c>
      <c r="G136" s="241"/>
      <c r="H136" s="244">
        <v>0</v>
      </c>
      <c r="I136" s="245"/>
      <c r="J136" s="241"/>
      <c r="K136" s="241"/>
      <c r="L136" s="246"/>
      <c r="M136" s="247"/>
      <c r="N136" s="248"/>
      <c r="O136" s="248"/>
      <c r="P136" s="248"/>
      <c r="Q136" s="248"/>
      <c r="R136" s="248"/>
      <c r="S136" s="248"/>
      <c r="T136" s="249"/>
      <c r="AT136" s="250" t="s">
        <v>236</v>
      </c>
      <c r="AU136" s="250" t="s">
        <v>88</v>
      </c>
      <c r="AV136" s="16" t="s">
        <v>245</v>
      </c>
      <c r="AW136" s="16" t="s">
        <v>32</v>
      </c>
      <c r="AX136" s="16" t="s">
        <v>77</v>
      </c>
      <c r="AY136" s="250" t="s">
        <v>227</v>
      </c>
    </row>
    <row r="137" spans="1:65" s="14" customFormat="1" ht="22.5">
      <c r="B137" s="219"/>
      <c r="C137" s="220"/>
      <c r="D137" s="209" t="s">
        <v>236</v>
      </c>
      <c r="E137" s="221" t="s">
        <v>1</v>
      </c>
      <c r="F137" s="222" t="s">
        <v>4166</v>
      </c>
      <c r="G137" s="220"/>
      <c r="H137" s="221" t="s">
        <v>1</v>
      </c>
      <c r="I137" s="223"/>
      <c r="J137" s="220"/>
      <c r="K137" s="220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236</v>
      </c>
      <c r="AU137" s="228" t="s">
        <v>88</v>
      </c>
      <c r="AV137" s="14" t="s">
        <v>85</v>
      </c>
      <c r="AW137" s="14" t="s">
        <v>32</v>
      </c>
      <c r="AX137" s="14" t="s">
        <v>77</v>
      </c>
      <c r="AY137" s="228" t="s">
        <v>227</v>
      </c>
    </row>
    <row r="138" spans="1:65" s="14" customFormat="1" ht="22.5">
      <c r="B138" s="219"/>
      <c r="C138" s="220"/>
      <c r="D138" s="209" t="s">
        <v>236</v>
      </c>
      <c r="E138" s="221" t="s">
        <v>1</v>
      </c>
      <c r="F138" s="222" t="s">
        <v>4167</v>
      </c>
      <c r="G138" s="220"/>
      <c r="H138" s="221" t="s">
        <v>1</v>
      </c>
      <c r="I138" s="223"/>
      <c r="J138" s="220"/>
      <c r="K138" s="220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236</v>
      </c>
      <c r="AU138" s="228" t="s">
        <v>88</v>
      </c>
      <c r="AV138" s="14" t="s">
        <v>85</v>
      </c>
      <c r="AW138" s="14" t="s">
        <v>32</v>
      </c>
      <c r="AX138" s="14" t="s">
        <v>77</v>
      </c>
      <c r="AY138" s="228" t="s">
        <v>227</v>
      </c>
    </row>
    <row r="139" spans="1:65" s="13" customFormat="1" ht="11.25">
      <c r="B139" s="207"/>
      <c r="C139" s="208"/>
      <c r="D139" s="209" t="s">
        <v>236</v>
      </c>
      <c r="E139" s="210" t="s">
        <v>1</v>
      </c>
      <c r="F139" s="211" t="s">
        <v>4168</v>
      </c>
      <c r="G139" s="208"/>
      <c r="H139" s="212">
        <v>160</v>
      </c>
      <c r="I139" s="213"/>
      <c r="J139" s="208"/>
      <c r="K139" s="208"/>
      <c r="L139" s="214"/>
      <c r="M139" s="215"/>
      <c r="N139" s="216"/>
      <c r="O139" s="216"/>
      <c r="P139" s="216"/>
      <c r="Q139" s="216"/>
      <c r="R139" s="216"/>
      <c r="S139" s="216"/>
      <c r="T139" s="217"/>
      <c r="AT139" s="218" t="s">
        <v>236</v>
      </c>
      <c r="AU139" s="218" t="s">
        <v>88</v>
      </c>
      <c r="AV139" s="13" t="s">
        <v>88</v>
      </c>
      <c r="AW139" s="13" t="s">
        <v>32</v>
      </c>
      <c r="AX139" s="13" t="s">
        <v>77</v>
      </c>
      <c r="AY139" s="218" t="s">
        <v>227</v>
      </c>
    </row>
    <row r="140" spans="1:65" s="15" customFormat="1" ht="11.25">
      <c r="B140" s="229"/>
      <c r="C140" s="230"/>
      <c r="D140" s="209" t="s">
        <v>236</v>
      </c>
      <c r="E140" s="231" t="s">
        <v>1</v>
      </c>
      <c r="F140" s="232" t="s">
        <v>244</v>
      </c>
      <c r="G140" s="230"/>
      <c r="H140" s="233">
        <v>160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236</v>
      </c>
      <c r="AU140" s="239" t="s">
        <v>88</v>
      </c>
      <c r="AV140" s="15" t="s">
        <v>234</v>
      </c>
      <c r="AW140" s="15" t="s">
        <v>32</v>
      </c>
      <c r="AX140" s="15" t="s">
        <v>85</v>
      </c>
      <c r="AY140" s="239" t="s">
        <v>227</v>
      </c>
    </row>
    <row r="141" spans="1:65" s="2" customFormat="1" ht="24.2" customHeight="1">
      <c r="A141" s="35"/>
      <c r="B141" s="36"/>
      <c r="C141" s="194" t="s">
        <v>88</v>
      </c>
      <c r="D141" s="194" t="s">
        <v>229</v>
      </c>
      <c r="E141" s="195" t="s">
        <v>4169</v>
      </c>
      <c r="F141" s="196" t="s">
        <v>4170</v>
      </c>
      <c r="G141" s="197" t="s">
        <v>248</v>
      </c>
      <c r="H141" s="198">
        <v>490</v>
      </c>
      <c r="I141" s="199"/>
      <c r="J141" s="200">
        <f>ROUND(I141*H141,2)</f>
        <v>0</v>
      </c>
      <c r="K141" s="196" t="s">
        <v>3195</v>
      </c>
      <c r="L141" s="40"/>
      <c r="M141" s="201" t="s">
        <v>1</v>
      </c>
      <c r="N141" s="202" t="s">
        <v>42</v>
      </c>
      <c r="O141" s="72"/>
      <c r="P141" s="203">
        <f>O141*H141</f>
        <v>0</v>
      </c>
      <c r="Q141" s="203">
        <v>9.0000000000000006E-5</v>
      </c>
      <c r="R141" s="203">
        <f>Q141*H141</f>
        <v>4.41E-2</v>
      </c>
      <c r="S141" s="203">
        <v>0.23</v>
      </c>
      <c r="T141" s="204">
        <f>S141*H141</f>
        <v>112.7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234</v>
      </c>
      <c r="AT141" s="205" t="s">
        <v>229</v>
      </c>
      <c r="AU141" s="205" t="s">
        <v>88</v>
      </c>
      <c r="AY141" s="18" t="s">
        <v>227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85</v>
      </c>
      <c r="BK141" s="206">
        <f>ROUND(I141*H141,2)</f>
        <v>0</v>
      </c>
      <c r="BL141" s="18" t="s">
        <v>234</v>
      </c>
      <c r="BM141" s="205" t="s">
        <v>4171</v>
      </c>
    </row>
    <row r="142" spans="1:65" s="14" customFormat="1" ht="22.5">
      <c r="B142" s="219"/>
      <c r="C142" s="220"/>
      <c r="D142" s="209" t="s">
        <v>236</v>
      </c>
      <c r="E142" s="221" t="s">
        <v>1</v>
      </c>
      <c r="F142" s="222" t="s">
        <v>4172</v>
      </c>
      <c r="G142" s="220"/>
      <c r="H142" s="221" t="s">
        <v>1</v>
      </c>
      <c r="I142" s="223"/>
      <c r="J142" s="220"/>
      <c r="K142" s="220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236</v>
      </c>
      <c r="AU142" s="228" t="s">
        <v>88</v>
      </c>
      <c r="AV142" s="14" t="s">
        <v>85</v>
      </c>
      <c r="AW142" s="14" t="s">
        <v>32</v>
      </c>
      <c r="AX142" s="14" t="s">
        <v>77</v>
      </c>
      <c r="AY142" s="228" t="s">
        <v>227</v>
      </c>
    </row>
    <row r="143" spans="1:65" s="13" customFormat="1" ht="22.5">
      <c r="B143" s="207"/>
      <c r="C143" s="208"/>
      <c r="D143" s="209" t="s">
        <v>236</v>
      </c>
      <c r="E143" s="210" t="s">
        <v>1</v>
      </c>
      <c r="F143" s="211" t="s">
        <v>4173</v>
      </c>
      <c r="G143" s="208"/>
      <c r="H143" s="212">
        <v>490</v>
      </c>
      <c r="I143" s="213"/>
      <c r="J143" s="208"/>
      <c r="K143" s="208"/>
      <c r="L143" s="214"/>
      <c r="M143" s="215"/>
      <c r="N143" s="216"/>
      <c r="O143" s="216"/>
      <c r="P143" s="216"/>
      <c r="Q143" s="216"/>
      <c r="R143" s="216"/>
      <c r="S143" s="216"/>
      <c r="T143" s="217"/>
      <c r="AT143" s="218" t="s">
        <v>236</v>
      </c>
      <c r="AU143" s="218" t="s">
        <v>88</v>
      </c>
      <c r="AV143" s="13" t="s">
        <v>88</v>
      </c>
      <c r="AW143" s="13" t="s">
        <v>32</v>
      </c>
      <c r="AX143" s="13" t="s">
        <v>85</v>
      </c>
      <c r="AY143" s="218" t="s">
        <v>227</v>
      </c>
    </row>
    <row r="144" spans="1:65" s="2" customFormat="1" ht="24.2" customHeight="1">
      <c r="A144" s="35"/>
      <c r="B144" s="36"/>
      <c r="C144" s="194" t="s">
        <v>245</v>
      </c>
      <c r="D144" s="194" t="s">
        <v>229</v>
      </c>
      <c r="E144" s="195" t="s">
        <v>4174</v>
      </c>
      <c r="F144" s="196" t="s">
        <v>4175</v>
      </c>
      <c r="G144" s="197" t="s">
        <v>248</v>
      </c>
      <c r="H144" s="198">
        <v>1220</v>
      </c>
      <c r="I144" s="199"/>
      <c r="J144" s="200">
        <f>ROUND(I144*H144,2)</f>
        <v>0</v>
      </c>
      <c r="K144" s="196" t="s">
        <v>233</v>
      </c>
      <c r="L144" s="40"/>
      <c r="M144" s="201" t="s">
        <v>1</v>
      </c>
      <c r="N144" s="202" t="s">
        <v>42</v>
      </c>
      <c r="O144" s="72"/>
      <c r="P144" s="203">
        <f>O144*H144</f>
        <v>0</v>
      </c>
      <c r="Q144" s="203">
        <v>9.0000000000000006E-5</v>
      </c>
      <c r="R144" s="203">
        <f>Q144*H144</f>
        <v>0.10980000000000001</v>
      </c>
      <c r="S144" s="203">
        <v>0.115</v>
      </c>
      <c r="T144" s="204">
        <f>S144*H144</f>
        <v>140.30000000000001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234</v>
      </c>
      <c r="AT144" s="205" t="s">
        <v>229</v>
      </c>
      <c r="AU144" s="205" t="s">
        <v>88</v>
      </c>
      <c r="AY144" s="18" t="s">
        <v>227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85</v>
      </c>
      <c r="BK144" s="206">
        <f>ROUND(I144*H144,2)</f>
        <v>0</v>
      </c>
      <c r="BL144" s="18" t="s">
        <v>234</v>
      </c>
      <c r="BM144" s="205" t="s">
        <v>4176</v>
      </c>
    </row>
    <row r="145" spans="1:65" s="14" customFormat="1" ht="22.5">
      <c r="B145" s="219"/>
      <c r="C145" s="220"/>
      <c r="D145" s="209" t="s">
        <v>236</v>
      </c>
      <c r="E145" s="221" t="s">
        <v>1</v>
      </c>
      <c r="F145" s="222" t="s">
        <v>4177</v>
      </c>
      <c r="G145" s="220"/>
      <c r="H145" s="221" t="s">
        <v>1</v>
      </c>
      <c r="I145" s="223"/>
      <c r="J145" s="220"/>
      <c r="K145" s="220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236</v>
      </c>
      <c r="AU145" s="228" t="s">
        <v>88</v>
      </c>
      <c r="AV145" s="14" t="s">
        <v>85</v>
      </c>
      <c r="AW145" s="14" t="s">
        <v>32</v>
      </c>
      <c r="AX145" s="14" t="s">
        <v>77</v>
      </c>
      <c r="AY145" s="228" t="s">
        <v>227</v>
      </c>
    </row>
    <row r="146" spans="1:65" s="13" customFormat="1" ht="22.5">
      <c r="B146" s="207"/>
      <c r="C146" s="208"/>
      <c r="D146" s="209" t="s">
        <v>236</v>
      </c>
      <c r="E146" s="210" t="s">
        <v>1</v>
      </c>
      <c r="F146" s="211" t="s">
        <v>4178</v>
      </c>
      <c r="G146" s="208"/>
      <c r="H146" s="212">
        <v>730</v>
      </c>
      <c r="I146" s="213"/>
      <c r="J146" s="208"/>
      <c r="K146" s="208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236</v>
      </c>
      <c r="AU146" s="218" t="s">
        <v>88</v>
      </c>
      <c r="AV146" s="13" t="s">
        <v>88</v>
      </c>
      <c r="AW146" s="13" t="s">
        <v>32</v>
      </c>
      <c r="AX146" s="13" t="s">
        <v>77</v>
      </c>
      <c r="AY146" s="218" t="s">
        <v>227</v>
      </c>
    </row>
    <row r="147" spans="1:65" s="13" customFormat="1" ht="22.5">
      <c r="B147" s="207"/>
      <c r="C147" s="208"/>
      <c r="D147" s="209" t="s">
        <v>236</v>
      </c>
      <c r="E147" s="210" t="s">
        <v>1</v>
      </c>
      <c r="F147" s="211" t="s">
        <v>4179</v>
      </c>
      <c r="G147" s="208"/>
      <c r="H147" s="212">
        <v>490</v>
      </c>
      <c r="I147" s="213"/>
      <c r="J147" s="208"/>
      <c r="K147" s="208"/>
      <c r="L147" s="214"/>
      <c r="M147" s="215"/>
      <c r="N147" s="216"/>
      <c r="O147" s="216"/>
      <c r="P147" s="216"/>
      <c r="Q147" s="216"/>
      <c r="R147" s="216"/>
      <c r="S147" s="216"/>
      <c r="T147" s="217"/>
      <c r="AT147" s="218" t="s">
        <v>236</v>
      </c>
      <c r="AU147" s="218" t="s">
        <v>88</v>
      </c>
      <c r="AV147" s="13" t="s">
        <v>88</v>
      </c>
      <c r="AW147" s="13" t="s">
        <v>32</v>
      </c>
      <c r="AX147" s="13" t="s">
        <v>77</v>
      </c>
      <c r="AY147" s="218" t="s">
        <v>227</v>
      </c>
    </row>
    <row r="148" spans="1:65" s="15" customFormat="1" ht="11.25">
      <c r="B148" s="229"/>
      <c r="C148" s="230"/>
      <c r="D148" s="209" t="s">
        <v>236</v>
      </c>
      <c r="E148" s="231" t="s">
        <v>1</v>
      </c>
      <c r="F148" s="232" t="s">
        <v>244</v>
      </c>
      <c r="G148" s="230"/>
      <c r="H148" s="233">
        <v>1220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236</v>
      </c>
      <c r="AU148" s="239" t="s">
        <v>88</v>
      </c>
      <c r="AV148" s="15" t="s">
        <v>234</v>
      </c>
      <c r="AW148" s="15" t="s">
        <v>32</v>
      </c>
      <c r="AX148" s="15" t="s">
        <v>85</v>
      </c>
      <c r="AY148" s="239" t="s">
        <v>227</v>
      </c>
    </row>
    <row r="149" spans="1:65" s="2" customFormat="1" ht="14.45" customHeight="1">
      <c r="A149" s="35"/>
      <c r="B149" s="36"/>
      <c r="C149" s="194" t="s">
        <v>234</v>
      </c>
      <c r="D149" s="194" t="s">
        <v>229</v>
      </c>
      <c r="E149" s="195" t="s">
        <v>230</v>
      </c>
      <c r="F149" s="196" t="s">
        <v>231</v>
      </c>
      <c r="G149" s="197" t="s">
        <v>232</v>
      </c>
      <c r="H149" s="198">
        <v>115</v>
      </c>
      <c r="I149" s="199"/>
      <c r="J149" s="200">
        <f>ROUND(I149*H149,2)</f>
        <v>0</v>
      </c>
      <c r="K149" s="196" t="s">
        <v>233</v>
      </c>
      <c r="L149" s="40"/>
      <c r="M149" s="201" t="s">
        <v>1</v>
      </c>
      <c r="N149" s="202" t="s">
        <v>42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0.20499999999999999</v>
      </c>
      <c r="T149" s="204">
        <f>S149*H149</f>
        <v>23.574999999999999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234</v>
      </c>
      <c r="AT149" s="205" t="s">
        <v>229</v>
      </c>
      <c r="AU149" s="205" t="s">
        <v>88</v>
      </c>
      <c r="AY149" s="18" t="s">
        <v>227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85</v>
      </c>
      <c r="BK149" s="206">
        <f>ROUND(I149*H149,2)</f>
        <v>0</v>
      </c>
      <c r="BL149" s="18" t="s">
        <v>234</v>
      </c>
      <c r="BM149" s="205" t="s">
        <v>4180</v>
      </c>
    </row>
    <row r="150" spans="1:65" s="13" customFormat="1" ht="22.5">
      <c r="B150" s="207"/>
      <c r="C150" s="208"/>
      <c r="D150" s="209" t="s">
        <v>236</v>
      </c>
      <c r="E150" s="210" t="s">
        <v>1</v>
      </c>
      <c r="F150" s="211" t="s">
        <v>4181</v>
      </c>
      <c r="G150" s="208"/>
      <c r="H150" s="212">
        <v>115</v>
      </c>
      <c r="I150" s="213"/>
      <c r="J150" s="208"/>
      <c r="K150" s="208"/>
      <c r="L150" s="214"/>
      <c r="M150" s="215"/>
      <c r="N150" s="216"/>
      <c r="O150" s="216"/>
      <c r="P150" s="216"/>
      <c r="Q150" s="216"/>
      <c r="R150" s="216"/>
      <c r="S150" s="216"/>
      <c r="T150" s="217"/>
      <c r="AT150" s="218" t="s">
        <v>236</v>
      </c>
      <c r="AU150" s="218" t="s">
        <v>88</v>
      </c>
      <c r="AV150" s="13" t="s">
        <v>88</v>
      </c>
      <c r="AW150" s="13" t="s">
        <v>32</v>
      </c>
      <c r="AX150" s="13" t="s">
        <v>77</v>
      </c>
      <c r="AY150" s="218" t="s">
        <v>227</v>
      </c>
    </row>
    <row r="151" spans="1:65" s="14" customFormat="1" ht="22.5">
      <c r="B151" s="219"/>
      <c r="C151" s="220"/>
      <c r="D151" s="209" t="s">
        <v>236</v>
      </c>
      <c r="E151" s="221" t="s">
        <v>1</v>
      </c>
      <c r="F151" s="222" t="s">
        <v>3210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5" customFormat="1" ht="11.25">
      <c r="B152" s="229"/>
      <c r="C152" s="230"/>
      <c r="D152" s="209" t="s">
        <v>236</v>
      </c>
      <c r="E152" s="231" t="s">
        <v>1</v>
      </c>
      <c r="F152" s="232" t="s">
        <v>244</v>
      </c>
      <c r="G152" s="230"/>
      <c r="H152" s="233">
        <v>115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236</v>
      </c>
      <c r="AU152" s="239" t="s">
        <v>88</v>
      </c>
      <c r="AV152" s="15" t="s">
        <v>234</v>
      </c>
      <c r="AW152" s="15" t="s">
        <v>32</v>
      </c>
      <c r="AX152" s="15" t="s">
        <v>85</v>
      </c>
      <c r="AY152" s="239" t="s">
        <v>227</v>
      </c>
    </row>
    <row r="153" spans="1:65" s="2" customFormat="1" ht="37.9" customHeight="1">
      <c r="A153" s="35"/>
      <c r="B153" s="36"/>
      <c r="C153" s="194" t="s">
        <v>256</v>
      </c>
      <c r="D153" s="194" t="s">
        <v>229</v>
      </c>
      <c r="E153" s="195" t="s">
        <v>4182</v>
      </c>
      <c r="F153" s="196" t="s">
        <v>4183</v>
      </c>
      <c r="G153" s="197" t="s">
        <v>248</v>
      </c>
      <c r="H153" s="198">
        <v>55</v>
      </c>
      <c r="I153" s="199"/>
      <c r="J153" s="200">
        <f>ROUND(I153*H153,2)</f>
        <v>0</v>
      </c>
      <c r="K153" s="196" t="s">
        <v>1</v>
      </c>
      <c r="L153" s="40"/>
      <c r="M153" s="201" t="s">
        <v>1</v>
      </c>
      <c r="N153" s="202" t="s">
        <v>42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234</v>
      </c>
      <c r="AT153" s="205" t="s">
        <v>229</v>
      </c>
      <c r="AU153" s="205" t="s">
        <v>88</v>
      </c>
      <c r="AY153" s="18" t="s">
        <v>227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85</v>
      </c>
      <c r="BK153" s="206">
        <f>ROUND(I153*H153,2)</f>
        <v>0</v>
      </c>
      <c r="BL153" s="18" t="s">
        <v>234</v>
      </c>
      <c r="BM153" s="205" t="s">
        <v>4184</v>
      </c>
    </row>
    <row r="154" spans="1:65" s="13" customFormat="1" ht="22.5">
      <c r="B154" s="207"/>
      <c r="C154" s="208"/>
      <c r="D154" s="209" t="s">
        <v>236</v>
      </c>
      <c r="E154" s="210" t="s">
        <v>1</v>
      </c>
      <c r="F154" s="211" t="s">
        <v>4185</v>
      </c>
      <c r="G154" s="208"/>
      <c r="H154" s="212">
        <v>55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1:65" s="16" customFormat="1" ht="11.25">
      <c r="B155" s="240"/>
      <c r="C155" s="241"/>
      <c r="D155" s="209" t="s">
        <v>236</v>
      </c>
      <c r="E155" s="242" t="s">
        <v>4128</v>
      </c>
      <c r="F155" s="243" t="s">
        <v>290</v>
      </c>
      <c r="G155" s="241"/>
      <c r="H155" s="244">
        <v>55</v>
      </c>
      <c r="I155" s="245"/>
      <c r="J155" s="241"/>
      <c r="K155" s="241"/>
      <c r="L155" s="246"/>
      <c r="M155" s="247"/>
      <c r="N155" s="248"/>
      <c r="O155" s="248"/>
      <c r="P155" s="248"/>
      <c r="Q155" s="248"/>
      <c r="R155" s="248"/>
      <c r="S155" s="248"/>
      <c r="T155" s="249"/>
      <c r="AT155" s="250" t="s">
        <v>236</v>
      </c>
      <c r="AU155" s="250" t="s">
        <v>88</v>
      </c>
      <c r="AV155" s="16" t="s">
        <v>245</v>
      </c>
      <c r="AW155" s="16" t="s">
        <v>32</v>
      </c>
      <c r="AX155" s="16" t="s">
        <v>85</v>
      </c>
      <c r="AY155" s="250" t="s">
        <v>227</v>
      </c>
    </row>
    <row r="156" spans="1:65" s="2" customFormat="1" ht="24.2" customHeight="1">
      <c r="A156" s="35"/>
      <c r="B156" s="36"/>
      <c r="C156" s="194" t="s">
        <v>261</v>
      </c>
      <c r="D156" s="194" t="s">
        <v>229</v>
      </c>
      <c r="E156" s="195" t="s">
        <v>3222</v>
      </c>
      <c r="F156" s="196" t="s">
        <v>3223</v>
      </c>
      <c r="G156" s="197" t="s">
        <v>402</v>
      </c>
      <c r="H156" s="198">
        <v>0.70699999999999996</v>
      </c>
      <c r="I156" s="199"/>
      <c r="J156" s="200">
        <f>ROUND(I156*H156,2)</f>
        <v>0</v>
      </c>
      <c r="K156" s="196" t="s">
        <v>233</v>
      </c>
      <c r="L156" s="40"/>
      <c r="M156" s="201" t="s">
        <v>1</v>
      </c>
      <c r="N156" s="202" t="s">
        <v>42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88</v>
      </c>
      <c r="AY156" s="18" t="s">
        <v>227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85</v>
      </c>
      <c r="BK156" s="206">
        <f>ROUND(I156*H156,2)</f>
        <v>0</v>
      </c>
      <c r="BL156" s="18" t="s">
        <v>234</v>
      </c>
      <c r="BM156" s="205" t="s">
        <v>4186</v>
      </c>
    </row>
    <row r="157" spans="1:65" s="14" customFormat="1" ht="11.25">
      <c r="B157" s="219"/>
      <c r="C157" s="220"/>
      <c r="D157" s="209" t="s">
        <v>236</v>
      </c>
      <c r="E157" s="221" t="s">
        <v>1</v>
      </c>
      <c r="F157" s="222" t="s">
        <v>3225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4" customFormat="1" ht="11.25">
      <c r="B158" s="219"/>
      <c r="C158" s="220"/>
      <c r="D158" s="209" t="s">
        <v>236</v>
      </c>
      <c r="E158" s="221" t="s">
        <v>1</v>
      </c>
      <c r="F158" s="222" t="s">
        <v>3226</v>
      </c>
      <c r="G158" s="220"/>
      <c r="H158" s="221" t="s">
        <v>1</v>
      </c>
      <c r="I158" s="223"/>
      <c r="J158" s="220"/>
      <c r="K158" s="220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236</v>
      </c>
      <c r="AU158" s="228" t="s">
        <v>88</v>
      </c>
      <c r="AV158" s="14" t="s">
        <v>85</v>
      </c>
      <c r="AW158" s="14" t="s">
        <v>32</v>
      </c>
      <c r="AX158" s="14" t="s">
        <v>77</v>
      </c>
      <c r="AY158" s="228" t="s">
        <v>227</v>
      </c>
    </row>
    <row r="159" spans="1:65" s="14" customFormat="1" ht="11.25">
      <c r="B159" s="219"/>
      <c r="C159" s="220"/>
      <c r="D159" s="209" t="s">
        <v>236</v>
      </c>
      <c r="E159" s="221" t="s">
        <v>1</v>
      </c>
      <c r="F159" s="222" t="s">
        <v>4187</v>
      </c>
      <c r="G159" s="220"/>
      <c r="H159" s="221" t="s">
        <v>1</v>
      </c>
      <c r="I159" s="223"/>
      <c r="J159" s="220"/>
      <c r="K159" s="220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236</v>
      </c>
      <c r="AU159" s="228" t="s">
        <v>88</v>
      </c>
      <c r="AV159" s="14" t="s">
        <v>85</v>
      </c>
      <c r="AW159" s="14" t="s">
        <v>32</v>
      </c>
      <c r="AX159" s="14" t="s">
        <v>77</v>
      </c>
      <c r="AY159" s="228" t="s">
        <v>227</v>
      </c>
    </row>
    <row r="160" spans="1:65" s="14" customFormat="1" ht="11.25">
      <c r="B160" s="219"/>
      <c r="C160" s="220"/>
      <c r="D160" s="209" t="s">
        <v>236</v>
      </c>
      <c r="E160" s="221" t="s">
        <v>1</v>
      </c>
      <c r="F160" s="222" t="s">
        <v>3228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88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4" customFormat="1" ht="11.25">
      <c r="B161" s="219"/>
      <c r="C161" s="220"/>
      <c r="D161" s="209" t="s">
        <v>236</v>
      </c>
      <c r="E161" s="221" t="s">
        <v>1</v>
      </c>
      <c r="F161" s="222" t="s">
        <v>3229</v>
      </c>
      <c r="G161" s="220"/>
      <c r="H161" s="221" t="s">
        <v>1</v>
      </c>
      <c r="I161" s="223"/>
      <c r="J161" s="220"/>
      <c r="K161" s="220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236</v>
      </c>
      <c r="AU161" s="228" t="s">
        <v>88</v>
      </c>
      <c r="AV161" s="14" t="s">
        <v>85</v>
      </c>
      <c r="AW161" s="14" t="s">
        <v>32</v>
      </c>
      <c r="AX161" s="14" t="s">
        <v>77</v>
      </c>
      <c r="AY161" s="228" t="s">
        <v>227</v>
      </c>
    </row>
    <row r="162" spans="1:65" s="13" customFormat="1" ht="11.25">
      <c r="B162" s="207"/>
      <c r="C162" s="208"/>
      <c r="D162" s="209" t="s">
        <v>236</v>
      </c>
      <c r="E162" s="210" t="s">
        <v>1</v>
      </c>
      <c r="F162" s="211" t="s">
        <v>4188</v>
      </c>
      <c r="G162" s="208"/>
      <c r="H162" s="212">
        <v>0.70699999999999996</v>
      </c>
      <c r="I162" s="213"/>
      <c r="J162" s="208"/>
      <c r="K162" s="208"/>
      <c r="L162" s="214"/>
      <c r="M162" s="215"/>
      <c r="N162" s="216"/>
      <c r="O162" s="216"/>
      <c r="P162" s="216"/>
      <c r="Q162" s="216"/>
      <c r="R162" s="216"/>
      <c r="S162" s="216"/>
      <c r="T162" s="217"/>
      <c r="AT162" s="218" t="s">
        <v>236</v>
      </c>
      <c r="AU162" s="218" t="s">
        <v>88</v>
      </c>
      <c r="AV162" s="13" t="s">
        <v>88</v>
      </c>
      <c r="AW162" s="13" t="s">
        <v>32</v>
      </c>
      <c r="AX162" s="13" t="s">
        <v>77</v>
      </c>
      <c r="AY162" s="218" t="s">
        <v>227</v>
      </c>
    </row>
    <row r="163" spans="1:65" s="15" customFormat="1" ht="11.25">
      <c r="B163" s="229"/>
      <c r="C163" s="230"/>
      <c r="D163" s="209" t="s">
        <v>236</v>
      </c>
      <c r="E163" s="231" t="s">
        <v>4131</v>
      </c>
      <c r="F163" s="232" t="s">
        <v>3231</v>
      </c>
      <c r="G163" s="230"/>
      <c r="H163" s="233">
        <v>0.70699999999999996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236</v>
      </c>
      <c r="AU163" s="239" t="s">
        <v>88</v>
      </c>
      <c r="AV163" s="15" t="s">
        <v>234</v>
      </c>
      <c r="AW163" s="15" t="s">
        <v>32</v>
      </c>
      <c r="AX163" s="15" t="s">
        <v>85</v>
      </c>
      <c r="AY163" s="239" t="s">
        <v>227</v>
      </c>
    </row>
    <row r="164" spans="1:65" s="2" customFormat="1" ht="37.9" customHeight="1">
      <c r="A164" s="35"/>
      <c r="B164" s="36"/>
      <c r="C164" s="194" t="s">
        <v>266</v>
      </c>
      <c r="D164" s="194" t="s">
        <v>229</v>
      </c>
      <c r="E164" s="195" t="s">
        <v>4189</v>
      </c>
      <c r="F164" s="196" t="s">
        <v>4190</v>
      </c>
      <c r="G164" s="197" t="s">
        <v>402</v>
      </c>
      <c r="H164" s="198">
        <v>9.2929999999999993</v>
      </c>
      <c r="I164" s="199"/>
      <c r="J164" s="200">
        <f>ROUND(I164*H164,2)</f>
        <v>0</v>
      </c>
      <c r="K164" s="196" t="s">
        <v>233</v>
      </c>
      <c r="L164" s="40"/>
      <c r="M164" s="201" t="s">
        <v>1</v>
      </c>
      <c r="N164" s="202" t="s">
        <v>42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234</v>
      </c>
      <c r="AT164" s="205" t="s">
        <v>229</v>
      </c>
      <c r="AU164" s="205" t="s">
        <v>88</v>
      </c>
      <c r="AY164" s="18" t="s">
        <v>227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85</v>
      </c>
      <c r="BK164" s="206">
        <f>ROUND(I164*H164,2)</f>
        <v>0</v>
      </c>
      <c r="BL164" s="18" t="s">
        <v>234</v>
      </c>
      <c r="BM164" s="205" t="s">
        <v>4191</v>
      </c>
    </row>
    <row r="165" spans="1:65" s="14" customFormat="1" ht="11.25">
      <c r="B165" s="219"/>
      <c r="C165" s="220"/>
      <c r="D165" s="209" t="s">
        <v>236</v>
      </c>
      <c r="E165" s="221" t="s">
        <v>1</v>
      </c>
      <c r="F165" s="222" t="s">
        <v>3226</v>
      </c>
      <c r="G165" s="220"/>
      <c r="H165" s="221" t="s">
        <v>1</v>
      </c>
      <c r="I165" s="223"/>
      <c r="J165" s="220"/>
      <c r="K165" s="220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236</v>
      </c>
      <c r="AU165" s="228" t="s">
        <v>88</v>
      </c>
      <c r="AV165" s="14" t="s">
        <v>85</v>
      </c>
      <c r="AW165" s="14" t="s">
        <v>32</v>
      </c>
      <c r="AX165" s="14" t="s">
        <v>77</v>
      </c>
      <c r="AY165" s="228" t="s">
        <v>227</v>
      </c>
    </row>
    <row r="166" spans="1:65" s="13" customFormat="1" ht="11.25">
      <c r="B166" s="207"/>
      <c r="C166" s="208"/>
      <c r="D166" s="209" t="s">
        <v>236</v>
      </c>
      <c r="E166" s="210" t="s">
        <v>1</v>
      </c>
      <c r="F166" s="211" t="s">
        <v>4192</v>
      </c>
      <c r="G166" s="208"/>
      <c r="H166" s="212">
        <v>10</v>
      </c>
      <c r="I166" s="213"/>
      <c r="J166" s="208"/>
      <c r="K166" s="208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236</v>
      </c>
      <c r="AU166" s="218" t="s">
        <v>88</v>
      </c>
      <c r="AV166" s="13" t="s">
        <v>88</v>
      </c>
      <c r="AW166" s="13" t="s">
        <v>32</v>
      </c>
      <c r="AX166" s="13" t="s">
        <v>77</v>
      </c>
      <c r="AY166" s="218" t="s">
        <v>227</v>
      </c>
    </row>
    <row r="167" spans="1:65" s="16" customFormat="1" ht="11.25">
      <c r="B167" s="240"/>
      <c r="C167" s="241"/>
      <c r="D167" s="209" t="s">
        <v>236</v>
      </c>
      <c r="E167" s="242" t="s">
        <v>1</v>
      </c>
      <c r="F167" s="243" t="s">
        <v>290</v>
      </c>
      <c r="G167" s="241"/>
      <c r="H167" s="244">
        <v>10</v>
      </c>
      <c r="I167" s="245"/>
      <c r="J167" s="241"/>
      <c r="K167" s="241"/>
      <c r="L167" s="246"/>
      <c r="M167" s="247"/>
      <c r="N167" s="248"/>
      <c r="O167" s="248"/>
      <c r="P167" s="248"/>
      <c r="Q167" s="248"/>
      <c r="R167" s="248"/>
      <c r="S167" s="248"/>
      <c r="T167" s="249"/>
      <c r="AT167" s="250" t="s">
        <v>236</v>
      </c>
      <c r="AU167" s="250" t="s">
        <v>88</v>
      </c>
      <c r="AV167" s="16" t="s">
        <v>245</v>
      </c>
      <c r="AW167" s="16" t="s">
        <v>32</v>
      </c>
      <c r="AX167" s="16" t="s">
        <v>77</v>
      </c>
      <c r="AY167" s="250" t="s">
        <v>227</v>
      </c>
    </row>
    <row r="168" spans="1:65" s="14" customFormat="1" ht="11.25">
      <c r="B168" s="219"/>
      <c r="C168" s="220"/>
      <c r="D168" s="209" t="s">
        <v>236</v>
      </c>
      <c r="E168" s="221" t="s">
        <v>1</v>
      </c>
      <c r="F168" s="222" t="s">
        <v>3236</v>
      </c>
      <c r="G168" s="220"/>
      <c r="H168" s="221" t="s">
        <v>1</v>
      </c>
      <c r="I168" s="223"/>
      <c r="J168" s="220"/>
      <c r="K168" s="220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236</v>
      </c>
      <c r="AU168" s="228" t="s">
        <v>88</v>
      </c>
      <c r="AV168" s="14" t="s">
        <v>85</v>
      </c>
      <c r="AW168" s="14" t="s">
        <v>32</v>
      </c>
      <c r="AX168" s="14" t="s">
        <v>77</v>
      </c>
      <c r="AY168" s="228" t="s">
        <v>227</v>
      </c>
    </row>
    <row r="169" spans="1:65" s="13" customFormat="1" ht="11.25">
      <c r="B169" s="207"/>
      <c r="C169" s="208"/>
      <c r="D169" s="209" t="s">
        <v>236</v>
      </c>
      <c r="E169" s="210" t="s">
        <v>1</v>
      </c>
      <c r="F169" s="211" t="s">
        <v>4193</v>
      </c>
      <c r="G169" s="208"/>
      <c r="H169" s="212">
        <v>-0.70699999999999996</v>
      </c>
      <c r="I169" s="213"/>
      <c r="J169" s="208"/>
      <c r="K169" s="208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236</v>
      </c>
      <c r="AU169" s="218" t="s">
        <v>88</v>
      </c>
      <c r="AV169" s="13" t="s">
        <v>88</v>
      </c>
      <c r="AW169" s="13" t="s">
        <v>32</v>
      </c>
      <c r="AX169" s="13" t="s">
        <v>77</v>
      </c>
      <c r="AY169" s="218" t="s">
        <v>227</v>
      </c>
    </row>
    <row r="170" spans="1:65" s="15" customFormat="1" ht="11.25">
      <c r="B170" s="229"/>
      <c r="C170" s="230"/>
      <c r="D170" s="209" t="s">
        <v>236</v>
      </c>
      <c r="E170" s="231" t="s">
        <v>4133</v>
      </c>
      <c r="F170" s="232" t="s">
        <v>3238</v>
      </c>
      <c r="G170" s="230"/>
      <c r="H170" s="233">
        <v>9.2929999999999993</v>
      </c>
      <c r="I170" s="234"/>
      <c r="J170" s="230"/>
      <c r="K170" s="230"/>
      <c r="L170" s="235"/>
      <c r="M170" s="236"/>
      <c r="N170" s="237"/>
      <c r="O170" s="237"/>
      <c r="P170" s="237"/>
      <c r="Q170" s="237"/>
      <c r="R170" s="237"/>
      <c r="S170" s="237"/>
      <c r="T170" s="238"/>
      <c r="AT170" s="239" t="s">
        <v>236</v>
      </c>
      <c r="AU170" s="239" t="s">
        <v>88</v>
      </c>
      <c r="AV170" s="15" t="s">
        <v>234</v>
      </c>
      <c r="AW170" s="15" t="s">
        <v>32</v>
      </c>
      <c r="AX170" s="15" t="s">
        <v>85</v>
      </c>
      <c r="AY170" s="239" t="s">
        <v>227</v>
      </c>
    </row>
    <row r="171" spans="1:65" s="2" customFormat="1" ht="24.2" customHeight="1">
      <c r="A171" s="35"/>
      <c r="B171" s="36"/>
      <c r="C171" s="194" t="s">
        <v>271</v>
      </c>
      <c r="D171" s="194" t="s">
        <v>229</v>
      </c>
      <c r="E171" s="195" t="s">
        <v>3239</v>
      </c>
      <c r="F171" s="196" t="s">
        <v>3240</v>
      </c>
      <c r="G171" s="197" t="s">
        <v>402</v>
      </c>
      <c r="H171" s="198">
        <v>3.004</v>
      </c>
      <c r="I171" s="199"/>
      <c r="J171" s="200">
        <f>ROUND(I171*H171,2)</f>
        <v>0</v>
      </c>
      <c r="K171" s="196" t="s">
        <v>233</v>
      </c>
      <c r="L171" s="40"/>
      <c r="M171" s="201" t="s">
        <v>1</v>
      </c>
      <c r="N171" s="202" t="s">
        <v>42</v>
      </c>
      <c r="O171" s="7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234</v>
      </c>
      <c r="AT171" s="205" t="s">
        <v>229</v>
      </c>
      <c r="AU171" s="205" t="s">
        <v>88</v>
      </c>
      <c r="AY171" s="18" t="s">
        <v>227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8" t="s">
        <v>85</v>
      </c>
      <c r="BK171" s="206">
        <f>ROUND(I171*H171,2)</f>
        <v>0</v>
      </c>
      <c r="BL171" s="18" t="s">
        <v>234</v>
      </c>
      <c r="BM171" s="205" t="s">
        <v>4194</v>
      </c>
    </row>
    <row r="172" spans="1:65" s="14" customFormat="1" ht="22.5">
      <c r="B172" s="219"/>
      <c r="C172" s="220"/>
      <c r="D172" s="209" t="s">
        <v>236</v>
      </c>
      <c r="E172" s="221" t="s">
        <v>1</v>
      </c>
      <c r="F172" s="222" t="s">
        <v>4195</v>
      </c>
      <c r="G172" s="220"/>
      <c r="H172" s="221" t="s">
        <v>1</v>
      </c>
      <c r="I172" s="223"/>
      <c r="J172" s="220"/>
      <c r="K172" s="220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236</v>
      </c>
      <c r="AU172" s="228" t="s">
        <v>88</v>
      </c>
      <c r="AV172" s="14" t="s">
        <v>85</v>
      </c>
      <c r="AW172" s="14" t="s">
        <v>32</v>
      </c>
      <c r="AX172" s="14" t="s">
        <v>77</v>
      </c>
      <c r="AY172" s="228" t="s">
        <v>227</v>
      </c>
    </row>
    <row r="173" spans="1:65" s="14" customFormat="1" ht="22.5">
      <c r="B173" s="219"/>
      <c r="C173" s="220"/>
      <c r="D173" s="209" t="s">
        <v>236</v>
      </c>
      <c r="E173" s="221" t="s">
        <v>1</v>
      </c>
      <c r="F173" s="222" t="s">
        <v>4196</v>
      </c>
      <c r="G173" s="220"/>
      <c r="H173" s="221" t="s">
        <v>1</v>
      </c>
      <c r="I173" s="223"/>
      <c r="J173" s="220"/>
      <c r="K173" s="220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236</v>
      </c>
      <c r="AU173" s="228" t="s">
        <v>88</v>
      </c>
      <c r="AV173" s="14" t="s">
        <v>85</v>
      </c>
      <c r="AW173" s="14" t="s">
        <v>32</v>
      </c>
      <c r="AX173" s="14" t="s">
        <v>77</v>
      </c>
      <c r="AY173" s="228" t="s">
        <v>227</v>
      </c>
    </row>
    <row r="174" spans="1:65" s="14" customFormat="1" ht="11.25">
      <c r="B174" s="219"/>
      <c r="C174" s="220"/>
      <c r="D174" s="209" t="s">
        <v>236</v>
      </c>
      <c r="E174" s="221" t="s">
        <v>1</v>
      </c>
      <c r="F174" s="222" t="s">
        <v>4197</v>
      </c>
      <c r="G174" s="220"/>
      <c r="H174" s="221" t="s">
        <v>1</v>
      </c>
      <c r="I174" s="223"/>
      <c r="J174" s="220"/>
      <c r="K174" s="220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236</v>
      </c>
      <c r="AU174" s="228" t="s">
        <v>88</v>
      </c>
      <c r="AV174" s="14" t="s">
        <v>85</v>
      </c>
      <c r="AW174" s="14" t="s">
        <v>32</v>
      </c>
      <c r="AX174" s="14" t="s">
        <v>77</v>
      </c>
      <c r="AY174" s="228" t="s">
        <v>227</v>
      </c>
    </row>
    <row r="175" spans="1:65" s="13" customFormat="1" ht="11.25">
      <c r="B175" s="207"/>
      <c r="C175" s="208"/>
      <c r="D175" s="209" t="s">
        <v>236</v>
      </c>
      <c r="E175" s="210" t="s">
        <v>1</v>
      </c>
      <c r="F175" s="211" t="s">
        <v>4198</v>
      </c>
      <c r="G175" s="208"/>
      <c r="H175" s="212">
        <v>3.004</v>
      </c>
      <c r="I175" s="213"/>
      <c r="J175" s="208"/>
      <c r="K175" s="208"/>
      <c r="L175" s="214"/>
      <c r="M175" s="215"/>
      <c r="N175" s="216"/>
      <c r="O175" s="216"/>
      <c r="P175" s="216"/>
      <c r="Q175" s="216"/>
      <c r="R175" s="216"/>
      <c r="S175" s="216"/>
      <c r="T175" s="217"/>
      <c r="AT175" s="218" t="s">
        <v>236</v>
      </c>
      <c r="AU175" s="218" t="s">
        <v>88</v>
      </c>
      <c r="AV175" s="13" t="s">
        <v>88</v>
      </c>
      <c r="AW175" s="13" t="s">
        <v>32</v>
      </c>
      <c r="AX175" s="13" t="s">
        <v>77</v>
      </c>
      <c r="AY175" s="218" t="s">
        <v>227</v>
      </c>
    </row>
    <row r="176" spans="1:65" s="15" customFormat="1" ht="11.25">
      <c r="B176" s="229"/>
      <c r="C176" s="230"/>
      <c r="D176" s="209" t="s">
        <v>236</v>
      </c>
      <c r="E176" s="231" t="s">
        <v>4135</v>
      </c>
      <c r="F176" s="232" t="s">
        <v>244</v>
      </c>
      <c r="G176" s="230"/>
      <c r="H176" s="233">
        <v>3.004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236</v>
      </c>
      <c r="AU176" s="239" t="s">
        <v>88</v>
      </c>
      <c r="AV176" s="15" t="s">
        <v>234</v>
      </c>
      <c r="AW176" s="15" t="s">
        <v>32</v>
      </c>
      <c r="AX176" s="15" t="s">
        <v>85</v>
      </c>
      <c r="AY176" s="239" t="s">
        <v>227</v>
      </c>
    </row>
    <row r="177" spans="1:65" s="2" customFormat="1" ht="37.9" customHeight="1">
      <c r="A177" s="35"/>
      <c r="B177" s="36"/>
      <c r="C177" s="194" t="s">
        <v>276</v>
      </c>
      <c r="D177" s="194" t="s">
        <v>229</v>
      </c>
      <c r="E177" s="195" t="s">
        <v>4199</v>
      </c>
      <c r="F177" s="196" t="s">
        <v>4200</v>
      </c>
      <c r="G177" s="197" t="s">
        <v>402</v>
      </c>
      <c r="H177" s="198">
        <v>48.676000000000002</v>
      </c>
      <c r="I177" s="199"/>
      <c r="J177" s="200">
        <f>ROUND(I177*H177,2)</f>
        <v>0</v>
      </c>
      <c r="K177" s="196" t="s">
        <v>3195</v>
      </c>
      <c r="L177" s="40"/>
      <c r="M177" s="201" t="s">
        <v>1</v>
      </c>
      <c r="N177" s="202" t="s">
        <v>42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234</v>
      </c>
      <c r="AT177" s="205" t="s">
        <v>229</v>
      </c>
      <c r="AU177" s="205" t="s">
        <v>88</v>
      </c>
      <c r="AY177" s="18" t="s">
        <v>227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85</v>
      </c>
      <c r="BK177" s="206">
        <f>ROUND(I177*H177,2)</f>
        <v>0</v>
      </c>
      <c r="BL177" s="18" t="s">
        <v>234</v>
      </c>
      <c r="BM177" s="205" t="s">
        <v>4201</v>
      </c>
    </row>
    <row r="178" spans="1:65" s="14" customFormat="1" ht="22.5">
      <c r="B178" s="219"/>
      <c r="C178" s="220"/>
      <c r="D178" s="209" t="s">
        <v>236</v>
      </c>
      <c r="E178" s="221" t="s">
        <v>1</v>
      </c>
      <c r="F178" s="222" t="s">
        <v>4202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4203</v>
      </c>
      <c r="G179" s="208"/>
      <c r="H179" s="212">
        <v>51.68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88</v>
      </c>
      <c r="AV179" s="13" t="s">
        <v>88</v>
      </c>
      <c r="AW179" s="13" t="s">
        <v>32</v>
      </c>
      <c r="AX179" s="13" t="s">
        <v>77</v>
      </c>
      <c r="AY179" s="218" t="s">
        <v>227</v>
      </c>
    </row>
    <row r="180" spans="1:65" s="16" customFormat="1" ht="11.25">
      <c r="B180" s="240"/>
      <c r="C180" s="241"/>
      <c r="D180" s="209" t="s">
        <v>236</v>
      </c>
      <c r="E180" s="242" t="s">
        <v>1</v>
      </c>
      <c r="F180" s="243" t="s">
        <v>3266</v>
      </c>
      <c r="G180" s="241"/>
      <c r="H180" s="244">
        <v>51.68</v>
      </c>
      <c r="I180" s="245"/>
      <c r="J180" s="241"/>
      <c r="K180" s="241"/>
      <c r="L180" s="246"/>
      <c r="M180" s="247"/>
      <c r="N180" s="248"/>
      <c r="O180" s="248"/>
      <c r="P180" s="248"/>
      <c r="Q180" s="248"/>
      <c r="R180" s="248"/>
      <c r="S180" s="248"/>
      <c r="T180" s="249"/>
      <c r="AT180" s="250" t="s">
        <v>236</v>
      </c>
      <c r="AU180" s="250" t="s">
        <v>88</v>
      </c>
      <c r="AV180" s="16" t="s">
        <v>245</v>
      </c>
      <c r="AW180" s="16" t="s">
        <v>32</v>
      </c>
      <c r="AX180" s="16" t="s">
        <v>77</v>
      </c>
      <c r="AY180" s="250" t="s">
        <v>227</v>
      </c>
    </row>
    <row r="181" spans="1:65" s="14" customFormat="1" ht="11.25">
      <c r="B181" s="219"/>
      <c r="C181" s="220"/>
      <c r="D181" s="209" t="s">
        <v>236</v>
      </c>
      <c r="E181" s="221" t="s">
        <v>1</v>
      </c>
      <c r="F181" s="222" t="s">
        <v>4204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88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11.25">
      <c r="B182" s="207"/>
      <c r="C182" s="208"/>
      <c r="D182" s="209" t="s">
        <v>236</v>
      </c>
      <c r="E182" s="210" t="s">
        <v>1</v>
      </c>
      <c r="F182" s="211" t="s">
        <v>4205</v>
      </c>
      <c r="G182" s="208"/>
      <c r="H182" s="212">
        <v>-3.004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5" customFormat="1" ht="11.25">
      <c r="B183" s="229"/>
      <c r="C183" s="230"/>
      <c r="D183" s="209" t="s">
        <v>236</v>
      </c>
      <c r="E183" s="231" t="s">
        <v>4137</v>
      </c>
      <c r="F183" s="232" t="s">
        <v>3231</v>
      </c>
      <c r="G183" s="230"/>
      <c r="H183" s="233">
        <v>48.676000000000002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236</v>
      </c>
      <c r="AU183" s="239" t="s">
        <v>88</v>
      </c>
      <c r="AV183" s="15" t="s">
        <v>234</v>
      </c>
      <c r="AW183" s="15" t="s">
        <v>32</v>
      </c>
      <c r="AX183" s="15" t="s">
        <v>85</v>
      </c>
      <c r="AY183" s="239" t="s">
        <v>227</v>
      </c>
    </row>
    <row r="184" spans="1:65" s="2" customFormat="1" ht="24.2" customHeight="1">
      <c r="A184" s="35"/>
      <c r="B184" s="36"/>
      <c r="C184" s="194" t="s">
        <v>8</v>
      </c>
      <c r="D184" s="194" t="s">
        <v>229</v>
      </c>
      <c r="E184" s="195" t="s">
        <v>3293</v>
      </c>
      <c r="F184" s="196" t="s">
        <v>3294</v>
      </c>
      <c r="G184" s="197" t="s">
        <v>402</v>
      </c>
      <c r="H184" s="198">
        <v>11.782</v>
      </c>
      <c r="I184" s="199"/>
      <c r="J184" s="200">
        <f>ROUND(I184*H184,2)</f>
        <v>0</v>
      </c>
      <c r="K184" s="196" t="s">
        <v>233</v>
      </c>
      <c r="L184" s="40"/>
      <c r="M184" s="201" t="s">
        <v>1</v>
      </c>
      <c r="N184" s="202" t="s">
        <v>42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234</v>
      </c>
      <c r="AT184" s="205" t="s">
        <v>229</v>
      </c>
      <c r="AU184" s="205" t="s">
        <v>88</v>
      </c>
      <c r="AY184" s="18" t="s">
        <v>227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85</v>
      </c>
      <c r="BK184" s="206">
        <f>ROUND(I184*H184,2)</f>
        <v>0</v>
      </c>
      <c r="BL184" s="18" t="s">
        <v>234</v>
      </c>
      <c r="BM184" s="205" t="s">
        <v>4206</v>
      </c>
    </row>
    <row r="185" spans="1:65" s="14" customFormat="1" ht="22.5">
      <c r="B185" s="219"/>
      <c r="C185" s="220"/>
      <c r="D185" s="209" t="s">
        <v>236</v>
      </c>
      <c r="E185" s="221" t="s">
        <v>1</v>
      </c>
      <c r="F185" s="222" t="s">
        <v>4207</v>
      </c>
      <c r="G185" s="220"/>
      <c r="H185" s="221" t="s">
        <v>1</v>
      </c>
      <c r="I185" s="223"/>
      <c r="J185" s="220"/>
      <c r="K185" s="220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236</v>
      </c>
      <c r="AU185" s="228" t="s">
        <v>88</v>
      </c>
      <c r="AV185" s="14" t="s">
        <v>85</v>
      </c>
      <c r="AW185" s="14" t="s">
        <v>32</v>
      </c>
      <c r="AX185" s="14" t="s">
        <v>77</v>
      </c>
      <c r="AY185" s="228" t="s">
        <v>227</v>
      </c>
    </row>
    <row r="186" spans="1:65" s="14" customFormat="1" ht="22.5">
      <c r="B186" s="219"/>
      <c r="C186" s="220"/>
      <c r="D186" s="209" t="s">
        <v>236</v>
      </c>
      <c r="E186" s="221" t="s">
        <v>1</v>
      </c>
      <c r="F186" s="222" t="s">
        <v>4208</v>
      </c>
      <c r="G186" s="220"/>
      <c r="H186" s="221" t="s">
        <v>1</v>
      </c>
      <c r="I186" s="223"/>
      <c r="J186" s="220"/>
      <c r="K186" s="220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236</v>
      </c>
      <c r="AU186" s="228" t="s">
        <v>88</v>
      </c>
      <c r="AV186" s="14" t="s">
        <v>85</v>
      </c>
      <c r="AW186" s="14" t="s">
        <v>32</v>
      </c>
      <c r="AX186" s="14" t="s">
        <v>77</v>
      </c>
      <c r="AY186" s="228" t="s">
        <v>227</v>
      </c>
    </row>
    <row r="187" spans="1:65" s="14" customFormat="1" ht="22.5">
      <c r="B187" s="219"/>
      <c r="C187" s="220"/>
      <c r="D187" s="209" t="s">
        <v>236</v>
      </c>
      <c r="E187" s="221" t="s">
        <v>1</v>
      </c>
      <c r="F187" s="222" t="s">
        <v>4209</v>
      </c>
      <c r="G187" s="220"/>
      <c r="H187" s="221" t="s">
        <v>1</v>
      </c>
      <c r="I187" s="223"/>
      <c r="J187" s="220"/>
      <c r="K187" s="220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236</v>
      </c>
      <c r="AU187" s="228" t="s">
        <v>88</v>
      </c>
      <c r="AV187" s="14" t="s">
        <v>85</v>
      </c>
      <c r="AW187" s="14" t="s">
        <v>32</v>
      </c>
      <c r="AX187" s="14" t="s">
        <v>77</v>
      </c>
      <c r="AY187" s="228" t="s">
        <v>227</v>
      </c>
    </row>
    <row r="188" spans="1:65" s="14" customFormat="1" ht="11.25">
      <c r="B188" s="219"/>
      <c r="C188" s="220"/>
      <c r="D188" s="209" t="s">
        <v>236</v>
      </c>
      <c r="E188" s="221" t="s">
        <v>1</v>
      </c>
      <c r="F188" s="222" t="s">
        <v>4210</v>
      </c>
      <c r="G188" s="220"/>
      <c r="H188" s="221" t="s">
        <v>1</v>
      </c>
      <c r="I188" s="223"/>
      <c r="J188" s="220"/>
      <c r="K188" s="220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236</v>
      </c>
      <c r="AU188" s="228" t="s">
        <v>88</v>
      </c>
      <c r="AV188" s="14" t="s">
        <v>85</v>
      </c>
      <c r="AW188" s="14" t="s">
        <v>32</v>
      </c>
      <c r="AX188" s="14" t="s">
        <v>77</v>
      </c>
      <c r="AY188" s="228" t="s">
        <v>227</v>
      </c>
    </row>
    <row r="189" spans="1:65" s="13" customFormat="1" ht="22.5">
      <c r="B189" s="207"/>
      <c r="C189" s="208"/>
      <c r="D189" s="209" t="s">
        <v>236</v>
      </c>
      <c r="E189" s="210" t="s">
        <v>1</v>
      </c>
      <c r="F189" s="211" t="s">
        <v>4211</v>
      </c>
      <c r="G189" s="208"/>
      <c r="H189" s="212">
        <v>3.54</v>
      </c>
      <c r="I189" s="213"/>
      <c r="J189" s="208"/>
      <c r="K189" s="208"/>
      <c r="L189" s="214"/>
      <c r="M189" s="215"/>
      <c r="N189" s="216"/>
      <c r="O189" s="216"/>
      <c r="P189" s="216"/>
      <c r="Q189" s="216"/>
      <c r="R189" s="216"/>
      <c r="S189" s="216"/>
      <c r="T189" s="217"/>
      <c r="AT189" s="218" t="s">
        <v>236</v>
      </c>
      <c r="AU189" s="218" t="s">
        <v>88</v>
      </c>
      <c r="AV189" s="13" t="s">
        <v>88</v>
      </c>
      <c r="AW189" s="13" t="s">
        <v>32</v>
      </c>
      <c r="AX189" s="13" t="s">
        <v>77</v>
      </c>
      <c r="AY189" s="218" t="s">
        <v>227</v>
      </c>
    </row>
    <row r="190" spans="1:65" s="13" customFormat="1" ht="22.5">
      <c r="B190" s="207"/>
      <c r="C190" s="208"/>
      <c r="D190" s="209" t="s">
        <v>236</v>
      </c>
      <c r="E190" s="210" t="s">
        <v>1</v>
      </c>
      <c r="F190" s="211" t="s">
        <v>4212</v>
      </c>
      <c r="G190" s="208"/>
      <c r="H190" s="212">
        <v>2.1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77</v>
      </c>
      <c r="AY190" s="218" t="s">
        <v>227</v>
      </c>
    </row>
    <row r="191" spans="1:65" s="14" customFormat="1" ht="22.5">
      <c r="B191" s="219"/>
      <c r="C191" s="220"/>
      <c r="D191" s="209" t="s">
        <v>236</v>
      </c>
      <c r="E191" s="221" t="s">
        <v>1</v>
      </c>
      <c r="F191" s="222" t="s">
        <v>4213</v>
      </c>
      <c r="G191" s="220"/>
      <c r="H191" s="221" t="s">
        <v>1</v>
      </c>
      <c r="I191" s="223"/>
      <c r="J191" s="220"/>
      <c r="K191" s="220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236</v>
      </c>
      <c r="AU191" s="228" t="s">
        <v>88</v>
      </c>
      <c r="AV191" s="14" t="s">
        <v>85</v>
      </c>
      <c r="AW191" s="14" t="s">
        <v>32</v>
      </c>
      <c r="AX191" s="14" t="s">
        <v>77</v>
      </c>
      <c r="AY191" s="228" t="s">
        <v>227</v>
      </c>
    </row>
    <row r="192" spans="1:65" s="14" customFormat="1" ht="11.25">
      <c r="B192" s="219"/>
      <c r="C192" s="220"/>
      <c r="D192" s="209" t="s">
        <v>236</v>
      </c>
      <c r="E192" s="221" t="s">
        <v>1</v>
      </c>
      <c r="F192" s="222" t="s">
        <v>4214</v>
      </c>
      <c r="G192" s="220"/>
      <c r="H192" s="221" t="s">
        <v>1</v>
      </c>
      <c r="I192" s="223"/>
      <c r="J192" s="220"/>
      <c r="K192" s="220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236</v>
      </c>
      <c r="AU192" s="228" t="s">
        <v>88</v>
      </c>
      <c r="AV192" s="14" t="s">
        <v>85</v>
      </c>
      <c r="AW192" s="14" t="s">
        <v>32</v>
      </c>
      <c r="AX192" s="14" t="s">
        <v>77</v>
      </c>
      <c r="AY192" s="228" t="s">
        <v>227</v>
      </c>
    </row>
    <row r="193" spans="1:65" s="13" customFormat="1" ht="22.5">
      <c r="B193" s="207"/>
      <c r="C193" s="208"/>
      <c r="D193" s="209" t="s">
        <v>236</v>
      </c>
      <c r="E193" s="210" t="s">
        <v>1</v>
      </c>
      <c r="F193" s="211" t="s">
        <v>4215</v>
      </c>
      <c r="G193" s="208"/>
      <c r="H193" s="212">
        <v>1.4159999999999999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3" customFormat="1" ht="22.5">
      <c r="B194" s="207"/>
      <c r="C194" s="208"/>
      <c r="D194" s="209" t="s">
        <v>236</v>
      </c>
      <c r="E194" s="210" t="s">
        <v>1</v>
      </c>
      <c r="F194" s="211" t="s">
        <v>4216</v>
      </c>
      <c r="G194" s="208"/>
      <c r="H194" s="212">
        <v>1.4</v>
      </c>
      <c r="I194" s="213"/>
      <c r="J194" s="208"/>
      <c r="K194" s="208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236</v>
      </c>
      <c r="AU194" s="218" t="s">
        <v>88</v>
      </c>
      <c r="AV194" s="13" t="s">
        <v>88</v>
      </c>
      <c r="AW194" s="13" t="s">
        <v>32</v>
      </c>
      <c r="AX194" s="13" t="s">
        <v>77</v>
      </c>
      <c r="AY194" s="218" t="s">
        <v>227</v>
      </c>
    </row>
    <row r="195" spans="1:65" s="13" customFormat="1" ht="22.5">
      <c r="B195" s="207"/>
      <c r="C195" s="208"/>
      <c r="D195" s="209" t="s">
        <v>236</v>
      </c>
      <c r="E195" s="210" t="s">
        <v>1</v>
      </c>
      <c r="F195" s="211" t="s">
        <v>4217</v>
      </c>
      <c r="G195" s="208"/>
      <c r="H195" s="212">
        <v>0.57499999999999996</v>
      </c>
      <c r="I195" s="213"/>
      <c r="J195" s="208"/>
      <c r="K195" s="208"/>
      <c r="L195" s="214"/>
      <c r="M195" s="215"/>
      <c r="N195" s="216"/>
      <c r="O195" s="216"/>
      <c r="P195" s="216"/>
      <c r="Q195" s="216"/>
      <c r="R195" s="216"/>
      <c r="S195" s="216"/>
      <c r="T195" s="217"/>
      <c r="AT195" s="218" t="s">
        <v>236</v>
      </c>
      <c r="AU195" s="218" t="s">
        <v>88</v>
      </c>
      <c r="AV195" s="13" t="s">
        <v>88</v>
      </c>
      <c r="AW195" s="13" t="s">
        <v>32</v>
      </c>
      <c r="AX195" s="13" t="s">
        <v>77</v>
      </c>
      <c r="AY195" s="218" t="s">
        <v>227</v>
      </c>
    </row>
    <row r="196" spans="1:65" s="13" customFormat="1" ht="22.5">
      <c r="B196" s="207"/>
      <c r="C196" s="208"/>
      <c r="D196" s="209" t="s">
        <v>236</v>
      </c>
      <c r="E196" s="210" t="s">
        <v>1</v>
      </c>
      <c r="F196" s="211" t="s">
        <v>4218</v>
      </c>
      <c r="G196" s="208"/>
      <c r="H196" s="212">
        <v>1.68</v>
      </c>
      <c r="I196" s="213"/>
      <c r="J196" s="208"/>
      <c r="K196" s="208"/>
      <c r="L196" s="214"/>
      <c r="M196" s="215"/>
      <c r="N196" s="216"/>
      <c r="O196" s="216"/>
      <c r="P196" s="216"/>
      <c r="Q196" s="216"/>
      <c r="R196" s="216"/>
      <c r="S196" s="216"/>
      <c r="T196" s="217"/>
      <c r="AT196" s="218" t="s">
        <v>236</v>
      </c>
      <c r="AU196" s="218" t="s">
        <v>88</v>
      </c>
      <c r="AV196" s="13" t="s">
        <v>88</v>
      </c>
      <c r="AW196" s="13" t="s">
        <v>32</v>
      </c>
      <c r="AX196" s="13" t="s">
        <v>77</v>
      </c>
      <c r="AY196" s="218" t="s">
        <v>227</v>
      </c>
    </row>
    <row r="197" spans="1:65" s="16" customFormat="1" ht="11.25">
      <c r="B197" s="240"/>
      <c r="C197" s="241"/>
      <c r="D197" s="209" t="s">
        <v>236</v>
      </c>
      <c r="E197" s="242" t="s">
        <v>4088</v>
      </c>
      <c r="F197" s="243" t="s">
        <v>3314</v>
      </c>
      <c r="G197" s="241"/>
      <c r="H197" s="244">
        <v>10.711</v>
      </c>
      <c r="I197" s="245"/>
      <c r="J197" s="241"/>
      <c r="K197" s="241"/>
      <c r="L197" s="246"/>
      <c r="M197" s="247"/>
      <c r="N197" s="248"/>
      <c r="O197" s="248"/>
      <c r="P197" s="248"/>
      <c r="Q197" s="248"/>
      <c r="R197" s="248"/>
      <c r="S197" s="248"/>
      <c r="T197" s="249"/>
      <c r="AT197" s="250" t="s">
        <v>236</v>
      </c>
      <c r="AU197" s="250" t="s">
        <v>88</v>
      </c>
      <c r="AV197" s="16" t="s">
        <v>245</v>
      </c>
      <c r="AW197" s="16" t="s">
        <v>32</v>
      </c>
      <c r="AX197" s="16" t="s">
        <v>77</v>
      </c>
      <c r="AY197" s="250" t="s">
        <v>227</v>
      </c>
    </row>
    <row r="198" spans="1:65" s="13" customFormat="1" ht="11.25">
      <c r="B198" s="207"/>
      <c r="C198" s="208"/>
      <c r="D198" s="209" t="s">
        <v>236</v>
      </c>
      <c r="E198" s="210" t="s">
        <v>1</v>
      </c>
      <c r="F198" s="211" t="s">
        <v>4219</v>
      </c>
      <c r="G198" s="208"/>
      <c r="H198" s="212">
        <v>1.071</v>
      </c>
      <c r="I198" s="213"/>
      <c r="J198" s="208"/>
      <c r="K198" s="208"/>
      <c r="L198" s="214"/>
      <c r="M198" s="215"/>
      <c r="N198" s="216"/>
      <c r="O198" s="216"/>
      <c r="P198" s="216"/>
      <c r="Q198" s="216"/>
      <c r="R198" s="216"/>
      <c r="S198" s="216"/>
      <c r="T198" s="217"/>
      <c r="AT198" s="218" t="s">
        <v>236</v>
      </c>
      <c r="AU198" s="218" t="s">
        <v>88</v>
      </c>
      <c r="AV198" s="13" t="s">
        <v>88</v>
      </c>
      <c r="AW198" s="13" t="s">
        <v>32</v>
      </c>
      <c r="AX198" s="13" t="s">
        <v>77</v>
      </c>
      <c r="AY198" s="218" t="s">
        <v>227</v>
      </c>
    </row>
    <row r="199" spans="1:65" s="15" customFormat="1" ht="11.25">
      <c r="B199" s="229"/>
      <c r="C199" s="230"/>
      <c r="D199" s="209" t="s">
        <v>236</v>
      </c>
      <c r="E199" s="231" t="s">
        <v>4129</v>
      </c>
      <c r="F199" s="232" t="s">
        <v>4220</v>
      </c>
      <c r="G199" s="230"/>
      <c r="H199" s="233">
        <v>11.782</v>
      </c>
      <c r="I199" s="234"/>
      <c r="J199" s="230"/>
      <c r="K199" s="230"/>
      <c r="L199" s="235"/>
      <c r="M199" s="236"/>
      <c r="N199" s="237"/>
      <c r="O199" s="237"/>
      <c r="P199" s="237"/>
      <c r="Q199" s="237"/>
      <c r="R199" s="237"/>
      <c r="S199" s="237"/>
      <c r="T199" s="238"/>
      <c r="AT199" s="239" t="s">
        <v>236</v>
      </c>
      <c r="AU199" s="239" t="s">
        <v>88</v>
      </c>
      <c r="AV199" s="15" t="s">
        <v>234</v>
      </c>
      <c r="AW199" s="15" t="s">
        <v>32</v>
      </c>
      <c r="AX199" s="15" t="s">
        <v>85</v>
      </c>
      <c r="AY199" s="239" t="s">
        <v>227</v>
      </c>
    </row>
    <row r="200" spans="1:65" s="2" customFormat="1" ht="24.2" customHeight="1">
      <c r="A200" s="35"/>
      <c r="B200" s="36"/>
      <c r="C200" s="194" t="s">
        <v>133</v>
      </c>
      <c r="D200" s="194" t="s">
        <v>229</v>
      </c>
      <c r="E200" s="195" t="s">
        <v>3281</v>
      </c>
      <c r="F200" s="196" t="s">
        <v>3282</v>
      </c>
      <c r="G200" s="197" t="s">
        <v>402</v>
      </c>
      <c r="H200" s="198">
        <v>2.6869999999999998</v>
      </c>
      <c r="I200" s="199"/>
      <c r="J200" s="200">
        <f>ROUND(I200*H200,2)</f>
        <v>0</v>
      </c>
      <c r="K200" s="196" t="s">
        <v>233</v>
      </c>
      <c r="L200" s="40"/>
      <c r="M200" s="201" t="s">
        <v>1</v>
      </c>
      <c r="N200" s="202" t="s">
        <v>42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234</v>
      </c>
      <c r="AT200" s="205" t="s">
        <v>229</v>
      </c>
      <c r="AU200" s="205" t="s">
        <v>88</v>
      </c>
      <c r="AY200" s="18" t="s">
        <v>227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85</v>
      </c>
      <c r="BK200" s="206">
        <f>ROUND(I200*H200,2)</f>
        <v>0</v>
      </c>
      <c r="BL200" s="18" t="s">
        <v>234</v>
      </c>
      <c r="BM200" s="205" t="s">
        <v>4221</v>
      </c>
    </row>
    <row r="201" spans="1:65" s="14" customFormat="1" ht="11.25">
      <c r="B201" s="219"/>
      <c r="C201" s="220"/>
      <c r="D201" s="209" t="s">
        <v>236</v>
      </c>
      <c r="E201" s="221" t="s">
        <v>1</v>
      </c>
      <c r="F201" s="222" t="s">
        <v>4222</v>
      </c>
      <c r="G201" s="220"/>
      <c r="H201" s="221" t="s">
        <v>1</v>
      </c>
      <c r="I201" s="223"/>
      <c r="J201" s="220"/>
      <c r="K201" s="220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236</v>
      </c>
      <c r="AU201" s="228" t="s">
        <v>88</v>
      </c>
      <c r="AV201" s="14" t="s">
        <v>85</v>
      </c>
      <c r="AW201" s="14" t="s">
        <v>32</v>
      </c>
      <c r="AX201" s="14" t="s">
        <v>77</v>
      </c>
      <c r="AY201" s="228" t="s">
        <v>227</v>
      </c>
    </row>
    <row r="202" spans="1:65" s="14" customFormat="1" ht="22.5">
      <c r="B202" s="219"/>
      <c r="C202" s="220"/>
      <c r="D202" s="209" t="s">
        <v>236</v>
      </c>
      <c r="E202" s="221" t="s">
        <v>1</v>
      </c>
      <c r="F202" s="222" t="s">
        <v>4223</v>
      </c>
      <c r="G202" s="220"/>
      <c r="H202" s="221" t="s">
        <v>1</v>
      </c>
      <c r="I202" s="223"/>
      <c r="J202" s="220"/>
      <c r="K202" s="220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236</v>
      </c>
      <c r="AU202" s="228" t="s">
        <v>88</v>
      </c>
      <c r="AV202" s="14" t="s">
        <v>85</v>
      </c>
      <c r="AW202" s="14" t="s">
        <v>32</v>
      </c>
      <c r="AX202" s="14" t="s">
        <v>77</v>
      </c>
      <c r="AY202" s="228" t="s">
        <v>227</v>
      </c>
    </row>
    <row r="203" spans="1:65" s="13" customFormat="1" ht="11.25">
      <c r="B203" s="207"/>
      <c r="C203" s="208"/>
      <c r="D203" s="209" t="s">
        <v>236</v>
      </c>
      <c r="E203" s="210" t="s">
        <v>1</v>
      </c>
      <c r="F203" s="211" t="s">
        <v>4224</v>
      </c>
      <c r="G203" s="208"/>
      <c r="H203" s="212">
        <v>1.6080000000000001</v>
      </c>
      <c r="I203" s="213"/>
      <c r="J203" s="208"/>
      <c r="K203" s="208"/>
      <c r="L203" s="214"/>
      <c r="M203" s="215"/>
      <c r="N203" s="216"/>
      <c r="O203" s="216"/>
      <c r="P203" s="216"/>
      <c r="Q203" s="216"/>
      <c r="R203" s="216"/>
      <c r="S203" s="216"/>
      <c r="T203" s="217"/>
      <c r="AT203" s="218" t="s">
        <v>236</v>
      </c>
      <c r="AU203" s="218" t="s">
        <v>88</v>
      </c>
      <c r="AV203" s="13" t="s">
        <v>88</v>
      </c>
      <c r="AW203" s="13" t="s">
        <v>32</v>
      </c>
      <c r="AX203" s="13" t="s">
        <v>77</v>
      </c>
      <c r="AY203" s="218" t="s">
        <v>227</v>
      </c>
    </row>
    <row r="204" spans="1:65" s="13" customFormat="1" ht="11.25">
      <c r="B204" s="207"/>
      <c r="C204" s="208"/>
      <c r="D204" s="209" t="s">
        <v>236</v>
      </c>
      <c r="E204" s="210" t="s">
        <v>1</v>
      </c>
      <c r="F204" s="211" t="s">
        <v>4225</v>
      </c>
      <c r="G204" s="208"/>
      <c r="H204" s="212">
        <v>7.9000000000000001E-2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32</v>
      </c>
      <c r="AX204" s="13" t="s">
        <v>77</v>
      </c>
      <c r="AY204" s="218" t="s">
        <v>227</v>
      </c>
    </row>
    <row r="205" spans="1:65" s="16" customFormat="1" ht="11.25">
      <c r="B205" s="240"/>
      <c r="C205" s="241"/>
      <c r="D205" s="209" t="s">
        <v>236</v>
      </c>
      <c r="E205" s="242" t="s">
        <v>1</v>
      </c>
      <c r="F205" s="243" t="s">
        <v>3292</v>
      </c>
      <c r="G205" s="241"/>
      <c r="H205" s="244">
        <v>1.6870000000000001</v>
      </c>
      <c r="I205" s="245"/>
      <c r="J205" s="241"/>
      <c r="K205" s="241"/>
      <c r="L205" s="246"/>
      <c r="M205" s="247"/>
      <c r="N205" s="248"/>
      <c r="O205" s="248"/>
      <c r="P205" s="248"/>
      <c r="Q205" s="248"/>
      <c r="R205" s="248"/>
      <c r="S205" s="248"/>
      <c r="T205" s="249"/>
      <c r="AT205" s="250" t="s">
        <v>236</v>
      </c>
      <c r="AU205" s="250" t="s">
        <v>88</v>
      </c>
      <c r="AV205" s="16" t="s">
        <v>245</v>
      </c>
      <c r="AW205" s="16" t="s">
        <v>32</v>
      </c>
      <c r="AX205" s="16" t="s">
        <v>77</v>
      </c>
      <c r="AY205" s="250" t="s">
        <v>227</v>
      </c>
    </row>
    <row r="206" spans="1:65" s="13" customFormat="1" ht="22.5">
      <c r="B206" s="207"/>
      <c r="C206" s="208"/>
      <c r="D206" s="209" t="s">
        <v>236</v>
      </c>
      <c r="E206" s="210" t="s">
        <v>1</v>
      </c>
      <c r="F206" s="211" t="s">
        <v>4226</v>
      </c>
      <c r="G206" s="208"/>
      <c r="H206" s="212">
        <v>1</v>
      </c>
      <c r="I206" s="213"/>
      <c r="J206" s="208"/>
      <c r="K206" s="208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236</v>
      </c>
      <c r="AU206" s="218" t="s">
        <v>88</v>
      </c>
      <c r="AV206" s="13" t="s">
        <v>88</v>
      </c>
      <c r="AW206" s="13" t="s">
        <v>32</v>
      </c>
      <c r="AX206" s="13" t="s">
        <v>77</v>
      </c>
      <c r="AY206" s="218" t="s">
        <v>227</v>
      </c>
    </row>
    <row r="207" spans="1:65" s="15" customFormat="1" ht="11.25">
      <c r="B207" s="229"/>
      <c r="C207" s="230"/>
      <c r="D207" s="209" t="s">
        <v>236</v>
      </c>
      <c r="E207" s="231" t="s">
        <v>4086</v>
      </c>
      <c r="F207" s="232" t="s">
        <v>244</v>
      </c>
      <c r="G207" s="230"/>
      <c r="H207" s="233">
        <v>2.6869999999999998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236</v>
      </c>
      <c r="AU207" s="239" t="s">
        <v>88</v>
      </c>
      <c r="AV207" s="15" t="s">
        <v>234</v>
      </c>
      <c r="AW207" s="15" t="s">
        <v>32</v>
      </c>
      <c r="AX207" s="15" t="s">
        <v>85</v>
      </c>
      <c r="AY207" s="239" t="s">
        <v>227</v>
      </c>
    </row>
    <row r="208" spans="1:65" s="2" customFormat="1" ht="24.2" customHeight="1">
      <c r="A208" s="35"/>
      <c r="B208" s="36"/>
      <c r="C208" s="194" t="s">
        <v>291</v>
      </c>
      <c r="D208" s="194" t="s">
        <v>229</v>
      </c>
      <c r="E208" s="195" t="s">
        <v>3317</v>
      </c>
      <c r="F208" s="196" t="s">
        <v>3318</v>
      </c>
      <c r="G208" s="197" t="s">
        <v>402</v>
      </c>
      <c r="H208" s="198">
        <v>2.6749999999999998</v>
      </c>
      <c r="I208" s="199"/>
      <c r="J208" s="200">
        <f>ROUND(I208*H208,2)</f>
        <v>0</v>
      </c>
      <c r="K208" s="196" t="s">
        <v>233</v>
      </c>
      <c r="L208" s="40"/>
      <c r="M208" s="201" t="s">
        <v>1</v>
      </c>
      <c r="N208" s="202" t="s">
        <v>42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234</v>
      </c>
      <c r="AT208" s="205" t="s">
        <v>229</v>
      </c>
      <c r="AU208" s="205" t="s">
        <v>88</v>
      </c>
      <c r="AY208" s="18" t="s">
        <v>227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85</v>
      </c>
      <c r="BK208" s="206">
        <f>ROUND(I208*H208,2)</f>
        <v>0</v>
      </c>
      <c r="BL208" s="18" t="s">
        <v>234</v>
      </c>
      <c r="BM208" s="205" t="s">
        <v>4227</v>
      </c>
    </row>
    <row r="209" spans="1:65" s="14" customFormat="1" ht="22.5">
      <c r="B209" s="219"/>
      <c r="C209" s="220"/>
      <c r="D209" s="209" t="s">
        <v>236</v>
      </c>
      <c r="E209" s="221" t="s">
        <v>1</v>
      </c>
      <c r="F209" s="222" t="s">
        <v>4228</v>
      </c>
      <c r="G209" s="220"/>
      <c r="H209" s="221" t="s">
        <v>1</v>
      </c>
      <c r="I209" s="223"/>
      <c r="J209" s="220"/>
      <c r="K209" s="220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236</v>
      </c>
      <c r="AU209" s="228" t="s">
        <v>88</v>
      </c>
      <c r="AV209" s="14" t="s">
        <v>85</v>
      </c>
      <c r="AW209" s="14" t="s">
        <v>32</v>
      </c>
      <c r="AX209" s="14" t="s">
        <v>77</v>
      </c>
      <c r="AY209" s="228" t="s">
        <v>227</v>
      </c>
    </row>
    <row r="210" spans="1:65" s="14" customFormat="1" ht="22.5">
      <c r="B210" s="219"/>
      <c r="C210" s="220"/>
      <c r="D210" s="209" t="s">
        <v>236</v>
      </c>
      <c r="E210" s="221" t="s">
        <v>1</v>
      </c>
      <c r="F210" s="222" t="s">
        <v>3321</v>
      </c>
      <c r="G210" s="220"/>
      <c r="H210" s="221" t="s">
        <v>1</v>
      </c>
      <c r="I210" s="223"/>
      <c r="J210" s="220"/>
      <c r="K210" s="220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236</v>
      </c>
      <c r="AU210" s="228" t="s">
        <v>88</v>
      </c>
      <c r="AV210" s="14" t="s">
        <v>85</v>
      </c>
      <c r="AW210" s="14" t="s">
        <v>32</v>
      </c>
      <c r="AX210" s="14" t="s">
        <v>77</v>
      </c>
      <c r="AY210" s="228" t="s">
        <v>227</v>
      </c>
    </row>
    <row r="211" spans="1:65" s="13" customFormat="1" ht="11.25">
      <c r="B211" s="207"/>
      <c r="C211" s="208"/>
      <c r="D211" s="209" t="s">
        <v>236</v>
      </c>
      <c r="E211" s="210" t="s">
        <v>1</v>
      </c>
      <c r="F211" s="211" t="s">
        <v>4229</v>
      </c>
      <c r="G211" s="208"/>
      <c r="H211" s="212">
        <v>2.6749999999999998</v>
      </c>
      <c r="I211" s="213"/>
      <c r="J211" s="208"/>
      <c r="K211" s="208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236</v>
      </c>
      <c r="AU211" s="218" t="s">
        <v>88</v>
      </c>
      <c r="AV211" s="13" t="s">
        <v>88</v>
      </c>
      <c r="AW211" s="13" t="s">
        <v>32</v>
      </c>
      <c r="AX211" s="13" t="s">
        <v>77</v>
      </c>
      <c r="AY211" s="218" t="s">
        <v>227</v>
      </c>
    </row>
    <row r="212" spans="1:65" s="15" customFormat="1" ht="11.25">
      <c r="B212" s="229"/>
      <c r="C212" s="230"/>
      <c r="D212" s="209" t="s">
        <v>236</v>
      </c>
      <c r="E212" s="231" t="s">
        <v>4092</v>
      </c>
      <c r="F212" s="232" t="s">
        <v>3231</v>
      </c>
      <c r="G212" s="230"/>
      <c r="H212" s="233">
        <v>2.6749999999999998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236</v>
      </c>
      <c r="AU212" s="239" t="s">
        <v>88</v>
      </c>
      <c r="AV212" s="15" t="s">
        <v>234</v>
      </c>
      <c r="AW212" s="15" t="s">
        <v>32</v>
      </c>
      <c r="AX212" s="15" t="s">
        <v>85</v>
      </c>
      <c r="AY212" s="239" t="s">
        <v>227</v>
      </c>
    </row>
    <row r="213" spans="1:65" s="2" customFormat="1" ht="24.2" customHeight="1">
      <c r="A213" s="35"/>
      <c r="B213" s="36"/>
      <c r="C213" s="194" t="s">
        <v>296</v>
      </c>
      <c r="D213" s="194" t="s">
        <v>229</v>
      </c>
      <c r="E213" s="195" t="s">
        <v>3323</v>
      </c>
      <c r="F213" s="196" t="s">
        <v>3324</v>
      </c>
      <c r="G213" s="197" t="s">
        <v>402</v>
      </c>
      <c r="H213" s="198">
        <v>38.325000000000003</v>
      </c>
      <c r="I213" s="199"/>
      <c r="J213" s="200">
        <f>ROUND(I213*H213,2)</f>
        <v>0</v>
      </c>
      <c r="K213" s="196" t="s">
        <v>233</v>
      </c>
      <c r="L213" s="40"/>
      <c r="M213" s="201" t="s">
        <v>1</v>
      </c>
      <c r="N213" s="202" t="s">
        <v>42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234</v>
      </c>
      <c r="AT213" s="205" t="s">
        <v>229</v>
      </c>
      <c r="AU213" s="205" t="s">
        <v>88</v>
      </c>
      <c r="AY213" s="18" t="s">
        <v>227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85</v>
      </c>
      <c r="BK213" s="206">
        <f>ROUND(I213*H213,2)</f>
        <v>0</v>
      </c>
      <c r="BL213" s="18" t="s">
        <v>234</v>
      </c>
      <c r="BM213" s="205" t="s">
        <v>4230</v>
      </c>
    </row>
    <row r="214" spans="1:65" s="14" customFormat="1" ht="11.25">
      <c r="B214" s="219"/>
      <c r="C214" s="220"/>
      <c r="D214" s="209" t="s">
        <v>236</v>
      </c>
      <c r="E214" s="221" t="s">
        <v>1</v>
      </c>
      <c r="F214" s="222" t="s">
        <v>4231</v>
      </c>
      <c r="G214" s="220"/>
      <c r="H214" s="221" t="s">
        <v>1</v>
      </c>
      <c r="I214" s="223"/>
      <c r="J214" s="220"/>
      <c r="K214" s="220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236</v>
      </c>
      <c r="AU214" s="228" t="s">
        <v>88</v>
      </c>
      <c r="AV214" s="14" t="s">
        <v>85</v>
      </c>
      <c r="AW214" s="14" t="s">
        <v>32</v>
      </c>
      <c r="AX214" s="14" t="s">
        <v>77</v>
      </c>
      <c r="AY214" s="228" t="s">
        <v>227</v>
      </c>
    </row>
    <row r="215" spans="1:65" s="13" customFormat="1" ht="11.25">
      <c r="B215" s="207"/>
      <c r="C215" s="208"/>
      <c r="D215" s="209" t="s">
        <v>236</v>
      </c>
      <c r="E215" s="210" t="s">
        <v>1</v>
      </c>
      <c r="F215" s="211" t="s">
        <v>4232</v>
      </c>
      <c r="G215" s="208"/>
      <c r="H215" s="212">
        <v>41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1:65" s="14" customFormat="1" ht="22.5">
      <c r="B216" s="219"/>
      <c r="C216" s="220"/>
      <c r="D216" s="209" t="s">
        <v>236</v>
      </c>
      <c r="E216" s="221" t="s">
        <v>1</v>
      </c>
      <c r="F216" s="222" t="s">
        <v>3328</v>
      </c>
      <c r="G216" s="220"/>
      <c r="H216" s="221" t="s">
        <v>1</v>
      </c>
      <c r="I216" s="223"/>
      <c r="J216" s="220"/>
      <c r="K216" s="220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236</v>
      </c>
      <c r="AU216" s="228" t="s">
        <v>88</v>
      </c>
      <c r="AV216" s="14" t="s">
        <v>85</v>
      </c>
      <c r="AW216" s="14" t="s">
        <v>32</v>
      </c>
      <c r="AX216" s="14" t="s">
        <v>77</v>
      </c>
      <c r="AY216" s="228" t="s">
        <v>227</v>
      </c>
    </row>
    <row r="217" spans="1:65" s="13" customFormat="1" ht="11.25">
      <c r="B217" s="207"/>
      <c r="C217" s="208"/>
      <c r="D217" s="209" t="s">
        <v>236</v>
      </c>
      <c r="E217" s="210" t="s">
        <v>1</v>
      </c>
      <c r="F217" s="211" t="s">
        <v>4233</v>
      </c>
      <c r="G217" s="208"/>
      <c r="H217" s="212">
        <v>-2.6749999999999998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1:65" s="15" customFormat="1" ht="11.25">
      <c r="B218" s="229"/>
      <c r="C218" s="230"/>
      <c r="D218" s="209" t="s">
        <v>236</v>
      </c>
      <c r="E218" s="231" t="s">
        <v>4094</v>
      </c>
      <c r="F218" s="232" t="s">
        <v>244</v>
      </c>
      <c r="G218" s="230"/>
      <c r="H218" s="233">
        <v>38.325000000000003</v>
      </c>
      <c r="I218" s="234"/>
      <c r="J218" s="230"/>
      <c r="K218" s="230"/>
      <c r="L218" s="235"/>
      <c r="M218" s="236"/>
      <c r="N218" s="237"/>
      <c r="O218" s="237"/>
      <c r="P218" s="237"/>
      <c r="Q218" s="237"/>
      <c r="R218" s="237"/>
      <c r="S218" s="237"/>
      <c r="T218" s="238"/>
      <c r="AT218" s="239" t="s">
        <v>236</v>
      </c>
      <c r="AU218" s="239" t="s">
        <v>88</v>
      </c>
      <c r="AV218" s="15" t="s">
        <v>234</v>
      </c>
      <c r="AW218" s="15" t="s">
        <v>32</v>
      </c>
      <c r="AX218" s="15" t="s">
        <v>85</v>
      </c>
      <c r="AY218" s="239" t="s">
        <v>227</v>
      </c>
    </row>
    <row r="219" spans="1:65" s="2" customFormat="1" ht="24.2" customHeight="1">
      <c r="A219" s="35"/>
      <c r="B219" s="36"/>
      <c r="C219" s="194" t="s">
        <v>303</v>
      </c>
      <c r="D219" s="194" t="s">
        <v>229</v>
      </c>
      <c r="E219" s="195" t="s">
        <v>1162</v>
      </c>
      <c r="F219" s="196" t="s">
        <v>1163</v>
      </c>
      <c r="G219" s="197" t="s">
        <v>402</v>
      </c>
      <c r="H219" s="198">
        <v>26.783999999999999</v>
      </c>
      <c r="I219" s="199"/>
      <c r="J219" s="200">
        <f>ROUND(I219*H219,2)</f>
        <v>0</v>
      </c>
      <c r="K219" s="196" t="s">
        <v>233</v>
      </c>
      <c r="L219" s="40"/>
      <c r="M219" s="201" t="s">
        <v>1</v>
      </c>
      <c r="N219" s="202" t="s">
        <v>42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234</v>
      </c>
      <c r="AT219" s="205" t="s">
        <v>229</v>
      </c>
      <c r="AU219" s="205" t="s">
        <v>88</v>
      </c>
      <c r="AY219" s="18" t="s">
        <v>227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85</v>
      </c>
      <c r="BK219" s="206">
        <f>ROUND(I219*H219,2)</f>
        <v>0</v>
      </c>
      <c r="BL219" s="18" t="s">
        <v>234</v>
      </c>
      <c r="BM219" s="205" t="s">
        <v>4234</v>
      </c>
    </row>
    <row r="220" spans="1:65" s="14" customFormat="1" ht="22.5">
      <c r="B220" s="219"/>
      <c r="C220" s="220"/>
      <c r="D220" s="209" t="s">
        <v>236</v>
      </c>
      <c r="E220" s="221" t="s">
        <v>1</v>
      </c>
      <c r="F220" s="222" t="s">
        <v>4235</v>
      </c>
      <c r="G220" s="220"/>
      <c r="H220" s="221" t="s">
        <v>1</v>
      </c>
      <c r="I220" s="223"/>
      <c r="J220" s="220"/>
      <c r="K220" s="220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236</v>
      </c>
      <c r="AU220" s="228" t="s">
        <v>88</v>
      </c>
      <c r="AV220" s="14" t="s">
        <v>85</v>
      </c>
      <c r="AW220" s="14" t="s">
        <v>32</v>
      </c>
      <c r="AX220" s="14" t="s">
        <v>77</v>
      </c>
      <c r="AY220" s="228" t="s">
        <v>227</v>
      </c>
    </row>
    <row r="221" spans="1:65" s="16" customFormat="1" ht="11.25">
      <c r="B221" s="240"/>
      <c r="C221" s="241"/>
      <c r="D221" s="209" t="s">
        <v>236</v>
      </c>
      <c r="E221" s="242" t="s">
        <v>1</v>
      </c>
      <c r="F221" s="243" t="s">
        <v>290</v>
      </c>
      <c r="G221" s="241"/>
      <c r="H221" s="244">
        <v>0</v>
      </c>
      <c r="I221" s="245"/>
      <c r="J221" s="241"/>
      <c r="K221" s="241"/>
      <c r="L221" s="246"/>
      <c r="M221" s="247"/>
      <c r="N221" s="248"/>
      <c r="O221" s="248"/>
      <c r="P221" s="248"/>
      <c r="Q221" s="248"/>
      <c r="R221" s="248"/>
      <c r="S221" s="248"/>
      <c r="T221" s="249"/>
      <c r="AT221" s="250" t="s">
        <v>236</v>
      </c>
      <c r="AU221" s="250" t="s">
        <v>88</v>
      </c>
      <c r="AV221" s="16" t="s">
        <v>245</v>
      </c>
      <c r="AW221" s="16" t="s">
        <v>32</v>
      </c>
      <c r="AX221" s="16" t="s">
        <v>77</v>
      </c>
      <c r="AY221" s="250" t="s">
        <v>227</v>
      </c>
    </row>
    <row r="222" spans="1:65" s="14" customFormat="1" ht="22.5">
      <c r="B222" s="219"/>
      <c r="C222" s="220"/>
      <c r="D222" s="209" t="s">
        <v>236</v>
      </c>
      <c r="E222" s="221" t="s">
        <v>1</v>
      </c>
      <c r="F222" s="222" t="s">
        <v>4236</v>
      </c>
      <c r="G222" s="220"/>
      <c r="H222" s="221" t="s">
        <v>1</v>
      </c>
      <c r="I222" s="223"/>
      <c r="J222" s="220"/>
      <c r="K222" s="220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236</v>
      </c>
      <c r="AU222" s="228" t="s">
        <v>88</v>
      </c>
      <c r="AV222" s="14" t="s">
        <v>85</v>
      </c>
      <c r="AW222" s="14" t="s">
        <v>32</v>
      </c>
      <c r="AX222" s="14" t="s">
        <v>77</v>
      </c>
      <c r="AY222" s="228" t="s">
        <v>227</v>
      </c>
    </row>
    <row r="223" spans="1:65" s="13" customFormat="1" ht="11.25">
      <c r="B223" s="207"/>
      <c r="C223" s="208"/>
      <c r="D223" s="209" t="s">
        <v>236</v>
      </c>
      <c r="E223" s="210" t="s">
        <v>1</v>
      </c>
      <c r="F223" s="211" t="s">
        <v>4237</v>
      </c>
      <c r="G223" s="208"/>
      <c r="H223" s="212">
        <v>21.6</v>
      </c>
      <c r="I223" s="213"/>
      <c r="J223" s="208"/>
      <c r="K223" s="208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236</v>
      </c>
      <c r="AU223" s="218" t="s">
        <v>88</v>
      </c>
      <c r="AV223" s="13" t="s">
        <v>88</v>
      </c>
      <c r="AW223" s="13" t="s">
        <v>32</v>
      </c>
      <c r="AX223" s="13" t="s">
        <v>77</v>
      </c>
      <c r="AY223" s="218" t="s">
        <v>227</v>
      </c>
    </row>
    <row r="224" spans="1:65" s="13" customFormat="1" ht="11.25">
      <c r="B224" s="207"/>
      <c r="C224" s="208"/>
      <c r="D224" s="209" t="s">
        <v>236</v>
      </c>
      <c r="E224" s="210" t="s">
        <v>1</v>
      </c>
      <c r="F224" s="211" t="s">
        <v>4238</v>
      </c>
      <c r="G224" s="208"/>
      <c r="H224" s="212">
        <v>11.88</v>
      </c>
      <c r="I224" s="213"/>
      <c r="J224" s="208"/>
      <c r="K224" s="208"/>
      <c r="L224" s="214"/>
      <c r="M224" s="215"/>
      <c r="N224" s="216"/>
      <c r="O224" s="216"/>
      <c r="P224" s="216"/>
      <c r="Q224" s="216"/>
      <c r="R224" s="216"/>
      <c r="S224" s="216"/>
      <c r="T224" s="217"/>
      <c r="AT224" s="218" t="s">
        <v>236</v>
      </c>
      <c r="AU224" s="218" t="s">
        <v>88</v>
      </c>
      <c r="AV224" s="13" t="s">
        <v>88</v>
      </c>
      <c r="AW224" s="13" t="s">
        <v>32</v>
      </c>
      <c r="AX224" s="13" t="s">
        <v>77</v>
      </c>
      <c r="AY224" s="218" t="s">
        <v>227</v>
      </c>
    </row>
    <row r="225" spans="1:65" s="16" customFormat="1" ht="11.25">
      <c r="B225" s="240"/>
      <c r="C225" s="241"/>
      <c r="D225" s="209" t="s">
        <v>236</v>
      </c>
      <c r="E225" s="242" t="s">
        <v>4096</v>
      </c>
      <c r="F225" s="243" t="s">
        <v>290</v>
      </c>
      <c r="G225" s="241"/>
      <c r="H225" s="244">
        <v>33.479999999999997</v>
      </c>
      <c r="I225" s="245"/>
      <c r="J225" s="241"/>
      <c r="K225" s="241"/>
      <c r="L225" s="246"/>
      <c r="M225" s="247"/>
      <c r="N225" s="248"/>
      <c r="O225" s="248"/>
      <c r="P225" s="248"/>
      <c r="Q225" s="248"/>
      <c r="R225" s="248"/>
      <c r="S225" s="248"/>
      <c r="T225" s="249"/>
      <c r="AT225" s="250" t="s">
        <v>236</v>
      </c>
      <c r="AU225" s="250" t="s">
        <v>88</v>
      </c>
      <c r="AV225" s="16" t="s">
        <v>245</v>
      </c>
      <c r="AW225" s="16" t="s">
        <v>32</v>
      </c>
      <c r="AX225" s="16" t="s">
        <v>77</v>
      </c>
      <c r="AY225" s="250" t="s">
        <v>227</v>
      </c>
    </row>
    <row r="226" spans="1:65" s="14" customFormat="1" ht="22.5">
      <c r="B226" s="219"/>
      <c r="C226" s="220"/>
      <c r="D226" s="209" t="s">
        <v>236</v>
      </c>
      <c r="E226" s="221" t="s">
        <v>1</v>
      </c>
      <c r="F226" s="222" t="s">
        <v>3336</v>
      </c>
      <c r="G226" s="220"/>
      <c r="H226" s="221" t="s">
        <v>1</v>
      </c>
      <c r="I226" s="223"/>
      <c r="J226" s="220"/>
      <c r="K226" s="220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236</v>
      </c>
      <c r="AU226" s="228" t="s">
        <v>88</v>
      </c>
      <c r="AV226" s="14" t="s">
        <v>85</v>
      </c>
      <c r="AW226" s="14" t="s">
        <v>32</v>
      </c>
      <c r="AX226" s="14" t="s">
        <v>77</v>
      </c>
      <c r="AY226" s="228" t="s">
        <v>227</v>
      </c>
    </row>
    <row r="227" spans="1:65" s="13" customFormat="1" ht="11.25">
      <c r="B227" s="207"/>
      <c r="C227" s="208"/>
      <c r="D227" s="209" t="s">
        <v>236</v>
      </c>
      <c r="E227" s="210" t="s">
        <v>1</v>
      </c>
      <c r="F227" s="211" t="s">
        <v>4239</v>
      </c>
      <c r="G227" s="208"/>
      <c r="H227" s="212">
        <v>-6.6959999999999997</v>
      </c>
      <c r="I227" s="213"/>
      <c r="J227" s="208"/>
      <c r="K227" s="208"/>
      <c r="L227" s="214"/>
      <c r="M227" s="215"/>
      <c r="N227" s="216"/>
      <c r="O227" s="216"/>
      <c r="P227" s="216"/>
      <c r="Q227" s="216"/>
      <c r="R227" s="216"/>
      <c r="S227" s="216"/>
      <c r="T227" s="217"/>
      <c r="AT227" s="218" t="s">
        <v>236</v>
      </c>
      <c r="AU227" s="218" t="s">
        <v>88</v>
      </c>
      <c r="AV227" s="13" t="s">
        <v>88</v>
      </c>
      <c r="AW227" s="13" t="s">
        <v>32</v>
      </c>
      <c r="AX227" s="13" t="s">
        <v>77</v>
      </c>
      <c r="AY227" s="218" t="s">
        <v>227</v>
      </c>
    </row>
    <row r="228" spans="1:65" s="15" customFormat="1" ht="11.25">
      <c r="B228" s="229"/>
      <c r="C228" s="230"/>
      <c r="D228" s="209" t="s">
        <v>236</v>
      </c>
      <c r="E228" s="231" t="s">
        <v>4098</v>
      </c>
      <c r="F228" s="232" t="s">
        <v>244</v>
      </c>
      <c r="G228" s="230"/>
      <c r="H228" s="233">
        <v>26.783999999999999</v>
      </c>
      <c r="I228" s="234"/>
      <c r="J228" s="230"/>
      <c r="K228" s="230"/>
      <c r="L228" s="235"/>
      <c r="M228" s="236"/>
      <c r="N228" s="237"/>
      <c r="O228" s="237"/>
      <c r="P228" s="237"/>
      <c r="Q228" s="237"/>
      <c r="R228" s="237"/>
      <c r="S228" s="237"/>
      <c r="T228" s="238"/>
      <c r="AT228" s="239" t="s">
        <v>236</v>
      </c>
      <c r="AU228" s="239" t="s">
        <v>88</v>
      </c>
      <c r="AV228" s="15" t="s">
        <v>234</v>
      </c>
      <c r="AW228" s="15" t="s">
        <v>32</v>
      </c>
      <c r="AX228" s="15" t="s">
        <v>85</v>
      </c>
      <c r="AY228" s="239" t="s">
        <v>227</v>
      </c>
    </row>
    <row r="229" spans="1:65" s="2" customFormat="1" ht="24.2" customHeight="1">
      <c r="A229" s="35"/>
      <c r="B229" s="36"/>
      <c r="C229" s="194" t="s">
        <v>307</v>
      </c>
      <c r="D229" s="194" t="s">
        <v>229</v>
      </c>
      <c r="E229" s="195" t="s">
        <v>3338</v>
      </c>
      <c r="F229" s="196" t="s">
        <v>3339</v>
      </c>
      <c r="G229" s="197" t="s">
        <v>402</v>
      </c>
      <c r="H229" s="198">
        <v>87</v>
      </c>
      <c r="I229" s="199"/>
      <c r="J229" s="200">
        <f>ROUND(I229*H229,2)</f>
        <v>0</v>
      </c>
      <c r="K229" s="196" t="s">
        <v>233</v>
      </c>
      <c r="L229" s="40"/>
      <c r="M229" s="201" t="s">
        <v>1</v>
      </c>
      <c r="N229" s="202" t="s">
        <v>42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234</v>
      </c>
      <c r="AT229" s="205" t="s">
        <v>229</v>
      </c>
      <c r="AU229" s="205" t="s">
        <v>88</v>
      </c>
      <c r="AY229" s="18" t="s">
        <v>227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85</v>
      </c>
      <c r="BK229" s="206">
        <f>ROUND(I229*H229,2)</f>
        <v>0</v>
      </c>
      <c r="BL229" s="18" t="s">
        <v>234</v>
      </c>
      <c r="BM229" s="205" t="s">
        <v>4240</v>
      </c>
    </row>
    <row r="230" spans="1:65" s="14" customFormat="1" ht="22.5">
      <c r="B230" s="219"/>
      <c r="C230" s="220"/>
      <c r="D230" s="209" t="s">
        <v>236</v>
      </c>
      <c r="E230" s="221" t="s">
        <v>1</v>
      </c>
      <c r="F230" s="222" t="s">
        <v>3341</v>
      </c>
      <c r="G230" s="220"/>
      <c r="H230" s="221" t="s">
        <v>1</v>
      </c>
      <c r="I230" s="223"/>
      <c r="J230" s="220"/>
      <c r="K230" s="220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236</v>
      </c>
      <c r="AU230" s="228" t="s">
        <v>88</v>
      </c>
      <c r="AV230" s="14" t="s">
        <v>85</v>
      </c>
      <c r="AW230" s="14" t="s">
        <v>32</v>
      </c>
      <c r="AX230" s="14" t="s">
        <v>77</v>
      </c>
      <c r="AY230" s="228" t="s">
        <v>227</v>
      </c>
    </row>
    <row r="231" spans="1:65" s="14" customFormat="1" ht="22.5">
      <c r="B231" s="219"/>
      <c r="C231" s="220"/>
      <c r="D231" s="209" t="s">
        <v>236</v>
      </c>
      <c r="E231" s="221" t="s">
        <v>1</v>
      </c>
      <c r="F231" s="222" t="s">
        <v>4241</v>
      </c>
      <c r="G231" s="220"/>
      <c r="H231" s="221" t="s">
        <v>1</v>
      </c>
      <c r="I231" s="223"/>
      <c r="J231" s="220"/>
      <c r="K231" s="220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236</v>
      </c>
      <c r="AU231" s="228" t="s">
        <v>88</v>
      </c>
      <c r="AV231" s="14" t="s">
        <v>85</v>
      </c>
      <c r="AW231" s="14" t="s">
        <v>32</v>
      </c>
      <c r="AX231" s="14" t="s">
        <v>77</v>
      </c>
      <c r="AY231" s="228" t="s">
        <v>227</v>
      </c>
    </row>
    <row r="232" spans="1:65" s="13" customFormat="1" ht="11.25">
      <c r="B232" s="207"/>
      <c r="C232" s="208"/>
      <c r="D232" s="209" t="s">
        <v>236</v>
      </c>
      <c r="E232" s="210" t="s">
        <v>1</v>
      </c>
      <c r="F232" s="211" t="s">
        <v>4242</v>
      </c>
      <c r="G232" s="208"/>
      <c r="H232" s="212">
        <v>87</v>
      </c>
      <c r="I232" s="213"/>
      <c r="J232" s="208"/>
      <c r="K232" s="208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236</v>
      </c>
      <c r="AU232" s="218" t="s">
        <v>88</v>
      </c>
      <c r="AV232" s="13" t="s">
        <v>88</v>
      </c>
      <c r="AW232" s="13" t="s">
        <v>32</v>
      </c>
      <c r="AX232" s="13" t="s">
        <v>77</v>
      </c>
      <c r="AY232" s="218" t="s">
        <v>227</v>
      </c>
    </row>
    <row r="233" spans="1:65" s="15" customFormat="1" ht="11.25">
      <c r="B233" s="229"/>
      <c r="C233" s="230"/>
      <c r="D233" s="209" t="s">
        <v>236</v>
      </c>
      <c r="E233" s="231" t="s">
        <v>4101</v>
      </c>
      <c r="F233" s="232" t="s">
        <v>244</v>
      </c>
      <c r="G233" s="230"/>
      <c r="H233" s="233">
        <v>87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236</v>
      </c>
      <c r="AU233" s="239" t="s">
        <v>88</v>
      </c>
      <c r="AV233" s="15" t="s">
        <v>234</v>
      </c>
      <c r="AW233" s="15" t="s">
        <v>32</v>
      </c>
      <c r="AX233" s="15" t="s">
        <v>85</v>
      </c>
      <c r="AY233" s="239" t="s">
        <v>227</v>
      </c>
    </row>
    <row r="234" spans="1:65" s="2" customFormat="1" ht="24.2" customHeight="1">
      <c r="A234" s="35"/>
      <c r="B234" s="36"/>
      <c r="C234" s="194" t="s">
        <v>321</v>
      </c>
      <c r="D234" s="194" t="s">
        <v>229</v>
      </c>
      <c r="E234" s="195" t="s">
        <v>1208</v>
      </c>
      <c r="F234" s="196" t="s">
        <v>1209</v>
      </c>
      <c r="G234" s="197" t="s">
        <v>402</v>
      </c>
      <c r="H234" s="198">
        <v>6.6959999999999997</v>
      </c>
      <c r="I234" s="199"/>
      <c r="J234" s="200">
        <f>ROUND(I234*H234,2)</f>
        <v>0</v>
      </c>
      <c r="K234" s="196" t="s">
        <v>233</v>
      </c>
      <c r="L234" s="40"/>
      <c r="M234" s="201" t="s">
        <v>1</v>
      </c>
      <c r="N234" s="202" t="s">
        <v>42</v>
      </c>
      <c r="O234" s="72"/>
      <c r="P234" s="203">
        <f>O234*H234</f>
        <v>0</v>
      </c>
      <c r="Q234" s="203">
        <v>0</v>
      </c>
      <c r="R234" s="203">
        <f>Q234*H234</f>
        <v>0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234</v>
      </c>
      <c r="AT234" s="205" t="s">
        <v>229</v>
      </c>
      <c r="AU234" s="205" t="s">
        <v>88</v>
      </c>
      <c r="AY234" s="18" t="s">
        <v>227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85</v>
      </c>
      <c r="BK234" s="206">
        <f>ROUND(I234*H234,2)</f>
        <v>0</v>
      </c>
      <c r="BL234" s="18" t="s">
        <v>234</v>
      </c>
      <c r="BM234" s="205" t="s">
        <v>4243</v>
      </c>
    </row>
    <row r="235" spans="1:65" s="14" customFormat="1" ht="22.5">
      <c r="B235" s="219"/>
      <c r="C235" s="220"/>
      <c r="D235" s="209" t="s">
        <v>236</v>
      </c>
      <c r="E235" s="221" t="s">
        <v>1</v>
      </c>
      <c r="F235" s="222" t="s">
        <v>4235</v>
      </c>
      <c r="G235" s="220"/>
      <c r="H235" s="221" t="s">
        <v>1</v>
      </c>
      <c r="I235" s="223"/>
      <c r="J235" s="220"/>
      <c r="K235" s="220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236</v>
      </c>
      <c r="AU235" s="228" t="s">
        <v>88</v>
      </c>
      <c r="AV235" s="14" t="s">
        <v>85</v>
      </c>
      <c r="AW235" s="14" t="s">
        <v>32</v>
      </c>
      <c r="AX235" s="14" t="s">
        <v>77</v>
      </c>
      <c r="AY235" s="228" t="s">
        <v>227</v>
      </c>
    </row>
    <row r="236" spans="1:65" s="14" customFormat="1" ht="22.5">
      <c r="B236" s="219"/>
      <c r="C236" s="220"/>
      <c r="D236" s="209" t="s">
        <v>236</v>
      </c>
      <c r="E236" s="221" t="s">
        <v>1</v>
      </c>
      <c r="F236" s="222" t="s">
        <v>3344</v>
      </c>
      <c r="G236" s="220"/>
      <c r="H236" s="221" t="s">
        <v>1</v>
      </c>
      <c r="I236" s="223"/>
      <c r="J236" s="220"/>
      <c r="K236" s="220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236</v>
      </c>
      <c r="AU236" s="228" t="s">
        <v>88</v>
      </c>
      <c r="AV236" s="14" t="s">
        <v>85</v>
      </c>
      <c r="AW236" s="14" t="s">
        <v>32</v>
      </c>
      <c r="AX236" s="14" t="s">
        <v>77</v>
      </c>
      <c r="AY236" s="228" t="s">
        <v>227</v>
      </c>
    </row>
    <row r="237" spans="1:65" s="13" customFormat="1" ht="11.25">
      <c r="B237" s="207"/>
      <c r="C237" s="208"/>
      <c r="D237" s="209" t="s">
        <v>236</v>
      </c>
      <c r="E237" s="210" t="s">
        <v>1</v>
      </c>
      <c r="F237" s="211" t="s">
        <v>4244</v>
      </c>
      <c r="G237" s="208"/>
      <c r="H237" s="212">
        <v>6.6959999999999997</v>
      </c>
      <c r="I237" s="213"/>
      <c r="J237" s="208"/>
      <c r="K237" s="208"/>
      <c r="L237" s="214"/>
      <c r="M237" s="215"/>
      <c r="N237" s="216"/>
      <c r="O237" s="216"/>
      <c r="P237" s="216"/>
      <c r="Q237" s="216"/>
      <c r="R237" s="216"/>
      <c r="S237" s="216"/>
      <c r="T237" s="217"/>
      <c r="AT237" s="218" t="s">
        <v>236</v>
      </c>
      <c r="AU237" s="218" t="s">
        <v>88</v>
      </c>
      <c r="AV237" s="13" t="s">
        <v>88</v>
      </c>
      <c r="AW237" s="13" t="s">
        <v>32</v>
      </c>
      <c r="AX237" s="13" t="s">
        <v>77</v>
      </c>
      <c r="AY237" s="218" t="s">
        <v>227</v>
      </c>
    </row>
    <row r="238" spans="1:65" s="15" customFormat="1" ht="11.25">
      <c r="B238" s="229"/>
      <c r="C238" s="230"/>
      <c r="D238" s="209" t="s">
        <v>236</v>
      </c>
      <c r="E238" s="231" t="s">
        <v>4159</v>
      </c>
      <c r="F238" s="232" t="s">
        <v>3346</v>
      </c>
      <c r="G238" s="230"/>
      <c r="H238" s="233">
        <v>6.6959999999999997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236</v>
      </c>
      <c r="AU238" s="239" t="s">
        <v>88</v>
      </c>
      <c r="AV238" s="15" t="s">
        <v>234</v>
      </c>
      <c r="AW238" s="15" t="s">
        <v>32</v>
      </c>
      <c r="AX238" s="15" t="s">
        <v>85</v>
      </c>
      <c r="AY238" s="239" t="s">
        <v>227</v>
      </c>
    </row>
    <row r="239" spans="1:65" s="2" customFormat="1" ht="24.2" customHeight="1">
      <c r="A239" s="35"/>
      <c r="B239" s="36"/>
      <c r="C239" s="194" t="s">
        <v>330</v>
      </c>
      <c r="D239" s="194" t="s">
        <v>229</v>
      </c>
      <c r="E239" s="195" t="s">
        <v>400</v>
      </c>
      <c r="F239" s="196" t="s">
        <v>401</v>
      </c>
      <c r="G239" s="197" t="s">
        <v>402</v>
      </c>
      <c r="H239" s="198">
        <v>5.35</v>
      </c>
      <c r="I239" s="199"/>
      <c r="J239" s="200">
        <f>ROUND(I239*H239,2)</f>
        <v>0</v>
      </c>
      <c r="K239" s="196" t="s">
        <v>233</v>
      </c>
      <c r="L239" s="40"/>
      <c r="M239" s="201" t="s">
        <v>1</v>
      </c>
      <c r="N239" s="202" t="s">
        <v>42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234</v>
      </c>
      <c r="AT239" s="205" t="s">
        <v>229</v>
      </c>
      <c r="AU239" s="205" t="s">
        <v>88</v>
      </c>
      <c r="AY239" s="18" t="s">
        <v>227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85</v>
      </c>
      <c r="BK239" s="206">
        <f>ROUND(I239*H239,2)</f>
        <v>0</v>
      </c>
      <c r="BL239" s="18" t="s">
        <v>234</v>
      </c>
      <c r="BM239" s="205" t="s">
        <v>4245</v>
      </c>
    </row>
    <row r="240" spans="1:65" s="14" customFormat="1" ht="11.25">
      <c r="B240" s="219"/>
      <c r="C240" s="220"/>
      <c r="D240" s="209" t="s">
        <v>236</v>
      </c>
      <c r="E240" s="221" t="s">
        <v>1</v>
      </c>
      <c r="F240" s="222" t="s">
        <v>3348</v>
      </c>
      <c r="G240" s="220"/>
      <c r="H240" s="221" t="s">
        <v>1</v>
      </c>
      <c r="I240" s="223"/>
      <c r="J240" s="220"/>
      <c r="K240" s="220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236</v>
      </c>
      <c r="AU240" s="228" t="s">
        <v>88</v>
      </c>
      <c r="AV240" s="14" t="s">
        <v>85</v>
      </c>
      <c r="AW240" s="14" t="s">
        <v>32</v>
      </c>
      <c r="AX240" s="14" t="s">
        <v>77</v>
      </c>
      <c r="AY240" s="228" t="s">
        <v>227</v>
      </c>
    </row>
    <row r="241" spans="1:65" s="14" customFormat="1" ht="22.5">
      <c r="B241" s="219"/>
      <c r="C241" s="220"/>
      <c r="D241" s="209" t="s">
        <v>236</v>
      </c>
      <c r="E241" s="221" t="s">
        <v>1</v>
      </c>
      <c r="F241" s="222" t="s">
        <v>4246</v>
      </c>
      <c r="G241" s="220"/>
      <c r="H241" s="221" t="s">
        <v>1</v>
      </c>
      <c r="I241" s="223"/>
      <c r="J241" s="220"/>
      <c r="K241" s="220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236</v>
      </c>
      <c r="AU241" s="228" t="s">
        <v>88</v>
      </c>
      <c r="AV241" s="14" t="s">
        <v>85</v>
      </c>
      <c r="AW241" s="14" t="s">
        <v>32</v>
      </c>
      <c r="AX241" s="14" t="s">
        <v>77</v>
      </c>
      <c r="AY241" s="228" t="s">
        <v>227</v>
      </c>
    </row>
    <row r="242" spans="1:65" s="13" customFormat="1" ht="22.5">
      <c r="B242" s="207"/>
      <c r="C242" s="208"/>
      <c r="D242" s="209" t="s">
        <v>236</v>
      </c>
      <c r="E242" s="210" t="s">
        <v>1</v>
      </c>
      <c r="F242" s="211" t="s">
        <v>4247</v>
      </c>
      <c r="G242" s="208"/>
      <c r="H242" s="212">
        <v>0.75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3" customFormat="1" ht="22.5">
      <c r="B243" s="207"/>
      <c r="C243" s="208"/>
      <c r="D243" s="209" t="s">
        <v>236</v>
      </c>
      <c r="E243" s="210" t="s">
        <v>1</v>
      </c>
      <c r="F243" s="211" t="s">
        <v>4248</v>
      </c>
      <c r="G243" s="208"/>
      <c r="H243" s="212">
        <v>0.6</v>
      </c>
      <c r="I243" s="213"/>
      <c r="J243" s="208"/>
      <c r="K243" s="208"/>
      <c r="L243" s="214"/>
      <c r="M243" s="215"/>
      <c r="N243" s="216"/>
      <c r="O243" s="216"/>
      <c r="P243" s="216"/>
      <c r="Q243" s="216"/>
      <c r="R243" s="216"/>
      <c r="S243" s="216"/>
      <c r="T243" s="217"/>
      <c r="AT243" s="218" t="s">
        <v>236</v>
      </c>
      <c r="AU243" s="218" t="s">
        <v>88</v>
      </c>
      <c r="AV243" s="13" t="s">
        <v>88</v>
      </c>
      <c r="AW243" s="13" t="s">
        <v>32</v>
      </c>
      <c r="AX243" s="13" t="s">
        <v>77</v>
      </c>
      <c r="AY243" s="218" t="s">
        <v>227</v>
      </c>
    </row>
    <row r="244" spans="1:65" s="13" customFormat="1" ht="22.5">
      <c r="B244" s="207"/>
      <c r="C244" s="208"/>
      <c r="D244" s="209" t="s">
        <v>236</v>
      </c>
      <c r="E244" s="210" t="s">
        <v>1</v>
      </c>
      <c r="F244" s="211" t="s">
        <v>4249</v>
      </c>
      <c r="G244" s="208"/>
      <c r="H244" s="212">
        <v>4</v>
      </c>
      <c r="I244" s="213"/>
      <c r="J244" s="208"/>
      <c r="K244" s="208"/>
      <c r="L244" s="214"/>
      <c r="M244" s="215"/>
      <c r="N244" s="216"/>
      <c r="O244" s="216"/>
      <c r="P244" s="216"/>
      <c r="Q244" s="216"/>
      <c r="R244" s="216"/>
      <c r="S244" s="216"/>
      <c r="T244" s="217"/>
      <c r="AT244" s="218" t="s">
        <v>236</v>
      </c>
      <c r="AU244" s="218" t="s">
        <v>88</v>
      </c>
      <c r="AV244" s="13" t="s">
        <v>88</v>
      </c>
      <c r="AW244" s="13" t="s">
        <v>32</v>
      </c>
      <c r="AX244" s="13" t="s">
        <v>77</v>
      </c>
      <c r="AY244" s="218" t="s">
        <v>227</v>
      </c>
    </row>
    <row r="245" spans="1:65" s="16" customFormat="1" ht="11.25">
      <c r="B245" s="240"/>
      <c r="C245" s="241"/>
      <c r="D245" s="209" t="s">
        <v>236</v>
      </c>
      <c r="E245" s="242" t="s">
        <v>4090</v>
      </c>
      <c r="F245" s="243" t="s">
        <v>3352</v>
      </c>
      <c r="G245" s="241"/>
      <c r="H245" s="244">
        <v>5.35</v>
      </c>
      <c r="I245" s="245"/>
      <c r="J245" s="241"/>
      <c r="K245" s="241"/>
      <c r="L245" s="246"/>
      <c r="M245" s="247"/>
      <c r="N245" s="248"/>
      <c r="O245" s="248"/>
      <c r="P245" s="248"/>
      <c r="Q245" s="248"/>
      <c r="R245" s="248"/>
      <c r="S245" s="248"/>
      <c r="T245" s="249"/>
      <c r="AT245" s="250" t="s">
        <v>236</v>
      </c>
      <c r="AU245" s="250" t="s">
        <v>88</v>
      </c>
      <c r="AV245" s="16" t="s">
        <v>245</v>
      </c>
      <c r="AW245" s="16" t="s">
        <v>32</v>
      </c>
      <c r="AX245" s="16" t="s">
        <v>85</v>
      </c>
      <c r="AY245" s="250" t="s">
        <v>227</v>
      </c>
    </row>
    <row r="246" spans="1:65" s="2" customFormat="1" ht="24.2" customHeight="1">
      <c r="A246" s="35"/>
      <c r="B246" s="36"/>
      <c r="C246" s="194" t="s">
        <v>332</v>
      </c>
      <c r="D246" s="194" t="s">
        <v>229</v>
      </c>
      <c r="E246" s="195" t="s">
        <v>494</v>
      </c>
      <c r="F246" s="196" t="s">
        <v>495</v>
      </c>
      <c r="G246" s="197" t="s">
        <v>402</v>
      </c>
      <c r="H246" s="198">
        <v>83.284000000000006</v>
      </c>
      <c r="I246" s="199"/>
      <c r="J246" s="200">
        <f>ROUND(I246*H246,2)</f>
        <v>0</v>
      </c>
      <c r="K246" s="196" t="s">
        <v>233</v>
      </c>
      <c r="L246" s="40"/>
      <c r="M246" s="201" t="s">
        <v>1</v>
      </c>
      <c r="N246" s="202" t="s">
        <v>42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234</v>
      </c>
      <c r="AT246" s="205" t="s">
        <v>229</v>
      </c>
      <c r="AU246" s="205" t="s">
        <v>88</v>
      </c>
      <c r="AY246" s="18" t="s">
        <v>227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85</v>
      </c>
      <c r="BK246" s="206">
        <f>ROUND(I246*H246,2)</f>
        <v>0</v>
      </c>
      <c r="BL246" s="18" t="s">
        <v>234</v>
      </c>
      <c r="BM246" s="205" t="s">
        <v>4250</v>
      </c>
    </row>
    <row r="247" spans="1:65" s="14" customFormat="1" ht="11.25">
      <c r="B247" s="219"/>
      <c r="C247" s="220"/>
      <c r="D247" s="209" t="s">
        <v>236</v>
      </c>
      <c r="E247" s="221" t="s">
        <v>1</v>
      </c>
      <c r="F247" s="222" t="s">
        <v>3358</v>
      </c>
      <c r="G247" s="220"/>
      <c r="H247" s="221" t="s">
        <v>1</v>
      </c>
      <c r="I247" s="223"/>
      <c r="J247" s="220"/>
      <c r="K247" s="220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236</v>
      </c>
      <c r="AU247" s="228" t="s">
        <v>88</v>
      </c>
      <c r="AV247" s="14" t="s">
        <v>85</v>
      </c>
      <c r="AW247" s="14" t="s">
        <v>32</v>
      </c>
      <c r="AX247" s="14" t="s">
        <v>77</v>
      </c>
      <c r="AY247" s="228" t="s">
        <v>227</v>
      </c>
    </row>
    <row r="248" spans="1:65" s="13" customFormat="1" ht="11.25">
      <c r="B248" s="207"/>
      <c r="C248" s="208"/>
      <c r="D248" s="209" t="s">
        <v>236</v>
      </c>
      <c r="E248" s="210" t="s">
        <v>1</v>
      </c>
      <c r="F248" s="211" t="s">
        <v>4251</v>
      </c>
      <c r="G248" s="208"/>
      <c r="H248" s="212">
        <v>5.5</v>
      </c>
      <c r="I248" s="213"/>
      <c r="J248" s="208"/>
      <c r="K248" s="208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236</v>
      </c>
      <c r="AU248" s="218" t="s">
        <v>88</v>
      </c>
      <c r="AV248" s="13" t="s">
        <v>88</v>
      </c>
      <c r="AW248" s="13" t="s">
        <v>32</v>
      </c>
      <c r="AX248" s="13" t="s">
        <v>77</v>
      </c>
      <c r="AY248" s="218" t="s">
        <v>227</v>
      </c>
    </row>
    <row r="249" spans="1:65" s="16" customFormat="1" ht="11.25">
      <c r="B249" s="240"/>
      <c r="C249" s="241"/>
      <c r="D249" s="209" t="s">
        <v>236</v>
      </c>
      <c r="E249" s="242" t="s">
        <v>4102</v>
      </c>
      <c r="F249" s="243" t="s">
        <v>3360</v>
      </c>
      <c r="G249" s="241"/>
      <c r="H249" s="244">
        <v>5.5</v>
      </c>
      <c r="I249" s="245"/>
      <c r="J249" s="241"/>
      <c r="K249" s="241"/>
      <c r="L249" s="246"/>
      <c r="M249" s="247"/>
      <c r="N249" s="248"/>
      <c r="O249" s="248"/>
      <c r="P249" s="248"/>
      <c r="Q249" s="248"/>
      <c r="R249" s="248"/>
      <c r="S249" s="248"/>
      <c r="T249" s="249"/>
      <c r="AT249" s="250" t="s">
        <v>236</v>
      </c>
      <c r="AU249" s="250" t="s">
        <v>88</v>
      </c>
      <c r="AV249" s="16" t="s">
        <v>245</v>
      </c>
      <c r="AW249" s="16" t="s">
        <v>32</v>
      </c>
      <c r="AX249" s="16" t="s">
        <v>77</v>
      </c>
      <c r="AY249" s="250" t="s">
        <v>227</v>
      </c>
    </row>
    <row r="250" spans="1:65" s="14" customFormat="1" ht="11.25">
      <c r="B250" s="219"/>
      <c r="C250" s="220"/>
      <c r="D250" s="209" t="s">
        <v>236</v>
      </c>
      <c r="E250" s="221" t="s">
        <v>1</v>
      </c>
      <c r="F250" s="222" t="s">
        <v>3361</v>
      </c>
      <c r="G250" s="220"/>
      <c r="H250" s="221" t="s">
        <v>1</v>
      </c>
      <c r="I250" s="223"/>
      <c r="J250" s="220"/>
      <c r="K250" s="220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236</v>
      </c>
      <c r="AU250" s="228" t="s">
        <v>88</v>
      </c>
      <c r="AV250" s="14" t="s">
        <v>85</v>
      </c>
      <c r="AW250" s="14" t="s">
        <v>32</v>
      </c>
      <c r="AX250" s="14" t="s">
        <v>77</v>
      </c>
      <c r="AY250" s="228" t="s">
        <v>227</v>
      </c>
    </row>
    <row r="251" spans="1:65" s="14" customFormat="1" ht="11.25">
      <c r="B251" s="219"/>
      <c r="C251" s="220"/>
      <c r="D251" s="209" t="s">
        <v>236</v>
      </c>
      <c r="E251" s="221" t="s">
        <v>1</v>
      </c>
      <c r="F251" s="222" t="s">
        <v>3362</v>
      </c>
      <c r="G251" s="220"/>
      <c r="H251" s="221" t="s">
        <v>1</v>
      </c>
      <c r="I251" s="223"/>
      <c r="J251" s="220"/>
      <c r="K251" s="220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236</v>
      </c>
      <c r="AU251" s="228" t="s">
        <v>88</v>
      </c>
      <c r="AV251" s="14" t="s">
        <v>85</v>
      </c>
      <c r="AW251" s="14" t="s">
        <v>32</v>
      </c>
      <c r="AX251" s="14" t="s">
        <v>77</v>
      </c>
      <c r="AY251" s="228" t="s">
        <v>227</v>
      </c>
    </row>
    <row r="252" spans="1:65" s="13" customFormat="1" ht="11.25">
      <c r="B252" s="207"/>
      <c r="C252" s="208"/>
      <c r="D252" s="209" t="s">
        <v>236</v>
      </c>
      <c r="E252" s="210" t="s">
        <v>1</v>
      </c>
      <c r="F252" s="211" t="s">
        <v>4131</v>
      </c>
      <c r="G252" s="208"/>
      <c r="H252" s="212">
        <v>0.70699999999999996</v>
      </c>
      <c r="I252" s="213"/>
      <c r="J252" s="208"/>
      <c r="K252" s="208"/>
      <c r="L252" s="214"/>
      <c r="M252" s="215"/>
      <c r="N252" s="216"/>
      <c r="O252" s="216"/>
      <c r="P252" s="216"/>
      <c r="Q252" s="216"/>
      <c r="R252" s="216"/>
      <c r="S252" s="216"/>
      <c r="T252" s="217"/>
      <c r="AT252" s="218" t="s">
        <v>236</v>
      </c>
      <c r="AU252" s="218" t="s">
        <v>88</v>
      </c>
      <c r="AV252" s="13" t="s">
        <v>88</v>
      </c>
      <c r="AW252" s="13" t="s">
        <v>32</v>
      </c>
      <c r="AX252" s="13" t="s">
        <v>77</v>
      </c>
      <c r="AY252" s="218" t="s">
        <v>227</v>
      </c>
    </row>
    <row r="253" spans="1:65" s="13" customFormat="1" ht="11.25">
      <c r="B253" s="207"/>
      <c r="C253" s="208"/>
      <c r="D253" s="209" t="s">
        <v>236</v>
      </c>
      <c r="E253" s="210" t="s">
        <v>1</v>
      </c>
      <c r="F253" s="211" t="s">
        <v>4133</v>
      </c>
      <c r="G253" s="208"/>
      <c r="H253" s="212">
        <v>9.2929999999999993</v>
      </c>
      <c r="I253" s="213"/>
      <c r="J253" s="208"/>
      <c r="K253" s="208"/>
      <c r="L253" s="214"/>
      <c r="M253" s="215"/>
      <c r="N253" s="216"/>
      <c r="O253" s="216"/>
      <c r="P253" s="216"/>
      <c r="Q253" s="216"/>
      <c r="R253" s="216"/>
      <c r="S253" s="216"/>
      <c r="T253" s="217"/>
      <c r="AT253" s="218" t="s">
        <v>236</v>
      </c>
      <c r="AU253" s="218" t="s">
        <v>88</v>
      </c>
      <c r="AV253" s="13" t="s">
        <v>88</v>
      </c>
      <c r="AW253" s="13" t="s">
        <v>32</v>
      </c>
      <c r="AX253" s="13" t="s">
        <v>77</v>
      </c>
      <c r="AY253" s="218" t="s">
        <v>227</v>
      </c>
    </row>
    <row r="254" spans="1:65" s="14" customFormat="1" ht="11.25">
      <c r="B254" s="219"/>
      <c r="C254" s="220"/>
      <c r="D254" s="209" t="s">
        <v>236</v>
      </c>
      <c r="E254" s="221" t="s">
        <v>1</v>
      </c>
      <c r="F254" s="222" t="s">
        <v>3363</v>
      </c>
      <c r="G254" s="220"/>
      <c r="H254" s="221" t="s">
        <v>1</v>
      </c>
      <c r="I254" s="223"/>
      <c r="J254" s="220"/>
      <c r="K254" s="220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236</v>
      </c>
      <c r="AU254" s="228" t="s">
        <v>88</v>
      </c>
      <c r="AV254" s="14" t="s">
        <v>85</v>
      </c>
      <c r="AW254" s="14" t="s">
        <v>32</v>
      </c>
      <c r="AX254" s="14" t="s">
        <v>77</v>
      </c>
      <c r="AY254" s="228" t="s">
        <v>227</v>
      </c>
    </row>
    <row r="255" spans="1:65" s="13" customFormat="1" ht="11.25">
      <c r="B255" s="207"/>
      <c r="C255" s="208"/>
      <c r="D255" s="209" t="s">
        <v>236</v>
      </c>
      <c r="E255" s="210" t="s">
        <v>1</v>
      </c>
      <c r="F255" s="211" t="s">
        <v>4092</v>
      </c>
      <c r="G255" s="208"/>
      <c r="H255" s="212">
        <v>2.6749999999999998</v>
      </c>
      <c r="I255" s="213"/>
      <c r="J255" s="208"/>
      <c r="K255" s="208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236</v>
      </c>
      <c r="AU255" s="218" t="s">
        <v>88</v>
      </c>
      <c r="AV255" s="13" t="s">
        <v>88</v>
      </c>
      <c r="AW255" s="13" t="s">
        <v>32</v>
      </c>
      <c r="AX255" s="13" t="s">
        <v>77</v>
      </c>
      <c r="AY255" s="218" t="s">
        <v>227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4094</v>
      </c>
      <c r="G256" s="208"/>
      <c r="H256" s="212">
        <v>38.325000000000003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77</v>
      </c>
      <c r="AY256" s="218" t="s">
        <v>227</v>
      </c>
    </row>
    <row r="257" spans="1:65" s="14" customFormat="1" ht="22.5">
      <c r="B257" s="219"/>
      <c r="C257" s="220"/>
      <c r="D257" s="209" t="s">
        <v>236</v>
      </c>
      <c r="E257" s="221" t="s">
        <v>1</v>
      </c>
      <c r="F257" s="222" t="s">
        <v>4252</v>
      </c>
      <c r="G257" s="220"/>
      <c r="H257" s="221" t="s">
        <v>1</v>
      </c>
      <c r="I257" s="223"/>
      <c r="J257" s="220"/>
      <c r="K257" s="220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236</v>
      </c>
      <c r="AU257" s="228" t="s">
        <v>88</v>
      </c>
      <c r="AV257" s="14" t="s">
        <v>85</v>
      </c>
      <c r="AW257" s="14" t="s">
        <v>32</v>
      </c>
      <c r="AX257" s="14" t="s">
        <v>77</v>
      </c>
      <c r="AY257" s="228" t="s">
        <v>227</v>
      </c>
    </row>
    <row r="258" spans="1:65" s="13" customFormat="1" ht="11.25">
      <c r="B258" s="207"/>
      <c r="C258" s="208"/>
      <c r="D258" s="209" t="s">
        <v>236</v>
      </c>
      <c r="E258" s="210" t="s">
        <v>1</v>
      </c>
      <c r="F258" s="211" t="s">
        <v>4098</v>
      </c>
      <c r="G258" s="208"/>
      <c r="H258" s="212">
        <v>26.783999999999999</v>
      </c>
      <c r="I258" s="213"/>
      <c r="J258" s="208"/>
      <c r="K258" s="208"/>
      <c r="L258" s="214"/>
      <c r="M258" s="215"/>
      <c r="N258" s="216"/>
      <c r="O258" s="216"/>
      <c r="P258" s="216"/>
      <c r="Q258" s="216"/>
      <c r="R258" s="216"/>
      <c r="S258" s="216"/>
      <c r="T258" s="217"/>
      <c r="AT258" s="218" t="s">
        <v>236</v>
      </c>
      <c r="AU258" s="218" t="s">
        <v>88</v>
      </c>
      <c r="AV258" s="13" t="s">
        <v>88</v>
      </c>
      <c r="AW258" s="13" t="s">
        <v>32</v>
      </c>
      <c r="AX258" s="13" t="s">
        <v>77</v>
      </c>
      <c r="AY258" s="218" t="s">
        <v>227</v>
      </c>
    </row>
    <row r="259" spans="1:65" s="16" customFormat="1" ht="11.25">
      <c r="B259" s="240"/>
      <c r="C259" s="241"/>
      <c r="D259" s="209" t="s">
        <v>236</v>
      </c>
      <c r="E259" s="242" t="s">
        <v>4104</v>
      </c>
      <c r="F259" s="243" t="s">
        <v>3365</v>
      </c>
      <c r="G259" s="241"/>
      <c r="H259" s="244">
        <v>77.784000000000006</v>
      </c>
      <c r="I259" s="245"/>
      <c r="J259" s="241"/>
      <c r="K259" s="241"/>
      <c r="L259" s="246"/>
      <c r="M259" s="247"/>
      <c r="N259" s="248"/>
      <c r="O259" s="248"/>
      <c r="P259" s="248"/>
      <c r="Q259" s="248"/>
      <c r="R259" s="248"/>
      <c r="S259" s="248"/>
      <c r="T259" s="249"/>
      <c r="AT259" s="250" t="s">
        <v>236</v>
      </c>
      <c r="AU259" s="250" t="s">
        <v>88</v>
      </c>
      <c r="AV259" s="16" t="s">
        <v>245</v>
      </c>
      <c r="AW259" s="16" t="s">
        <v>32</v>
      </c>
      <c r="AX259" s="16" t="s">
        <v>77</v>
      </c>
      <c r="AY259" s="250" t="s">
        <v>227</v>
      </c>
    </row>
    <row r="260" spans="1:65" s="15" customFormat="1" ht="11.25">
      <c r="B260" s="229"/>
      <c r="C260" s="230"/>
      <c r="D260" s="209" t="s">
        <v>236</v>
      </c>
      <c r="E260" s="231" t="s">
        <v>1</v>
      </c>
      <c r="F260" s="232" t="s">
        <v>244</v>
      </c>
      <c r="G260" s="230"/>
      <c r="H260" s="233">
        <v>83.284000000000006</v>
      </c>
      <c r="I260" s="234"/>
      <c r="J260" s="230"/>
      <c r="K260" s="230"/>
      <c r="L260" s="235"/>
      <c r="M260" s="236"/>
      <c r="N260" s="237"/>
      <c r="O260" s="237"/>
      <c r="P260" s="237"/>
      <c r="Q260" s="237"/>
      <c r="R260" s="237"/>
      <c r="S260" s="237"/>
      <c r="T260" s="238"/>
      <c r="AT260" s="239" t="s">
        <v>236</v>
      </c>
      <c r="AU260" s="239" t="s">
        <v>88</v>
      </c>
      <c r="AV260" s="15" t="s">
        <v>234</v>
      </c>
      <c r="AW260" s="15" t="s">
        <v>32</v>
      </c>
      <c r="AX260" s="15" t="s">
        <v>85</v>
      </c>
      <c r="AY260" s="239" t="s">
        <v>227</v>
      </c>
    </row>
    <row r="261" spans="1:65" s="2" customFormat="1" ht="24.2" customHeight="1">
      <c r="A261" s="35"/>
      <c r="B261" s="36"/>
      <c r="C261" s="194" t="s">
        <v>335</v>
      </c>
      <c r="D261" s="194" t="s">
        <v>229</v>
      </c>
      <c r="E261" s="195" t="s">
        <v>504</v>
      </c>
      <c r="F261" s="196" t="s">
        <v>505</v>
      </c>
      <c r="G261" s="197" t="s">
        <v>402</v>
      </c>
      <c r="H261" s="198">
        <v>148.06299999999999</v>
      </c>
      <c r="I261" s="199"/>
      <c r="J261" s="200">
        <f>ROUND(I261*H261,2)</f>
        <v>0</v>
      </c>
      <c r="K261" s="196" t="s">
        <v>233</v>
      </c>
      <c r="L261" s="40"/>
      <c r="M261" s="201" t="s">
        <v>1</v>
      </c>
      <c r="N261" s="202" t="s">
        <v>42</v>
      </c>
      <c r="O261" s="72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234</v>
      </c>
      <c r="AT261" s="205" t="s">
        <v>229</v>
      </c>
      <c r="AU261" s="205" t="s">
        <v>88</v>
      </c>
      <c r="AY261" s="18" t="s">
        <v>227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8" t="s">
        <v>85</v>
      </c>
      <c r="BK261" s="206">
        <f>ROUND(I261*H261,2)</f>
        <v>0</v>
      </c>
      <c r="BL261" s="18" t="s">
        <v>234</v>
      </c>
      <c r="BM261" s="205" t="s">
        <v>4253</v>
      </c>
    </row>
    <row r="262" spans="1:65" s="14" customFormat="1" ht="11.25">
      <c r="B262" s="219"/>
      <c r="C262" s="220"/>
      <c r="D262" s="209" t="s">
        <v>236</v>
      </c>
      <c r="E262" s="221" t="s">
        <v>1</v>
      </c>
      <c r="F262" s="222" t="s">
        <v>3361</v>
      </c>
      <c r="G262" s="220"/>
      <c r="H262" s="221" t="s">
        <v>1</v>
      </c>
      <c r="I262" s="223"/>
      <c r="J262" s="220"/>
      <c r="K262" s="220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236</v>
      </c>
      <c r="AU262" s="228" t="s">
        <v>88</v>
      </c>
      <c r="AV262" s="14" t="s">
        <v>85</v>
      </c>
      <c r="AW262" s="14" t="s">
        <v>32</v>
      </c>
      <c r="AX262" s="14" t="s">
        <v>77</v>
      </c>
      <c r="AY262" s="228" t="s">
        <v>227</v>
      </c>
    </row>
    <row r="263" spans="1:65" s="13" customFormat="1" ht="11.25">
      <c r="B263" s="207"/>
      <c r="C263" s="208"/>
      <c r="D263" s="209" t="s">
        <v>236</v>
      </c>
      <c r="E263" s="210" t="s">
        <v>1</v>
      </c>
      <c r="F263" s="211" t="s">
        <v>4135</v>
      </c>
      <c r="G263" s="208"/>
      <c r="H263" s="212">
        <v>3.004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1:65" s="13" customFormat="1" ht="11.25">
      <c r="B264" s="207"/>
      <c r="C264" s="208"/>
      <c r="D264" s="209" t="s">
        <v>236</v>
      </c>
      <c r="E264" s="210" t="s">
        <v>1</v>
      </c>
      <c r="F264" s="211" t="s">
        <v>4137</v>
      </c>
      <c r="G264" s="208"/>
      <c r="H264" s="212">
        <v>48.676000000000002</v>
      </c>
      <c r="I264" s="213"/>
      <c r="J264" s="208"/>
      <c r="K264" s="208"/>
      <c r="L264" s="214"/>
      <c r="M264" s="215"/>
      <c r="N264" s="216"/>
      <c r="O264" s="216"/>
      <c r="P264" s="216"/>
      <c r="Q264" s="216"/>
      <c r="R264" s="216"/>
      <c r="S264" s="216"/>
      <c r="T264" s="217"/>
      <c r="AT264" s="218" t="s">
        <v>236</v>
      </c>
      <c r="AU264" s="218" t="s">
        <v>88</v>
      </c>
      <c r="AV264" s="13" t="s">
        <v>88</v>
      </c>
      <c r="AW264" s="13" t="s">
        <v>32</v>
      </c>
      <c r="AX264" s="13" t="s">
        <v>77</v>
      </c>
      <c r="AY264" s="218" t="s">
        <v>227</v>
      </c>
    </row>
    <row r="265" spans="1:65" s="16" customFormat="1" ht="11.25">
      <c r="B265" s="240"/>
      <c r="C265" s="241"/>
      <c r="D265" s="209" t="s">
        <v>236</v>
      </c>
      <c r="E265" s="242" t="s">
        <v>4106</v>
      </c>
      <c r="F265" s="243" t="s">
        <v>3367</v>
      </c>
      <c r="G265" s="241"/>
      <c r="H265" s="244">
        <v>51.68</v>
      </c>
      <c r="I265" s="245"/>
      <c r="J265" s="241"/>
      <c r="K265" s="241"/>
      <c r="L265" s="246"/>
      <c r="M265" s="247"/>
      <c r="N265" s="248"/>
      <c r="O265" s="248"/>
      <c r="P265" s="248"/>
      <c r="Q265" s="248"/>
      <c r="R265" s="248"/>
      <c r="S265" s="248"/>
      <c r="T265" s="249"/>
      <c r="AT265" s="250" t="s">
        <v>236</v>
      </c>
      <c r="AU265" s="250" t="s">
        <v>88</v>
      </c>
      <c r="AV265" s="16" t="s">
        <v>245</v>
      </c>
      <c r="AW265" s="16" t="s">
        <v>32</v>
      </c>
      <c r="AX265" s="16" t="s">
        <v>77</v>
      </c>
      <c r="AY265" s="250" t="s">
        <v>227</v>
      </c>
    </row>
    <row r="266" spans="1:65" s="13" customFormat="1" ht="11.25">
      <c r="B266" s="207"/>
      <c r="C266" s="208"/>
      <c r="D266" s="209" t="s">
        <v>236</v>
      </c>
      <c r="E266" s="210" t="s">
        <v>1</v>
      </c>
      <c r="F266" s="211" t="s">
        <v>4086</v>
      </c>
      <c r="G266" s="208"/>
      <c r="H266" s="212">
        <v>2.6869999999999998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1:65" s="16" customFormat="1" ht="11.25">
      <c r="B267" s="240"/>
      <c r="C267" s="241"/>
      <c r="D267" s="209" t="s">
        <v>236</v>
      </c>
      <c r="E267" s="242" t="s">
        <v>4127</v>
      </c>
      <c r="F267" s="243" t="s">
        <v>4254</v>
      </c>
      <c r="G267" s="241"/>
      <c r="H267" s="244">
        <v>2.6869999999999998</v>
      </c>
      <c r="I267" s="245"/>
      <c r="J267" s="241"/>
      <c r="K267" s="241"/>
      <c r="L267" s="246"/>
      <c r="M267" s="247"/>
      <c r="N267" s="248"/>
      <c r="O267" s="248"/>
      <c r="P267" s="248"/>
      <c r="Q267" s="248"/>
      <c r="R267" s="248"/>
      <c r="S267" s="248"/>
      <c r="T267" s="249"/>
      <c r="AT267" s="250" t="s">
        <v>236</v>
      </c>
      <c r="AU267" s="250" t="s">
        <v>88</v>
      </c>
      <c r="AV267" s="16" t="s">
        <v>245</v>
      </c>
      <c r="AW267" s="16" t="s">
        <v>32</v>
      </c>
      <c r="AX267" s="16" t="s">
        <v>77</v>
      </c>
      <c r="AY267" s="250" t="s">
        <v>227</v>
      </c>
    </row>
    <row r="268" spans="1:65" s="13" customFormat="1" ht="11.25">
      <c r="B268" s="207"/>
      <c r="C268" s="208"/>
      <c r="D268" s="209" t="s">
        <v>236</v>
      </c>
      <c r="E268" s="210" t="s">
        <v>1</v>
      </c>
      <c r="F268" s="211" t="s">
        <v>4101</v>
      </c>
      <c r="G268" s="208"/>
      <c r="H268" s="212">
        <v>87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77</v>
      </c>
      <c r="AY268" s="218" t="s">
        <v>227</v>
      </c>
    </row>
    <row r="269" spans="1:65" s="16" customFormat="1" ht="11.25">
      <c r="B269" s="240"/>
      <c r="C269" s="241"/>
      <c r="D269" s="209" t="s">
        <v>236</v>
      </c>
      <c r="E269" s="242" t="s">
        <v>4108</v>
      </c>
      <c r="F269" s="243" t="s">
        <v>3369</v>
      </c>
      <c r="G269" s="241"/>
      <c r="H269" s="244">
        <v>87</v>
      </c>
      <c r="I269" s="245"/>
      <c r="J269" s="241"/>
      <c r="K269" s="241"/>
      <c r="L269" s="246"/>
      <c r="M269" s="247"/>
      <c r="N269" s="248"/>
      <c r="O269" s="248"/>
      <c r="P269" s="248"/>
      <c r="Q269" s="248"/>
      <c r="R269" s="248"/>
      <c r="S269" s="248"/>
      <c r="T269" s="249"/>
      <c r="AT269" s="250" t="s">
        <v>236</v>
      </c>
      <c r="AU269" s="250" t="s">
        <v>88</v>
      </c>
      <c r="AV269" s="16" t="s">
        <v>245</v>
      </c>
      <c r="AW269" s="16" t="s">
        <v>32</v>
      </c>
      <c r="AX269" s="16" t="s">
        <v>77</v>
      </c>
      <c r="AY269" s="250" t="s">
        <v>227</v>
      </c>
    </row>
    <row r="270" spans="1:65" s="14" customFormat="1" ht="11.25">
      <c r="B270" s="219"/>
      <c r="C270" s="220"/>
      <c r="D270" s="209" t="s">
        <v>236</v>
      </c>
      <c r="E270" s="221" t="s">
        <v>1</v>
      </c>
      <c r="F270" s="222" t="s">
        <v>3370</v>
      </c>
      <c r="G270" s="220"/>
      <c r="H270" s="221" t="s">
        <v>1</v>
      </c>
      <c r="I270" s="223"/>
      <c r="J270" s="220"/>
      <c r="K270" s="220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236</v>
      </c>
      <c r="AU270" s="228" t="s">
        <v>88</v>
      </c>
      <c r="AV270" s="14" t="s">
        <v>85</v>
      </c>
      <c r="AW270" s="14" t="s">
        <v>32</v>
      </c>
      <c r="AX270" s="14" t="s">
        <v>77</v>
      </c>
      <c r="AY270" s="228" t="s">
        <v>227</v>
      </c>
    </row>
    <row r="271" spans="1:65" s="13" customFormat="1" ht="11.25">
      <c r="B271" s="207"/>
      <c r="C271" s="208"/>
      <c r="D271" s="209" t="s">
        <v>236</v>
      </c>
      <c r="E271" s="210" t="s">
        <v>1</v>
      </c>
      <c r="F271" s="211" t="s">
        <v>4159</v>
      </c>
      <c r="G271" s="208"/>
      <c r="H271" s="212">
        <v>6.6959999999999997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77</v>
      </c>
      <c r="AY271" s="218" t="s">
        <v>227</v>
      </c>
    </row>
    <row r="272" spans="1:65" s="16" customFormat="1" ht="11.25">
      <c r="B272" s="240"/>
      <c r="C272" s="241"/>
      <c r="D272" s="209" t="s">
        <v>236</v>
      </c>
      <c r="E272" s="242" t="s">
        <v>4161</v>
      </c>
      <c r="F272" s="243" t="s">
        <v>3371</v>
      </c>
      <c r="G272" s="241"/>
      <c r="H272" s="244">
        <v>6.6959999999999997</v>
      </c>
      <c r="I272" s="245"/>
      <c r="J272" s="241"/>
      <c r="K272" s="241"/>
      <c r="L272" s="246"/>
      <c r="M272" s="247"/>
      <c r="N272" s="248"/>
      <c r="O272" s="248"/>
      <c r="P272" s="248"/>
      <c r="Q272" s="248"/>
      <c r="R272" s="248"/>
      <c r="S272" s="248"/>
      <c r="T272" s="249"/>
      <c r="AT272" s="250" t="s">
        <v>236</v>
      </c>
      <c r="AU272" s="250" t="s">
        <v>88</v>
      </c>
      <c r="AV272" s="16" t="s">
        <v>245</v>
      </c>
      <c r="AW272" s="16" t="s">
        <v>32</v>
      </c>
      <c r="AX272" s="16" t="s">
        <v>77</v>
      </c>
      <c r="AY272" s="250" t="s">
        <v>227</v>
      </c>
    </row>
    <row r="273" spans="1:65" s="15" customFormat="1" ht="11.25">
      <c r="B273" s="229"/>
      <c r="C273" s="230"/>
      <c r="D273" s="209" t="s">
        <v>236</v>
      </c>
      <c r="E273" s="231" t="s">
        <v>1</v>
      </c>
      <c r="F273" s="232" t="s">
        <v>244</v>
      </c>
      <c r="G273" s="230"/>
      <c r="H273" s="233">
        <v>148.06299999999999</v>
      </c>
      <c r="I273" s="234"/>
      <c r="J273" s="230"/>
      <c r="K273" s="230"/>
      <c r="L273" s="235"/>
      <c r="M273" s="236"/>
      <c r="N273" s="237"/>
      <c r="O273" s="237"/>
      <c r="P273" s="237"/>
      <c r="Q273" s="237"/>
      <c r="R273" s="237"/>
      <c r="S273" s="237"/>
      <c r="T273" s="238"/>
      <c r="AT273" s="239" t="s">
        <v>236</v>
      </c>
      <c r="AU273" s="239" t="s">
        <v>88</v>
      </c>
      <c r="AV273" s="15" t="s">
        <v>234</v>
      </c>
      <c r="AW273" s="15" t="s">
        <v>32</v>
      </c>
      <c r="AX273" s="15" t="s">
        <v>85</v>
      </c>
      <c r="AY273" s="239" t="s">
        <v>227</v>
      </c>
    </row>
    <row r="274" spans="1:65" s="2" customFormat="1" ht="24.2" customHeight="1">
      <c r="A274" s="35"/>
      <c r="B274" s="36"/>
      <c r="C274" s="194" t="s">
        <v>339</v>
      </c>
      <c r="D274" s="194" t="s">
        <v>229</v>
      </c>
      <c r="E274" s="195" t="s">
        <v>3376</v>
      </c>
      <c r="F274" s="196" t="s">
        <v>3377</v>
      </c>
      <c r="G274" s="197" t="s">
        <v>274</v>
      </c>
      <c r="H274" s="198">
        <v>235.619</v>
      </c>
      <c r="I274" s="199"/>
      <c r="J274" s="200">
        <f>ROUND(I274*H274,2)</f>
        <v>0</v>
      </c>
      <c r="K274" s="196" t="s">
        <v>3195</v>
      </c>
      <c r="L274" s="40"/>
      <c r="M274" s="201" t="s">
        <v>1</v>
      </c>
      <c r="N274" s="202" t="s">
        <v>42</v>
      </c>
      <c r="O274" s="72"/>
      <c r="P274" s="203">
        <f>O274*H274</f>
        <v>0</v>
      </c>
      <c r="Q274" s="203">
        <v>0</v>
      </c>
      <c r="R274" s="203">
        <f>Q274*H274</f>
        <v>0</v>
      </c>
      <c r="S274" s="203">
        <v>0</v>
      </c>
      <c r="T274" s="204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234</v>
      </c>
      <c r="AT274" s="205" t="s">
        <v>229</v>
      </c>
      <c r="AU274" s="205" t="s">
        <v>88</v>
      </c>
      <c r="AY274" s="18" t="s">
        <v>227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85</v>
      </c>
      <c r="BK274" s="206">
        <f>ROUND(I274*H274,2)</f>
        <v>0</v>
      </c>
      <c r="BL274" s="18" t="s">
        <v>234</v>
      </c>
      <c r="BM274" s="205" t="s">
        <v>4255</v>
      </c>
    </row>
    <row r="275" spans="1:65" s="13" customFormat="1" ht="11.25">
      <c r="B275" s="207"/>
      <c r="C275" s="208"/>
      <c r="D275" s="209" t="s">
        <v>236</v>
      </c>
      <c r="E275" s="210" t="s">
        <v>1</v>
      </c>
      <c r="F275" s="211" t="s">
        <v>4256</v>
      </c>
      <c r="G275" s="208"/>
      <c r="H275" s="212">
        <v>140.011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77</v>
      </c>
      <c r="AY275" s="218" t="s">
        <v>227</v>
      </c>
    </row>
    <row r="276" spans="1:65" s="13" customFormat="1" ht="11.25">
      <c r="B276" s="207"/>
      <c r="C276" s="208"/>
      <c r="D276" s="209" t="s">
        <v>236</v>
      </c>
      <c r="E276" s="210" t="s">
        <v>1</v>
      </c>
      <c r="F276" s="211" t="s">
        <v>4257</v>
      </c>
      <c r="G276" s="208"/>
      <c r="H276" s="212">
        <v>95.608000000000004</v>
      </c>
      <c r="I276" s="213"/>
      <c r="J276" s="208"/>
      <c r="K276" s="208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236</v>
      </c>
      <c r="AU276" s="218" t="s">
        <v>88</v>
      </c>
      <c r="AV276" s="13" t="s">
        <v>88</v>
      </c>
      <c r="AW276" s="13" t="s">
        <v>32</v>
      </c>
      <c r="AX276" s="13" t="s">
        <v>77</v>
      </c>
      <c r="AY276" s="218" t="s">
        <v>227</v>
      </c>
    </row>
    <row r="277" spans="1:65" s="15" customFormat="1" ht="11.25">
      <c r="B277" s="229"/>
      <c r="C277" s="230"/>
      <c r="D277" s="209" t="s">
        <v>236</v>
      </c>
      <c r="E277" s="231" t="s">
        <v>1</v>
      </c>
      <c r="F277" s="232" t="s">
        <v>244</v>
      </c>
      <c r="G277" s="230"/>
      <c r="H277" s="233">
        <v>235.619</v>
      </c>
      <c r="I277" s="234"/>
      <c r="J277" s="230"/>
      <c r="K277" s="230"/>
      <c r="L277" s="235"/>
      <c r="M277" s="236"/>
      <c r="N277" s="237"/>
      <c r="O277" s="237"/>
      <c r="P277" s="237"/>
      <c r="Q277" s="237"/>
      <c r="R277" s="237"/>
      <c r="S277" s="237"/>
      <c r="T277" s="238"/>
      <c r="AT277" s="239" t="s">
        <v>236</v>
      </c>
      <c r="AU277" s="239" t="s">
        <v>88</v>
      </c>
      <c r="AV277" s="15" t="s">
        <v>234</v>
      </c>
      <c r="AW277" s="15" t="s">
        <v>32</v>
      </c>
      <c r="AX277" s="15" t="s">
        <v>85</v>
      </c>
      <c r="AY277" s="239" t="s">
        <v>227</v>
      </c>
    </row>
    <row r="278" spans="1:65" s="2" customFormat="1" ht="24.2" customHeight="1">
      <c r="A278" s="35"/>
      <c r="B278" s="36"/>
      <c r="C278" s="194" t="s">
        <v>7</v>
      </c>
      <c r="D278" s="194" t="s">
        <v>229</v>
      </c>
      <c r="E278" s="195" t="s">
        <v>3381</v>
      </c>
      <c r="F278" s="196" t="s">
        <v>3382</v>
      </c>
      <c r="G278" s="197" t="s">
        <v>274</v>
      </c>
      <c r="H278" s="198">
        <v>12.555</v>
      </c>
      <c r="I278" s="199"/>
      <c r="J278" s="200">
        <f>ROUND(I278*H278,2)</f>
        <v>0</v>
      </c>
      <c r="K278" s="196" t="s">
        <v>3195</v>
      </c>
      <c r="L278" s="40"/>
      <c r="M278" s="201" t="s">
        <v>1</v>
      </c>
      <c r="N278" s="202" t="s">
        <v>42</v>
      </c>
      <c r="O278" s="72"/>
      <c r="P278" s="203">
        <f>O278*H278</f>
        <v>0</v>
      </c>
      <c r="Q278" s="203">
        <v>0</v>
      </c>
      <c r="R278" s="203">
        <f>Q278*H278</f>
        <v>0</v>
      </c>
      <c r="S278" s="203">
        <v>0</v>
      </c>
      <c r="T278" s="204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5" t="s">
        <v>234</v>
      </c>
      <c r="AT278" s="205" t="s">
        <v>229</v>
      </c>
      <c r="AU278" s="205" t="s">
        <v>88</v>
      </c>
      <c r="AY278" s="18" t="s">
        <v>227</v>
      </c>
      <c r="BE278" s="206">
        <f>IF(N278="základní",J278,0)</f>
        <v>0</v>
      </c>
      <c r="BF278" s="206">
        <f>IF(N278="snížená",J278,0)</f>
        <v>0</v>
      </c>
      <c r="BG278" s="206">
        <f>IF(N278="zákl. přenesená",J278,0)</f>
        <v>0</v>
      </c>
      <c r="BH278" s="206">
        <f>IF(N278="sníž. přenesená",J278,0)</f>
        <v>0</v>
      </c>
      <c r="BI278" s="206">
        <f>IF(N278="nulová",J278,0)</f>
        <v>0</v>
      </c>
      <c r="BJ278" s="18" t="s">
        <v>85</v>
      </c>
      <c r="BK278" s="206">
        <f>ROUND(I278*H278,2)</f>
        <v>0</v>
      </c>
      <c r="BL278" s="18" t="s">
        <v>234</v>
      </c>
      <c r="BM278" s="205" t="s">
        <v>4258</v>
      </c>
    </row>
    <row r="279" spans="1:65" s="13" customFormat="1" ht="11.25">
      <c r="B279" s="207"/>
      <c r="C279" s="208"/>
      <c r="D279" s="209" t="s">
        <v>236</v>
      </c>
      <c r="E279" s="210" t="s">
        <v>1</v>
      </c>
      <c r="F279" s="211" t="s">
        <v>4259</v>
      </c>
      <c r="G279" s="208"/>
      <c r="H279" s="212">
        <v>12.555</v>
      </c>
      <c r="I279" s="213"/>
      <c r="J279" s="208"/>
      <c r="K279" s="208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236</v>
      </c>
      <c r="AU279" s="218" t="s">
        <v>88</v>
      </c>
      <c r="AV279" s="13" t="s">
        <v>88</v>
      </c>
      <c r="AW279" s="13" t="s">
        <v>32</v>
      </c>
      <c r="AX279" s="13" t="s">
        <v>85</v>
      </c>
      <c r="AY279" s="218" t="s">
        <v>227</v>
      </c>
    </row>
    <row r="280" spans="1:65" s="2" customFormat="1" ht="24.2" customHeight="1">
      <c r="A280" s="35"/>
      <c r="B280" s="36"/>
      <c r="C280" s="194" t="s">
        <v>349</v>
      </c>
      <c r="D280" s="194" t="s">
        <v>229</v>
      </c>
      <c r="E280" s="195" t="s">
        <v>3372</v>
      </c>
      <c r="F280" s="196" t="s">
        <v>3373</v>
      </c>
      <c r="G280" s="197" t="s">
        <v>274</v>
      </c>
      <c r="H280" s="198">
        <v>8.8000000000000007</v>
      </c>
      <c r="I280" s="199"/>
      <c r="J280" s="200">
        <f>ROUND(I280*H280,2)</f>
        <v>0</v>
      </c>
      <c r="K280" s="196" t="s">
        <v>3195</v>
      </c>
      <c r="L280" s="40"/>
      <c r="M280" s="201" t="s">
        <v>1</v>
      </c>
      <c r="N280" s="202" t="s">
        <v>42</v>
      </c>
      <c r="O280" s="72"/>
      <c r="P280" s="203">
        <f>O280*H280</f>
        <v>0</v>
      </c>
      <c r="Q280" s="203">
        <v>0</v>
      </c>
      <c r="R280" s="203">
        <f>Q280*H280</f>
        <v>0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234</v>
      </c>
      <c r="AT280" s="205" t="s">
        <v>229</v>
      </c>
      <c r="AU280" s="205" t="s">
        <v>88</v>
      </c>
      <c r="AY280" s="18" t="s">
        <v>227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85</v>
      </c>
      <c r="BK280" s="206">
        <f>ROUND(I280*H280,2)</f>
        <v>0</v>
      </c>
      <c r="BL280" s="18" t="s">
        <v>234</v>
      </c>
      <c r="BM280" s="205" t="s">
        <v>4260</v>
      </c>
    </row>
    <row r="281" spans="1:65" s="13" customFormat="1" ht="11.25">
      <c r="B281" s="207"/>
      <c r="C281" s="208"/>
      <c r="D281" s="209" t="s">
        <v>236</v>
      </c>
      <c r="E281" s="210" t="s">
        <v>1</v>
      </c>
      <c r="F281" s="211" t="s">
        <v>4261</v>
      </c>
      <c r="G281" s="208"/>
      <c r="H281" s="212">
        <v>8.8000000000000007</v>
      </c>
      <c r="I281" s="213"/>
      <c r="J281" s="208"/>
      <c r="K281" s="208"/>
      <c r="L281" s="214"/>
      <c r="M281" s="215"/>
      <c r="N281" s="216"/>
      <c r="O281" s="216"/>
      <c r="P281" s="216"/>
      <c r="Q281" s="216"/>
      <c r="R281" s="216"/>
      <c r="S281" s="216"/>
      <c r="T281" s="217"/>
      <c r="AT281" s="218" t="s">
        <v>236</v>
      </c>
      <c r="AU281" s="218" t="s">
        <v>88</v>
      </c>
      <c r="AV281" s="13" t="s">
        <v>88</v>
      </c>
      <c r="AW281" s="13" t="s">
        <v>32</v>
      </c>
      <c r="AX281" s="13" t="s">
        <v>85</v>
      </c>
      <c r="AY281" s="218" t="s">
        <v>227</v>
      </c>
    </row>
    <row r="282" spans="1:65" s="2" customFormat="1" ht="37.9" customHeight="1">
      <c r="A282" s="35"/>
      <c r="B282" s="36"/>
      <c r="C282" s="194" t="s">
        <v>356</v>
      </c>
      <c r="D282" s="194" t="s">
        <v>229</v>
      </c>
      <c r="E282" s="195" t="s">
        <v>3385</v>
      </c>
      <c r="F282" s="196" t="s">
        <v>3386</v>
      </c>
      <c r="G282" s="197" t="s">
        <v>274</v>
      </c>
      <c r="H282" s="198">
        <v>6.18</v>
      </c>
      <c r="I282" s="199"/>
      <c r="J282" s="200">
        <f>ROUND(I282*H282,2)</f>
        <v>0</v>
      </c>
      <c r="K282" s="196" t="s">
        <v>3195</v>
      </c>
      <c r="L282" s="40"/>
      <c r="M282" s="201" t="s">
        <v>1</v>
      </c>
      <c r="N282" s="202" t="s">
        <v>42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234</v>
      </c>
      <c r="AT282" s="205" t="s">
        <v>229</v>
      </c>
      <c r="AU282" s="205" t="s">
        <v>88</v>
      </c>
      <c r="AY282" s="18" t="s">
        <v>227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85</v>
      </c>
      <c r="BK282" s="206">
        <f>ROUND(I282*H282,2)</f>
        <v>0</v>
      </c>
      <c r="BL282" s="18" t="s">
        <v>234</v>
      </c>
      <c r="BM282" s="205" t="s">
        <v>4262</v>
      </c>
    </row>
    <row r="283" spans="1:65" s="13" customFormat="1" ht="11.25">
      <c r="B283" s="207"/>
      <c r="C283" s="208"/>
      <c r="D283" s="209" t="s">
        <v>236</v>
      </c>
      <c r="E283" s="210" t="s">
        <v>1</v>
      </c>
      <c r="F283" s="211" t="s">
        <v>4263</v>
      </c>
      <c r="G283" s="208"/>
      <c r="H283" s="212">
        <v>6.18</v>
      </c>
      <c r="I283" s="213"/>
      <c r="J283" s="208"/>
      <c r="K283" s="208"/>
      <c r="L283" s="214"/>
      <c r="M283" s="215"/>
      <c r="N283" s="216"/>
      <c r="O283" s="216"/>
      <c r="P283" s="216"/>
      <c r="Q283" s="216"/>
      <c r="R283" s="216"/>
      <c r="S283" s="216"/>
      <c r="T283" s="217"/>
      <c r="AT283" s="218" t="s">
        <v>236</v>
      </c>
      <c r="AU283" s="218" t="s">
        <v>88</v>
      </c>
      <c r="AV283" s="13" t="s">
        <v>88</v>
      </c>
      <c r="AW283" s="13" t="s">
        <v>32</v>
      </c>
      <c r="AX283" s="13" t="s">
        <v>85</v>
      </c>
      <c r="AY283" s="218" t="s">
        <v>227</v>
      </c>
    </row>
    <row r="284" spans="1:65" s="2" customFormat="1" ht="37.9" customHeight="1">
      <c r="A284" s="35"/>
      <c r="B284" s="36"/>
      <c r="C284" s="194" t="s">
        <v>363</v>
      </c>
      <c r="D284" s="194" t="s">
        <v>229</v>
      </c>
      <c r="E284" s="195" t="s">
        <v>3389</v>
      </c>
      <c r="F284" s="196" t="s">
        <v>3390</v>
      </c>
      <c r="G284" s="197" t="s">
        <v>274</v>
      </c>
      <c r="H284" s="198">
        <v>187.92</v>
      </c>
      <c r="I284" s="199"/>
      <c r="J284" s="200">
        <f>ROUND(I284*H284,2)</f>
        <v>0</v>
      </c>
      <c r="K284" s="196" t="s">
        <v>3195</v>
      </c>
      <c r="L284" s="40"/>
      <c r="M284" s="201" t="s">
        <v>1</v>
      </c>
      <c r="N284" s="202" t="s">
        <v>42</v>
      </c>
      <c r="O284" s="7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234</v>
      </c>
      <c r="AT284" s="205" t="s">
        <v>229</v>
      </c>
      <c r="AU284" s="205" t="s">
        <v>88</v>
      </c>
      <c r="AY284" s="18" t="s">
        <v>227</v>
      </c>
      <c r="BE284" s="206">
        <f>IF(N284="základní",J284,0)</f>
        <v>0</v>
      </c>
      <c r="BF284" s="206">
        <f>IF(N284="snížená",J284,0)</f>
        <v>0</v>
      </c>
      <c r="BG284" s="206">
        <f>IF(N284="zákl. přenesená",J284,0)</f>
        <v>0</v>
      </c>
      <c r="BH284" s="206">
        <f>IF(N284="sníž. přenesená",J284,0)</f>
        <v>0</v>
      </c>
      <c r="BI284" s="206">
        <f>IF(N284="nulová",J284,0)</f>
        <v>0</v>
      </c>
      <c r="BJ284" s="18" t="s">
        <v>85</v>
      </c>
      <c r="BK284" s="206">
        <f>ROUND(I284*H284,2)</f>
        <v>0</v>
      </c>
      <c r="BL284" s="18" t="s">
        <v>234</v>
      </c>
      <c r="BM284" s="205" t="s">
        <v>4264</v>
      </c>
    </row>
    <row r="285" spans="1:65" s="14" customFormat="1" ht="22.5">
      <c r="B285" s="219"/>
      <c r="C285" s="220"/>
      <c r="D285" s="209" t="s">
        <v>236</v>
      </c>
      <c r="E285" s="221" t="s">
        <v>1</v>
      </c>
      <c r="F285" s="222" t="s">
        <v>3392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1:65" s="13" customFormat="1" ht="11.25">
      <c r="B286" s="207"/>
      <c r="C286" s="208"/>
      <c r="D286" s="209" t="s">
        <v>236</v>
      </c>
      <c r="E286" s="210" t="s">
        <v>1</v>
      </c>
      <c r="F286" s="211" t="s">
        <v>4265</v>
      </c>
      <c r="G286" s="208"/>
      <c r="H286" s="212">
        <v>187.92</v>
      </c>
      <c r="I286" s="213"/>
      <c r="J286" s="208"/>
      <c r="K286" s="208"/>
      <c r="L286" s="214"/>
      <c r="M286" s="215"/>
      <c r="N286" s="216"/>
      <c r="O286" s="216"/>
      <c r="P286" s="216"/>
      <c r="Q286" s="216"/>
      <c r="R286" s="216"/>
      <c r="S286" s="216"/>
      <c r="T286" s="217"/>
      <c r="AT286" s="218" t="s">
        <v>236</v>
      </c>
      <c r="AU286" s="218" t="s">
        <v>88</v>
      </c>
      <c r="AV286" s="13" t="s">
        <v>88</v>
      </c>
      <c r="AW286" s="13" t="s">
        <v>32</v>
      </c>
      <c r="AX286" s="13" t="s">
        <v>85</v>
      </c>
      <c r="AY286" s="218" t="s">
        <v>227</v>
      </c>
    </row>
    <row r="287" spans="1:65" s="2" customFormat="1" ht="24.2" customHeight="1">
      <c r="A287" s="35"/>
      <c r="B287" s="36"/>
      <c r="C287" s="194" t="s">
        <v>371</v>
      </c>
      <c r="D287" s="194" t="s">
        <v>229</v>
      </c>
      <c r="E287" s="195" t="s">
        <v>3394</v>
      </c>
      <c r="F287" s="196" t="s">
        <v>3395</v>
      </c>
      <c r="G287" s="197" t="s">
        <v>402</v>
      </c>
      <c r="H287" s="198">
        <v>8</v>
      </c>
      <c r="I287" s="199"/>
      <c r="J287" s="200">
        <f>ROUND(I287*H287,2)</f>
        <v>0</v>
      </c>
      <c r="K287" s="196" t="s">
        <v>233</v>
      </c>
      <c r="L287" s="40"/>
      <c r="M287" s="201" t="s">
        <v>1</v>
      </c>
      <c r="N287" s="202" t="s">
        <v>42</v>
      </c>
      <c r="O287" s="72"/>
      <c r="P287" s="203">
        <f>O287*H287</f>
        <v>0</v>
      </c>
      <c r="Q287" s="203">
        <v>0</v>
      </c>
      <c r="R287" s="203">
        <f>Q287*H287</f>
        <v>0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234</v>
      </c>
      <c r="AT287" s="205" t="s">
        <v>229</v>
      </c>
      <c r="AU287" s="205" t="s">
        <v>88</v>
      </c>
      <c r="AY287" s="18" t="s">
        <v>227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85</v>
      </c>
      <c r="BK287" s="206">
        <f>ROUND(I287*H287,2)</f>
        <v>0</v>
      </c>
      <c r="BL287" s="18" t="s">
        <v>234</v>
      </c>
      <c r="BM287" s="205" t="s">
        <v>4266</v>
      </c>
    </row>
    <row r="288" spans="1:65" s="14" customFormat="1" ht="22.5">
      <c r="B288" s="219"/>
      <c r="C288" s="220"/>
      <c r="D288" s="209" t="s">
        <v>236</v>
      </c>
      <c r="E288" s="221" t="s">
        <v>1</v>
      </c>
      <c r="F288" s="222" t="s">
        <v>3397</v>
      </c>
      <c r="G288" s="220"/>
      <c r="H288" s="221" t="s">
        <v>1</v>
      </c>
      <c r="I288" s="223"/>
      <c r="J288" s="220"/>
      <c r="K288" s="220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236</v>
      </c>
      <c r="AU288" s="228" t="s">
        <v>88</v>
      </c>
      <c r="AV288" s="14" t="s">
        <v>85</v>
      </c>
      <c r="AW288" s="14" t="s">
        <v>32</v>
      </c>
      <c r="AX288" s="14" t="s">
        <v>77</v>
      </c>
      <c r="AY288" s="228" t="s">
        <v>227</v>
      </c>
    </row>
    <row r="289" spans="1:65" s="14" customFormat="1" ht="11.25">
      <c r="B289" s="219"/>
      <c r="C289" s="220"/>
      <c r="D289" s="209" t="s">
        <v>236</v>
      </c>
      <c r="E289" s="221" t="s">
        <v>1</v>
      </c>
      <c r="F289" s="222" t="s">
        <v>3398</v>
      </c>
      <c r="G289" s="220"/>
      <c r="H289" s="221" t="s">
        <v>1</v>
      </c>
      <c r="I289" s="223"/>
      <c r="J289" s="220"/>
      <c r="K289" s="220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236</v>
      </c>
      <c r="AU289" s="228" t="s">
        <v>88</v>
      </c>
      <c r="AV289" s="14" t="s">
        <v>85</v>
      </c>
      <c r="AW289" s="14" t="s">
        <v>32</v>
      </c>
      <c r="AX289" s="14" t="s">
        <v>77</v>
      </c>
      <c r="AY289" s="228" t="s">
        <v>227</v>
      </c>
    </row>
    <row r="290" spans="1:65" s="13" customFormat="1" ht="22.5">
      <c r="B290" s="207"/>
      <c r="C290" s="208"/>
      <c r="D290" s="209" t="s">
        <v>236</v>
      </c>
      <c r="E290" s="210" t="s">
        <v>1</v>
      </c>
      <c r="F290" s="211" t="s">
        <v>4267</v>
      </c>
      <c r="G290" s="208"/>
      <c r="H290" s="212">
        <v>8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77</v>
      </c>
      <c r="AY290" s="218" t="s">
        <v>227</v>
      </c>
    </row>
    <row r="291" spans="1:65" s="14" customFormat="1" ht="11.25">
      <c r="B291" s="219"/>
      <c r="C291" s="220"/>
      <c r="D291" s="209" t="s">
        <v>236</v>
      </c>
      <c r="E291" s="221" t="s">
        <v>1</v>
      </c>
      <c r="F291" s="222" t="s">
        <v>3400</v>
      </c>
      <c r="G291" s="220"/>
      <c r="H291" s="221" t="s">
        <v>1</v>
      </c>
      <c r="I291" s="223"/>
      <c r="J291" s="220"/>
      <c r="K291" s="220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236</v>
      </c>
      <c r="AU291" s="228" t="s">
        <v>88</v>
      </c>
      <c r="AV291" s="14" t="s">
        <v>85</v>
      </c>
      <c r="AW291" s="14" t="s">
        <v>32</v>
      </c>
      <c r="AX291" s="14" t="s">
        <v>77</v>
      </c>
      <c r="AY291" s="228" t="s">
        <v>227</v>
      </c>
    </row>
    <row r="292" spans="1:65" s="16" customFormat="1" ht="11.25">
      <c r="B292" s="240"/>
      <c r="C292" s="241"/>
      <c r="D292" s="209" t="s">
        <v>236</v>
      </c>
      <c r="E292" s="242" t="s">
        <v>4109</v>
      </c>
      <c r="F292" s="243" t="s">
        <v>290</v>
      </c>
      <c r="G292" s="241"/>
      <c r="H292" s="244">
        <v>8</v>
      </c>
      <c r="I292" s="245"/>
      <c r="J292" s="241"/>
      <c r="K292" s="241"/>
      <c r="L292" s="246"/>
      <c r="M292" s="247"/>
      <c r="N292" s="248"/>
      <c r="O292" s="248"/>
      <c r="P292" s="248"/>
      <c r="Q292" s="248"/>
      <c r="R292" s="248"/>
      <c r="S292" s="248"/>
      <c r="T292" s="249"/>
      <c r="AT292" s="250" t="s">
        <v>236</v>
      </c>
      <c r="AU292" s="250" t="s">
        <v>88</v>
      </c>
      <c r="AV292" s="16" t="s">
        <v>245</v>
      </c>
      <c r="AW292" s="16" t="s">
        <v>32</v>
      </c>
      <c r="AX292" s="16" t="s">
        <v>85</v>
      </c>
      <c r="AY292" s="250" t="s">
        <v>227</v>
      </c>
    </row>
    <row r="293" spans="1:65" s="2" customFormat="1" ht="14.45" customHeight="1">
      <c r="A293" s="35"/>
      <c r="B293" s="36"/>
      <c r="C293" s="251" t="s">
        <v>383</v>
      </c>
      <c r="D293" s="251" t="s">
        <v>556</v>
      </c>
      <c r="E293" s="252" t="s">
        <v>3401</v>
      </c>
      <c r="F293" s="253" t="s">
        <v>3402</v>
      </c>
      <c r="G293" s="254" t="s">
        <v>274</v>
      </c>
      <c r="H293" s="255">
        <v>14.4</v>
      </c>
      <c r="I293" s="256"/>
      <c r="J293" s="257">
        <f>ROUND(I293*H293,2)</f>
        <v>0</v>
      </c>
      <c r="K293" s="253" t="s">
        <v>233</v>
      </c>
      <c r="L293" s="258"/>
      <c r="M293" s="259" t="s">
        <v>1</v>
      </c>
      <c r="N293" s="260" t="s">
        <v>42</v>
      </c>
      <c r="O293" s="72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271</v>
      </c>
      <c r="AT293" s="205" t="s">
        <v>556</v>
      </c>
      <c r="AU293" s="205" t="s">
        <v>88</v>
      </c>
      <c r="AY293" s="18" t="s">
        <v>227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85</v>
      </c>
      <c r="BK293" s="206">
        <f>ROUND(I293*H293,2)</f>
        <v>0</v>
      </c>
      <c r="BL293" s="18" t="s">
        <v>234</v>
      </c>
      <c r="BM293" s="205" t="s">
        <v>4268</v>
      </c>
    </row>
    <row r="294" spans="1:65" s="14" customFormat="1" ht="22.5">
      <c r="B294" s="219"/>
      <c r="C294" s="220"/>
      <c r="D294" s="209" t="s">
        <v>236</v>
      </c>
      <c r="E294" s="221" t="s">
        <v>1</v>
      </c>
      <c r="F294" s="222" t="s">
        <v>3404</v>
      </c>
      <c r="G294" s="220"/>
      <c r="H294" s="221" t="s">
        <v>1</v>
      </c>
      <c r="I294" s="223"/>
      <c r="J294" s="220"/>
      <c r="K294" s="220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236</v>
      </c>
      <c r="AU294" s="228" t="s">
        <v>88</v>
      </c>
      <c r="AV294" s="14" t="s">
        <v>85</v>
      </c>
      <c r="AW294" s="14" t="s">
        <v>32</v>
      </c>
      <c r="AX294" s="14" t="s">
        <v>77</v>
      </c>
      <c r="AY294" s="228" t="s">
        <v>227</v>
      </c>
    </row>
    <row r="295" spans="1:65" s="14" customFormat="1" ht="22.5">
      <c r="B295" s="219"/>
      <c r="C295" s="220"/>
      <c r="D295" s="209" t="s">
        <v>236</v>
      </c>
      <c r="E295" s="221" t="s">
        <v>1</v>
      </c>
      <c r="F295" s="222" t="s">
        <v>3405</v>
      </c>
      <c r="G295" s="220"/>
      <c r="H295" s="221" t="s">
        <v>1</v>
      </c>
      <c r="I295" s="223"/>
      <c r="J295" s="220"/>
      <c r="K295" s="220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236</v>
      </c>
      <c r="AU295" s="228" t="s">
        <v>88</v>
      </c>
      <c r="AV295" s="14" t="s">
        <v>85</v>
      </c>
      <c r="AW295" s="14" t="s">
        <v>32</v>
      </c>
      <c r="AX295" s="14" t="s">
        <v>77</v>
      </c>
      <c r="AY295" s="228" t="s">
        <v>227</v>
      </c>
    </row>
    <row r="296" spans="1:65" s="13" customFormat="1" ht="11.25">
      <c r="B296" s="207"/>
      <c r="C296" s="208"/>
      <c r="D296" s="209" t="s">
        <v>236</v>
      </c>
      <c r="E296" s="210" t="s">
        <v>1</v>
      </c>
      <c r="F296" s="211" t="s">
        <v>4269</v>
      </c>
      <c r="G296" s="208"/>
      <c r="H296" s="212">
        <v>14.4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85</v>
      </c>
      <c r="AY296" s="218" t="s">
        <v>227</v>
      </c>
    </row>
    <row r="297" spans="1:65" s="2" customFormat="1" ht="24.2" customHeight="1">
      <c r="A297" s="35"/>
      <c r="B297" s="36"/>
      <c r="C297" s="194" t="s">
        <v>388</v>
      </c>
      <c r="D297" s="194" t="s">
        <v>229</v>
      </c>
      <c r="E297" s="195" t="s">
        <v>564</v>
      </c>
      <c r="F297" s="196" t="s">
        <v>565</v>
      </c>
      <c r="G297" s="197" t="s">
        <v>402</v>
      </c>
      <c r="H297" s="198">
        <v>8</v>
      </c>
      <c r="I297" s="199"/>
      <c r="J297" s="200">
        <f>ROUND(I297*H297,2)</f>
        <v>0</v>
      </c>
      <c r="K297" s="196" t="s">
        <v>233</v>
      </c>
      <c r="L297" s="40"/>
      <c r="M297" s="201" t="s">
        <v>1</v>
      </c>
      <c r="N297" s="202" t="s">
        <v>42</v>
      </c>
      <c r="O297" s="72"/>
      <c r="P297" s="203">
        <f>O297*H297</f>
        <v>0</v>
      </c>
      <c r="Q297" s="203">
        <v>0</v>
      </c>
      <c r="R297" s="203">
        <f>Q297*H297</f>
        <v>0</v>
      </c>
      <c r="S297" s="203">
        <v>0</v>
      </c>
      <c r="T297" s="204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234</v>
      </c>
      <c r="AT297" s="205" t="s">
        <v>229</v>
      </c>
      <c r="AU297" s="205" t="s">
        <v>88</v>
      </c>
      <c r="AY297" s="18" t="s">
        <v>227</v>
      </c>
      <c r="BE297" s="206">
        <f>IF(N297="základní",J297,0)</f>
        <v>0</v>
      </c>
      <c r="BF297" s="206">
        <f>IF(N297="snížená",J297,0)</f>
        <v>0</v>
      </c>
      <c r="BG297" s="206">
        <f>IF(N297="zákl. přenesená",J297,0)</f>
        <v>0</v>
      </c>
      <c r="BH297" s="206">
        <f>IF(N297="sníž. přenesená",J297,0)</f>
        <v>0</v>
      </c>
      <c r="BI297" s="206">
        <f>IF(N297="nulová",J297,0)</f>
        <v>0</v>
      </c>
      <c r="BJ297" s="18" t="s">
        <v>85</v>
      </c>
      <c r="BK297" s="206">
        <f>ROUND(I297*H297,2)</f>
        <v>0</v>
      </c>
      <c r="BL297" s="18" t="s">
        <v>234</v>
      </c>
      <c r="BM297" s="205" t="s">
        <v>4270</v>
      </c>
    </row>
    <row r="298" spans="1:65" s="14" customFormat="1" ht="22.5">
      <c r="B298" s="219"/>
      <c r="C298" s="220"/>
      <c r="D298" s="209" t="s">
        <v>236</v>
      </c>
      <c r="E298" s="221" t="s">
        <v>1</v>
      </c>
      <c r="F298" s="222" t="s">
        <v>3410</v>
      </c>
      <c r="G298" s="220"/>
      <c r="H298" s="221" t="s">
        <v>1</v>
      </c>
      <c r="I298" s="223"/>
      <c r="J298" s="220"/>
      <c r="K298" s="220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236</v>
      </c>
      <c r="AU298" s="228" t="s">
        <v>88</v>
      </c>
      <c r="AV298" s="14" t="s">
        <v>85</v>
      </c>
      <c r="AW298" s="14" t="s">
        <v>32</v>
      </c>
      <c r="AX298" s="14" t="s">
        <v>77</v>
      </c>
      <c r="AY298" s="228" t="s">
        <v>227</v>
      </c>
    </row>
    <row r="299" spans="1:65" s="13" customFormat="1" ht="11.25">
      <c r="B299" s="207"/>
      <c r="C299" s="208"/>
      <c r="D299" s="209" t="s">
        <v>236</v>
      </c>
      <c r="E299" s="210" t="s">
        <v>1</v>
      </c>
      <c r="F299" s="211" t="s">
        <v>4109</v>
      </c>
      <c r="G299" s="208"/>
      <c r="H299" s="212">
        <v>8</v>
      </c>
      <c r="I299" s="213"/>
      <c r="J299" s="208"/>
      <c r="K299" s="208"/>
      <c r="L299" s="214"/>
      <c r="M299" s="215"/>
      <c r="N299" s="216"/>
      <c r="O299" s="216"/>
      <c r="P299" s="216"/>
      <c r="Q299" s="216"/>
      <c r="R299" s="216"/>
      <c r="S299" s="216"/>
      <c r="T299" s="217"/>
      <c r="AT299" s="218" t="s">
        <v>236</v>
      </c>
      <c r="AU299" s="218" t="s">
        <v>88</v>
      </c>
      <c r="AV299" s="13" t="s">
        <v>88</v>
      </c>
      <c r="AW299" s="13" t="s">
        <v>32</v>
      </c>
      <c r="AX299" s="13" t="s">
        <v>85</v>
      </c>
      <c r="AY299" s="218" t="s">
        <v>227</v>
      </c>
    </row>
    <row r="300" spans="1:65" s="2" customFormat="1" ht="24.2" customHeight="1">
      <c r="A300" s="35"/>
      <c r="B300" s="36"/>
      <c r="C300" s="194" t="s">
        <v>399</v>
      </c>
      <c r="D300" s="194" t="s">
        <v>229</v>
      </c>
      <c r="E300" s="195" t="s">
        <v>604</v>
      </c>
      <c r="F300" s="196" t="s">
        <v>605</v>
      </c>
      <c r="G300" s="197" t="s">
        <v>402</v>
      </c>
      <c r="H300" s="198">
        <v>8</v>
      </c>
      <c r="I300" s="199"/>
      <c r="J300" s="200">
        <f>ROUND(I300*H300,2)</f>
        <v>0</v>
      </c>
      <c r="K300" s="196" t="s">
        <v>233</v>
      </c>
      <c r="L300" s="40"/>
      <c r="M300" s="201" t="s">
        <v>1</v>
      </c>
      <c r="N300" s="202" t="s">
        <v>42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234</v>
      </c>
      <c r="AT300" s="205" t="s">
        <v>229</v>
      </c>
      <c r="AU300" s="205" t="s">
        <v>88</v>
      </c>
      <c r="AY300" s="18" t="s">
        <v>227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85</v>
      </c>
      <c r="BK300" s="206">
        <f>ROUND(I300*H300,2)</f>
        <v>0</v>
      </c>
      <c r="BL300" s="18" t="s">
        <v>234</v>
      </c>
      <c r="BM300" s="205" t="s">
        <v>4271</v>
      </c>
    </row>
    <row r="301" spans="1:65" s="14" customFormat="1" ht="22.5">
      <c r="B301" s="219"/>
      <c r="C301" s="220"/>
      <c r="D301" s="209" t="s">
        <v>236</v>
      </c>
      <c r="E301" s="221" t="s">
        <v>1</v>
      </c>
      <c r="F301" s="222" t="s">
        <v>3408</v>
      </c>
      <c r="G301" s="220"/>
      <c r="H301" s="221" t="s">
        <v>1</v>
      </c>
      <c r="I301" s="223"/>
      <c r="J301" s="220"/>
      <c r="K301" s="220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236</v>
      </c>
      <c r="AU301" s="228" t="s">
        <v>88</v>
      </c>
      <c r="AV301" s="14" t="s">
        <v>85</v>
      </c>
      <c r="AW301" s="14" t="s">
        <v>32</v>
      </c>
      <c r="AX301" s="14" t="s">
        <v>77</v>
      </c>
      <c r="AY301" s="228" t="s">
        <v>227</v>
      </c>
    </row>
    <row r="302" spans="1:65" s="13" customFormat="1" ht="11.25">
      <c r="B302" s="207"/>
      <c r="C302" s="208"/>
      <c r="D302" s="209" t="s">
        <v>236</v>
      </c>
      <c r="E302" s="210" t="s">
        <v>1</v>
      </c>
      <c r="F302" s="211" t="s">
        <v>4109</v>
      </c>
      <c r="G302" s="208"/>
      <c r="H302" s="212">
        <v>8</v>
      </c>
      <c r="I302" s="213"/>
      <c r="J302" s="208"/>
      <c r="K302" s="208"/>
      <c r="L302" s="214"/>
      <c r="M302" s="215"/>
      <c r="N302" s="216"/>
      <c r="O302" s="216"/>
      <c r="P302" s="216"/>
      <c r="Q302" s="216"/>
      <c r="R302" s="216"/>
      <c r="S302" s="216"/>
      <c r="T302" s="217"/>
      <c r="AT302" s="218" t="s">
        <v>236</v>
      </c>
      <c r="AU302" s="218" t="s">
        <v>88</v>
      </c>
      <c r="AV302" s="13" t="s">
        <v>88</v>
      </c>
      <c r="AW302" s="13" t="s">
        <v>32</v>
      </c>
      <c r="AX302" s="13" t="s">
        <v>85</v>
      </c>
      <c r="AY302" s="218" t="s">
        <v>227</v>
      </c>
    </row>
    <row r="303" spans="1:65" s="2" customFormat="1" ht="62.65" customHeight="1">
      <c r="A303" s="35"/>
      <c r="B303" s="36"/>
      <c r="C303" s="194" t="s">
        <v>408</v>
      </c>
      <c r="D303" s="194" t="s">
        <v>229</v>
      </c>
      <c r="E303" s="195" t="s">
        <v>3424</v>
      </c>
      <c r="F303" s="196" t="s">
        <v>3425</v>
      </c>
      <c r="G303" s="197" t="s">
        <v>248</v>
      </c>
      <c r="H303" s="198">
        <v>586</v>
      </c>
      <c r="I303" s="199"/>
      <c r="J303" s="200">
        <f>ROUND(I303*H303,2)</f>
        <v>0</v>
      </c>
      <c r="K303" s="196" t="s">
        <v>3195</v>
      </c>
      <c r="L303" s="40"/>
      <c r="M303" s="201" t="s">
        <v>1</v>
      </c>
      <c r="N303" s="202" t="s">
        <v>42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234</v>
      </c>
      <c r="AT303" s="205" t="s">
        <v>229</v>
      </c>
      <c r="AU303" s="205" t="s">
        <v>88</v>
      </c>
      <c r="AY303" s="18" t="s">
        <v>227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85</v>
      </c>
      <c r="BK303" s="206">
        <f>ROUND(I303*H303,2)</f>
        <v>0</v>
      </c>
      <c r="BL303" s="18" t="s">
        <v>234</v>
      </c>
      <c r="BM303" s="205" t="s">
        <v>4272</v>
      </c>
    </row>
    <row r="304" spans="1:65" s="14" customFormat="1" ht="11.25">
      <c r="B304" s="219"/>
      <c r="C304" s="220"/>
      <c r="D304" s="209" t="s">
        <v>236</v>
      </c>
      <c r="E304" s="221" t="s">
        <v>1</v>
      </c>
      <c r="F304" s="222" t="s">
        <v>3414</v>
      </c>
      <c r="G304" s="220"/>
      <c r="H304" s="221" t="s">
        <v>1</v>
      </c>
      <c r="I304" s="223"/>
      <c r="J304" s="220"/>
      <c r="K304" s="220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236</v>
      </c>
      <c r="AU304" s="228" t="s">
        <v>88</v>
      </c>
      <c r="AV304" s="14" t="s">
        <v>85</v>
      </c>
      <c r="AW304" s="14" t="s">
        <v>32</v>
      </c>
      <c r="AX304" s="14" t="s">
        <v>77</v>
      </c>
      <c r="AY304" s="228" t="s">
        <v>227</v>
      </c>
    </row>
    <row r="305" spans="1:65" s="13" customFormat="1" ht="22.5">
      <c r="B305" s="207"/>
      <c r="C305" s="208"/>
      <c r="D305" s="209" t="s">
        <v>236</v>
      </c>
      <c r="E305" s="210" t="s">
        <v>1</v>
      </c>
      <c r="F305" s="211" t="s">
        <v>4273</v>
      </c>
      <c r="G305" s="208"/>
      <c r="H305" s="212">
        <v>586</v>
      </c>
      <c r="I305" s="213"/>
      <c r="J305" s="208"/>
      <c r="K305" s="208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236</v>
      </c>
      <c r="AU305" s="218" t="s">
        <v>88</v>
      </c>
      <c r="AV305" s="13" t="s">
        <v>88</v>
      </c>
      <c r="AW305" s="13" t="s">
        <v>32</v>
      </c>
      <c r="AX305" s="13" t="s">
        <v>85</v>
      </c>
      <c r="AY305" s="218" t="s">
        <v>227</v>
      </c>
    </row>
    <row r="306" spans="1:65" s="12" customFormat="1" ht="22.9" customHeight="1">
      <c r="B306" s="178"/>
      <c r="C306" s="179"/>
      <c r="D306" s="180" t="s">
        <v>76</v>
      </c>
      <c r="E306" s="192" t="s">
        <v>567</v>
      </c>
      <c r="F306" s="192" t="s">
        <v>3432</v>
      </c>
      <c r="G306" s="179"/>
      <c r="H306" s="179"/>
      <c r="I306" s="182"/>
      <c r="J306" s="193">
        <f>BK306</f>
        <v>0</v>
      </c>
      <c r="K306" s="179"/>
      <c r="L306" s="184"/>
      <c r="M306" s="185"/>
      <c r="N306" s="186"/>
      <c r="O306" s="186"/>
      <c r="P306" s="187">
        <f>SUM(P307:P380)</f>
        <v>0</v>
      </c>
      <c r="Q306" s="186"/>
      <c r="R306" s="187">
        <f>SUM(R307:R380)</f>
        <v>0</v>
      </c>
      <c r="S306" s="186"/>
      <c r="T306" s="188">
        <f>SUM(T307:T380)</f>
        <v>0</v>
      </c>
      <c r="AR306" s="189" t="s">
        <v>85</v>
      </c>
      <c r="AT306" s="190" t="s">
        <v>76</v>
      </c>
      <c r="AU306" s="190" t="s">
        <v>85</v>
      </c>
      <c r="AY306" s="189" t="s">
        <v>227</v>
      </c>
      <c r="BK306" s="191">
        <f>SUM(BK307:BK380)</f>
        <v>0</v>
      </c>
    </row>
    <row r="307" spans="1:65" s="2" customFormat="1" ht="37.9" customHeight="1">
      <c r="A307" s="35"/>
      <c r="B307" s="36"/>
      <c r="C307" s="194" t="s">
        <v>414</v>
      </c>
      <c r="D307" s="194" t="s">
        <v>229</v>
      </c>
      <c r="E307" s="195" t="s">
        <v>4189</v>
      </c>
      <c r="F307" s="196" t="s">
        <v>4190</v>
      </c>
      <c r="G307" s="197" t="s">
        <v>402</v>
      </c>
      <c r="H307" s="198">
        <v>32.116</v>
      </c>
      <c r="I307" s="199"/>
      <c r="J307" s="200">
        <f>ROUND(I307*H307,2)</f>
        <v>0</v>
      </c>
      <c r="K307" s="196" t="s">
        <v>233</v>
      </c>
      <c r="L307" s="40"/>
      <c r="M307" s="201" t="s">
        <v>1</v>
      </c>
      <c r="N307" s="202" t="s">
        <v>42</v>
      </c>
      <c r="O307" s="72"/>
      <c r="P307" s="203">
        <f>O307*H307</f>
        <v>0</v>
      </c>
      <c r="Q307" s="203">
        <v>0</v>
      </c>
      <c r="R307" s="203">
        <f>Q307*H307</f>
        <v>0</v>
      </c>
      <c r="S307" s="203">
        <v>0</v>
      </c>
      <c r="T307" s="204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234</v>
      </c>
      <c r="AT307" s="205" t="s">
        <v>229</v>
      </c>
      <c r="AU307" s="205" t="s">
        <v>88</v>
      </c>
      <c r="AY307" s="18" t="s">
        <v>227</v>
      </c>
      <c r="BE307" s="206">
        <f>IF(N307="základní",J307,0)</f>
        <v>0</v>
      </c>
      <c r="BF307" s="206">
        <f>IF(N307="snížená",J307,0)</f>
        <v>0</v>
      </c>
      <c r="BG307" s="206">
        <f>IF(N307="zákl. přenesená",J307,0)</f>
        <v>0</v>
      </c>
      <c r="BH307" s="206">
        <f>IF(N307="sníž. přenesená",J307,0)</f>
        <v>0</v>
      </c>
      <c r="BI307" s="206">
        <f>IF(N307="nulová",J307,0)</f>
        <v>0</v>
      </c>
      <c r="BJ307" s="18" t="s">
        <v>85</v>
      </c>
      <c r="BK307" s="206">
        <f>ROUND(I307*H307,2)</f>
        <v>0</v>
      </c>
      <c r="BL307" s="18" t="s">
        <v>234</v>
      </c>
      <c r="BM307" s="205" t="s">
        <v>4274</v>
      </c>
    </row>
    <row r="308" spans="1:65" s="14" customFormat="1" ht="11.25">
      <c r="B308" s="219"/>
      <c r="C308" s="220"/>
      <c r="D308" s="209" t="s">
        <v>236</v>
      </c>
      <c r="E308" s="221" t="s">
        <v>1</v>
      </c>
      <c r="F308" s="222" t="s">
        <v>3436</v>
      </c>
      <c r="G308" s="220"/>
      <c r="H308" s="221" t="s">
        <v>1</v>
      </c>
      <c r="I308" s="223"/>
      <c r="J308" s="220"/>
      <c r="K308" s="220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236</v>
      </c>
      <c r="AU308" s="228" t="s">
        <v>88</v>
      </c>
      <c r="AV308" s="14" t="s">
        <v>85</v>
      </c>
      <c r="AW308" s="14" t="s">
        <v>32</v>
      </c>
      <c r="AX308" s="14" t="s">
        <v>77</v>
      </c>
      <c r="AY308" s="228" t="s">
        <v>227</v>
      </c>
    </row>
    <row r="309" spans="1:65" s="14" customFormat="1" ht="11.25">
      <c r="B309" s="219"/>
      <c r="C309" s="220"/>
      <c r="D309" s="209" t="s">
        <v>236</v>
      </c>
      <c r="E309" s="221" t="s">
        <v>1</v>
      </c>
      <c r="F309" s="222" t="s">
        <v>3437</v>
      </c>
      <c r="G309" s="220"/>
      <c r="H309" s="221" t="s">
        <v>1</v>
      </c>
      <c r="I309" s="223"/>
      <c r="J309" s="220"/>
      <c r="K309" s="220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236</v>
      </c>
      <c r="AU309" s="228" t="s">
        <v>88</v>
      </c>
      <c r="AV309" s="14" t="s">
        <v>85</v>
      </c>
      <c r="AW309" s="14" t="s">
        <v>32</v>
      </c>
      <c r="AX309" s="14" t="s">
        <v>77</v>
      </c>
      <c r="AY309" s="228" t="s">
        <v>227</v>
      </c>
    </row>
    <row r="310" spans="1:65" s="14" customFormat="1" ht="11.25">
      <c r="B310" s="219"/>
      <c r="C310" s="220"/>
      <c r="D310" s="209" t="s">
        <v>236</v>
      </c>
      <c r="E310" s="221" t="s">
        <v>1</v>
      </c>
      <c r="F310" s="222" t="s">
        <v>3438</v>
      </c>
      <c r="G310" s="220"/>
      <c r="H310" s="221" t="s">
        <v>1</v>
      </c>
      <c r="I310" s="223"/>
      <c r="J310" s="220"/>
      <c r="K310" s="220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236</v>
      </c>
      <c r="AU310" s="228" t="s">
        <v>88</v>
      </c>
      <c r="AV310" s="14" t="s">
        <v>85</v>
      </c>
      <c r="AW310" s="14" t="s">
        <v>32</v>
      </c>
      <c r="AX310" s="14" t="s">
        <v>77</v>
      </c>
      <c r="AY310" s="228" t="s">
        <v>227</v>
      </c>
    </row>
    <row r="311" spans="1:65" s="14" customFormat="1" ht="11.25">
      <c r="B311" s="219"/>
      <c r="C311" s="220"/>
      <c r="D311" s="209" t="s">
        <v>236</v>
      </c>
      <c r="E311" s="221" t="s">
        <v>1</v>
      </c>
      <c r="F311" s="222" t="s">
        <v>3439</v>
      </c>
      <c r="G311" s="220"/>
      <c r="H311" s="221" t="s">
        <v>1</v>
      </c>
      <c r="I311" s="223"/>
      <c r="J311" s="220"/>
      <c r="K311" s="220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236</v>
      </c>
      <c r="AU311" s="228" t="s">
        <v>88</v>
      </c>
      <c r="AV311" s="14" t="s">
        <v>85</v>
      </c>
      <c r="AW311" s="14" t="s">
        <v>32</v>
      </c>
      <c r="AX311" s="14" t="s">
        <v>77</v>
      </c>
      <c r="AY311" s="228" t="s">
        <v>227</v>
      </c>
    </row>
    <row r="312" spans="1:65" s="14" customFormat="1" ht="22.5">
      <c r="B312" s="219"/>
      <c r="C312" s="220"/>
      <c r="D312" s="209" t="s">
        <v>236</v>
      </c>
      <c r="E312" s="221" t="s">
        <v>1</v>
      </c>
      <c r="F312" s="222" t="s">
        <v>3440</v>
      </c>
      <c r="G312" s="220"/>
      <c r="H312" s="221" t="s">
        <v>1</v>
      </c>
      <c r="I312" s="223"/>
      <c r="J312" s="220"/>
      <c r="K312" s="220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236</v>
      </c>
      <c r="AU312" s="228" t="s">
        <v>88</v>
      </c>
      <c r="AV312" s="14" t="s">
        <v>85</v>
      </c>
      <c r="AW312" s="14" t="s">
        <v>32</v>
      </c>
      <c r="AX312" s="14" t="s">
        <v>77</v>
      </c>
      <c r="AY312" s="228" t="s">
        <v>227</v>
      </c>
    </row>
    <row r="313" spans="1:65" s="16" customFormat="1" ht="11.25">
      <c r="B313" s="240"/>
      <c r="C313" s="241"/>
      <c r="D313" s="209" t="s">
        <v>236</v>
      </c>
      <c r="E313" s="242" t="s">
        <v>1</v>
      </c>
      <c r="F313" s="243" t="s">
        <v>290</v>
      </c>
      <c r="G313" s="241"/>
      <c r="H313" s="244">
        <v>0</v>
      </c>
      <c r="I313" s="245"/>
      <c r="J313" s="241"/>
      <c r="K313" s="241"/>
      <c r="L313" s="246"/>
      <c r="M313" s="247"/>
      <c r="N313" s="248"/>
      <c r="O313" s="248"/>
      <c r="P313" s="248"/>
      <c r="Q313" s="248"/>
      <c r="R313" s="248"/>
      <c r="S313" s="248"/>
      <c r="T313" s="249"/>
      <c r="AT313" s="250" t="s">
        <v>236</v>
      </c>
      <c r="AU313" s="250" t="s">
        <v>88</v>
      </c>
      <c r="AV313" s="16" t="s">
        <v>245</v>
      </c>
      <c r="AW313" s="16" t="s">
        <v>32</v>
      </c>
      <c r="AX313" s="16" t="s">
        <v>77</v>
      </c>
      <c r="AY313" s="250" t="s">
        <v>227</v>
      </c>
    </row>
    <row r="314" spans="1:65" s="14" customFormat="1" ht="22.5">
      <c r="B314" s="219"/>
      <c r="C314" s="220"/>
      <c r="D314" s="209" t="s">
        <v>236</v>
      </c>
      <c r="E314" s="221" t="s">
        <v>1</v>
      </c>
      <c r="F314" s="222" t="s">
        <v>4275</v>
      </c>
      <c r="G314" s="220"/>
      <c r="H314" s="221" t="s">
        <v>1</v>
      </c>
      <c r="I314" s="223"/>
      <c r="J314" s="220"/>
      <c r="K314" s="220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236</v>
      </c>
      <c r="AU314" s="228" t="s">
        <v>88</v>
      </c>
      <c r="AV314" s="14" t="s">
        <v>85</v>
      </c>
      <c r="AW314" s="14" t="s">
        <v>32</v>
      </c>
      <c r="AX314" s="14" t="s">
        <v>77</v>
      </c>
      <c r="AY314" s="228" t="s">
        <v>227</v>
      </c>
    </row>
    <row r="315" spans="1:65" s="14" customFormat="1" ht="22.5">
      <c r="B315" s="219"/>
      <c r="C315" s="220"/>
      <c r="D315" s="209" t="s">
        <v>236</v>
      </c>
      <c r="E315" s="221" t="s">
        <v>1</v>
      </c>
      <c r="F315" s="222" t="s">
        <v>4276</v>
      </c>
      <c r="G315" s="220"/>
      <c r="H315" s="221" t="s">
        <v>1</v>
      </c>
      <c r="I315" s="223"/>
      <c r="J315" s="220"/>
      <c r="K315" s="220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236</v>
      </c>
      <c r="AU315" s="228" t="s">
        <v>88</v>
      </c>
      <c r="AV315" s="14" t="s">
        <v>85</v>
      </c>
      <c r="AW315" s="14" t="s">
        <v>32</v>
      </c>
      <c r="AX315" s="14" t="s">
        <v>77</v>
      </c>
      <c r="AY315" s="228" t="s">
        <v>227</v>
      </c>
    </row>
    <row r="316" spans="1:65" s="14" customFormat="1" ht="22.5">
      <c r="B316" s="219"/>
      <c r="C316" s="220"/>
      <c r="D316" s="209" t="s">
        <v>236</v>
      </c>
      <c r="E316" s="221" t="s">
        <v>1</v>
      </c>
      <c r="F316" s="222" t="s">
        <v>4277</v>
      </c>
      <c r="G316" s="220"/>
      <c r="H316" s="221" t="s">
        <v>1</v>
      </c>
      <c r="I316" s="223"/>
      <c r="J316" s="220"/>
      <c r="K316" s="220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236</v>
      </c>
      <c r="AU316" s="228" t="s">
        <v>88</v>
      </c>
      <c r="AV316" s="14" t="s">
        <v>85</v>
      </c>
      <c r="AW316" s="14" t="s">
        <v>32</v>
      </c>
      <c r="AX316" s="14" t="s">
        <v>77</v>
      </c>
      <c r="AY316" s="228" t="s">
        <v>227</v>
      </c>
    </row>
    <row r="317" spans="1:65" s="13" customFormat="1" ht="11.25">
      <c r="B317" s="207"/>
      <c r="C317" s="208"/>
      <c r="D317" s="209" t="s">
        <v>236</v>
      </c>
      <c r="E317" s="210" t="s">
        <v>1</v>
      </c>
      <c r="F317" s="211" t="s">
        <v>4278</v>
      </c>
      <c r="G317" s="208"/>
      <c r="H317" s="212">
        <v>43.75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77</v>
      </c>
      <c r="AY317" s="218" t="s">
        <v>227</v>
      </c>
    </row>
    <row r="318" spans="1:65" s="16" customFormat="1" ht="11.25">
      <c r="B318" s="240"/>
      <c r="C318" s="241"/>
      <c r="D318" s="209" t="s">
        <v>236</v>
      </c>
      <c r="E318" s="242" t="s">
        <v>4118</v>
      </c>
      <c r="F318" s="243" t="s">
        <v>290</v>
      </c>
      <c r="G318" s="241"/>
      <c r="H318" s="244">
        <v>43.75</v>
      </c>
      <c r="I318" s="245"/>
      <c r="J318" s="241"/>
      <c r="K318" s="241"/>
      <c r="L318" s="246"/>
      <c r="M318" s="247"/>
      <c r="N318" s="248"/>
      <c r="O318" s="248"/>
      <c r="P318" s="248"/>
      <c r="Q318" s="248"/>
      <c r="R318" s="248"/>
      <c r="S318" s="248"/>
      <c r="T318" s="249"/>
      <c r="AT318" s="250" t="s">
        <v>236</v>
      </c>
      <c r="AU318" s="250" t="s">
        <v>88</v>
      </c>
      <c r="AV318" s="16" t="s">
        <v>245</v>
      </c>
      <c r="AW318" s="16" t="s">
        <v>32</v>
      </c>
      <c r="AX318" s="16" t="s">
        <v>77</v>
      </c>
      <c r="AY318" s="250" t="s">
        <v>227</v>
      </c>
    </row>
    <row r="319" spans="1:65" s="14" customFormat="1" ht="11.25">
      <c r="B319" s="219"/>
      <c r="C319" s="220"/>
      <c r="D319" s="209" t="s">
        <v>236</v>
      </c>
      <c r="E319" s="221" t="s">
        <v>1</v>
      </c>
      <c r="F319" s="222" t="s">
        <v>4279</v>
      </c>
      <c r="G319" s="220"/>
      <c r="H319" s="221" t="s">
        <v>1</v>
      </c>
      <c r="I319" s="223"/>
      <c r="J319" s="220"/>
      <c r="K319" s="220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236</v>
      </c>
      <c r="AU319" s="228" t="s">
        <v>88</v>
      </c>
      <c r="AV319" s="14" t="s">
        <v>85</v>
      </c>
      <c r="AW319" s="14" t="s">
        <v>32</v>
      </c>
      <c r="AX319" s="14" t="s">
        <v>77</v>
      </c>
      <c r="AY319" s="228" t="s">
        <v>227</v>
      </c>
    </row>
    <row r="320" spans="1:65" s="13" customFormat="1" ht="11.25">
      <c r="B320" s="207"/>
      <c r="C320" s="208"/>
      <c r="D320" s="209" t="s">
        <v>236</v>
      </c>
      <c r="E320" s="210" t="s">
        <v>1</v>
      </c>
      <c r="F320" s="211" t="s">
        <v>4280</v>
      </c>
      <c r="G320" s="208"/>
      <c r="H320" s="212">
        <v>-11.634</v>
      </c>
      <c r="I320" s="213"/>
      <c r="J320" s="208"/>
      <c r="K320" s="208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236</v>
      </c>
      <c r="AU320" s="218" t="s">
        <v>88</v>
      </c>
      <c r="AV320" s="13" t="s">
        <v>88</v>
      </c>
      <c r="AW320" s="13" t="s">
        <v>32</v>
      </c>
      <c r="AX320" s="13" t="s">
        <v>77</v>
      </c>
      <c r="AY320" s="218" t="s">
        <v>227</v>
      </c>
    </row>
    <row r="321" spans="1:65" s="15" customFormat="1" ht="11.25">
      <c r="B321" s="229"/>
      <c r="C321" s="230"/>
      <c r="D321" s="209" t="s">
        <v>236</v>
      </c>
      <c r="E321" s="231" t="s">
        <v>4122</v>
      </c>
      <c r="F321" s="232" t="s">
        <v>3447</v>
      </c>
      <c r="G321" s="230"/>
      <c r="H321" s="233">
        <v>32.116</v>
      </c>
      <c r="I321" s="234"/>
      <c r="J321" s="230"/>
      <c r="K321" s="230"/>
      <c r="L321" s="235"/>
      <c r="M321" s="236"/>
      <c r="N321" s="237"/>
      <c r="O321" s="237"/>
      <c r="P321" s="237"/>
      <c r="Q321" s="237"/>
      <c r="R321" s="237"/>
      <c r="S321" s="237"/>
      <c r="T321" s="238"/>
      <c r="AT321" s="239" t="s">
        <v>236</v>
      </c>
      <c r="AU321" s="239" t="s">
        <v>88</v>
      </c>
      <c r="AV321" s="15" t="s">
        <v>234</v>
      </c>
      <c r="AW321" s="15" t="s">
        <v>32</v>
      </c>
      <c r="AX321" s="15" t="s">
        <v>85</v>
      </c>
      <c r="AY321" s="239" t="s">
        <v>227</v>
      </c>
    </row>
    <row r="322" spans="1:65" s="2" customFormat="1" ht="24.2" customHeight="1">
      <c r="A322" s="35"/>
      <c r="B322" s="36"/>
      <c r="C322" s="194" t="s">
        <v>419</v>
      </c>
      <c r="D322" s="194" t="s">
        <v>229</v>
      </c>
      <c r="E322" s="195" t="s">
        <v>3222</v>
      </c>
      <c r="F322" s="196" t="s">
        <v>3223</v>
      </c>
      <c r="G322" s="197" t="s">
        <v>402</v>
      </c>
      <c r="H322" s="198">
        <v>11.634</v>
      </c>
      <c r="I322" s="199"/>
      <c r="J322" s="200">
        <f>ROUND(I322*H322,2)</f>
        <v>0</v>
      </c>
      <c r="K322" s="196" t="s">
        <v>233</v>
      </c>
      <c r="L322" s="40"/>
      <c r="M322" s="201" t="s">
        <v>1</v>
      </c>
      <c r="N322" s="202" t="s">
        <v>42</v>
      </c>
      <c r="O322" s="72"/>
      <c r="P322" s="203">
        <f>O322*H322</f>
        <v>0</v>
      </c>
      <c r="Q322" s="203">
        <v>0</v>
      </c>
      <c r="R322" s="203">
        <f>Q322*H322</f>
        <v>0</v>
      </c>
      <c r="S322" s="203">
        <v>0</v>
      </c>
      <c r="T322" s="204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234</v>
      </c>
      <c r="AT322" s="205" t="s">
        <v>229</v>
      </c>
      <c r="AU322" s="205" t="s">
        <v>88</v>
      </c>
      <c r="AY322" s="18" t="s">
        <v>227</v>
      </c>
      <c r="BE322" s="206">
        <f>IF(N322="základní",J322,0)</f>
        <v>0</v>
      </c>
      <c r="BF322" s="206">
        <f>IF(N322="snížená",J322,0)</f>
        <v>0</v>
      </c>
      <c r="BG322" s="206">
        <f>IF(N322="zákl. přenesená",J322,0)</f>
        <v>0</v>
      </c>
      <c r="BH322" s="206">
        <f>IF(N322="sníž. přenesená",J322,0)</f>
        <v>0</v>
      </c>
      <c r="BI322" s="206">
        <f>IF(N322="nulová",J322,0)</f>
        <v>0</v>
      </c>
      <c r="BJ322" s="18" t="s">
        <v>85</v>
      </c>
      <c r="BK322" s="206">
        <f>ROUND(I322*H322,2)</f>
        <v>0</v>
      </c>
      <c r="BL322" s="18" t="s">
        <v>234</v>
      </c>
      <c r="BM322" s="205" t="s">
        <v>4281</v>
      </c>
    </row>
    <row r="323" spans="1:65" s="14" customFormat="1" ht="22.5">
      <c r="B323" s="219"/>
      <c r="C323" s="220"/>
      <c r="D323" s="209" t="s">
        <v>236</v>
      </c>
      <c r="E323" s="221" t="s">
        <v>1</v>
      </c>
      <c r="F323" s="222" t="s">
        <v>4282</v>
      </c>
      <c r="G323" s="220"/>
      <c r="H323" s="221" t="s">
        <v>1</v>
      </c>
      <c r="I323" s="223"/>
      <c r="J323" s="220"/>
      <c r="K323" s="220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236</v>
      </c>
      <c r="AU323" s="228" t="s">
        <v>88</v>
      </c>
      <c r="AV323" s="14" t="s">
        <v>85</v>
      </c>
      <c r="AW323" s="14" t="s">
        <v>32</v>
      </c>
      <c r="AX323" s="14" t="s">
        <v>77</v>
      </c>
      <c r="AY323" s="228" t="s">
        <v>227</v>
      </c>
    </row>
    <row r="324" spans="1:65" s="13" customFormat="1" ht="11.25">
      <c r="B324" s="207"/>
      <c r="C324" s="208"/>
      <c r="D324" s="209" t="s">
        <v>236</v>
      </c>
      <c r="E324" s="210" t="s">
        <v>1</v>
      </c>
      <c r="F324" s="211" t="s">
        <v>4283</v>
      </c>
      <c r="G324" s="208"/>
      <c r="H324" s="212">
        <v>11.634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1:65" s="15" customFormat="1" ht="11.25">
      <c r="B325" s="229"/>
      <c r="C325" s="230"/>
      <c r="D325" s="209" t="s">
        <v>236</v>
      </c>
      <c r="E325" s="231" t="s">
        <v>4120</v>
      </c>
      <c r="F325" s="232" t="s">
        <v>3231</v>
      </c>
      <c r="G325" s="230"/>
      <c r="H325" s="233">
        <v>11.634</v>
      </c>
      <c r="I325" s="234"/>
      <c r="J325" s="230"/>
      <c r="K325" s="230"/>
      <c r="L325" s="235"/>
      <c r="M325" s="236"/>
      <c r="N325" s="237"/>
      <c r="O325" s="237"/>
      <c r="P325" s="237"/>
      <c r="Q325" s="237"/>
      <c r="R325" s="237"/>
      <c r="S325" s="237"/>
      <c r="T325" s="238"/>
      <c r="AT325" s="239" t="s">
        <v>236</v>
      </c>
      <c r="AU325" s="239" t="s">
        <v>88</v>
      </c>
      <c r="AV325" s="15" t="s">
        <v>234</v>
      </c>
      <c r="AW325" s="15" t="s">
        <v>32</v>
      </c>
      <c r="AX325" s="15" t="s">
        <v>85</v>
      </c>
      <c r="AY325" s="239" t="s">
        <v>227</v>
      </c>
    </row>
    <row r="326" spans="1:65" s="2" customFormat="1" ht="37.9" customHeight="1">
      <c r="A326" s="35"/>
      <c r="B326" s="36"/>
      <c r="C326" s="194" t="s">
        <v>456</v>
      </c>
      <c r="D326" s="194" t="s">
        <v>229</v>
      </c>
      <c r="E326" s="195" t="s">
        <v>4199</v>
      </c>
      <c r="F326" s="196" t="s">
        <v>4200</v>
      </c>
      <c r="G326" s="197" t="s">
        <v>402</v>
      </c>
      <c r="H326" s="198">
        <v>32.116</v>
      </c>
      <c r="I326" s="199"/>
      <c r="J326" s="200">
        <f>ROUND(I326*H326,2)</f>
        <v>0</v>
      </c>
      <c r="K326" s="196" t="s">
        <v>3195</v>
      </c>
      <c r="L326" s="40"/>
      <c r="M326" s="201" t="s">
        <v>1</v>
      </c>
      <c r="N326" s="202" t="s">
        <v>42</v>
      </c>
      <c r="O326" s="72"/>
      <c r="P326" s="203">
        <f>O326*H326</f>
        <v>0</v>
      </c>
      <c r="Q326" s="203">
        <v>0</v>
      </c>
      <c r="R326" s="203">
        <f>Q326*H326</f>
        <v>0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234</v>
      </c>
      <c r="AT326" s="205" t="s">
        <v>229</v>
      </c>
      <c r="AU326" s="205" t="s">
        <v>88</v>
      </c>
      <c r="AY326" s="18" t="s">
        <v>227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85</v>
      </c>
      <c r="BK326" s="206">
        <f>ROUND(I326*H326,2)</f>
        <v>0</v>
      </c>
      <c r="BL326" s="18" t="s">
        <v>234</v>
      </c>
      <c r="BM326" s="205" t="s">
        <v>4284</v>
      </c>
    </row>
    <row r="327" spans="1:65" s="14" customFormat="1" ht="22.5">
      <c r="B327" s="219"/>
      <c r="C327" s="220"/>
      <c r="D327" s="209" t="s">
        <v>236</v>
      </c>
      <c r="E327" s="221" t="s">
        <v>1</v>
      </c>
      <c r="F327" s="222" t="s">
        <v>4285</v>
      </c>
      <c r="G327" s="220"/>
      <c r="H327" s="221" t="s">
        <v>1</v>
      </c>
      <c r="I327" s="223"/>
      <c r="J327" s="220"/>
      <c r="K327" s="220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236</v>
      </c>
      <c r="AU327" s="228" t="s">
        <v>88</v>
      </c>
      <c r="AV327" s="14" t="s">
        <v>85</v>
      </c>
      <c r="AW327" s="14" t="s">
        <v>32</v>
      </c>
      <c r="AX327" s="14" t="s">
        <v>77</v>
      </c>
      <c r="AY327" s="228" t="s">
        <v>227</v>
      </c>
    </row>
    <row r="328" spans="1:65" s="13" customFormat="1" ht="11.25">
      <c r="B328" s="207"/>
      <c r="C328" s="208"/>
      <c r="D328" s="209" t="s">
        <v>236</v>
      </c>
      <c r="E328" s="210" t="s">
        <v>1</v>
      </c>
      <c r="F328" s="211" t="s">
        <v>4286</v>
      </c>
      <c r="G328" s="208"/>
      <c r="H328" s="212">
        <v>43.75</v>
      </c>
      <c r="I328" s="213"/>
      <c r="J328" s="208"/>
      <c r="K328" s="208"/>
      <c r="L328" s="214"/>
      <c r="M328" s="215"/>
      <c r="N328" s="216"/>
      <c r="O328" s="216"/>
      <c r="P328" s="216"/>
      <c r="Q328" s="216"/>
      <c r="R328" s="216"/>
      <c r="S328" s="216"/>
      <c r="T328" s="217"/>
      <c r="AT328" s="218" t="s">
        <v>236</v>
      </c>
      <c r="AU328" s="218" t="s">
        <v>88</v>
      </c>
      <c r="AV328" s="13" t="s">
        <v>88</v>
      </c>
      <c r="AW328" s="13" t="s">
        <v>32</v>
      </c>
      <c r="AX328" s="13" t="s">
        <v>77</v>
      </c>
      <c r="AY328" s="218" t="s">
        <v>227</v>
      </c>
    </row>
    <row r="329" spans="1:65" s="16" customFormat="1" ht="11.25">
      <c r="B329" s="240"/>
      <c r="C329" s="241"/>
      <c r="D329" s="209" t="s">
        <v>236</v>
      </c>
      <c r="E329" s="242" t="s">
        <v>4124</v>
      </c>
      <c r="F329" s="243" t="s">
        <v>290</v>
      </c>
      <c r="G329" s="241"/>
      <c r="H329" s="244">
        <v>43.75</v>
      </c>
      <c r="I329" s="245"/>
      <c r="J329" s="241"/>
      <c r="K329" s="241"/>
      <c r="L329" s="246"/>
      <c r="M329" s="247"/>
      <c r="N329" s="248"/>
      <c r="O329" s="248"/>
      <c r="P329" s="248"/>
      <c r="Q329" s="248"/>
      <c r="R329" s="248"/>
      <c r="S329" s="248"/>
      <c r="T329" s="249"/>
      <c r="AT329" s="250" t="s">
        <v>236</v>
      </c>
      <c r="AU329" s="250" t="s">
        <v>88</v>
      </c>
      <c r="AV329" s="16" t="s">
        <v>245</v>
      </c>
      <c r="AW329" s="16" t="s">
        <v>32</v>
      </c>
      <c r="AX329" s="16" t="s">
        <v>77</v>
      </c>
      <c r="AY329" s="250" t="s">
        <v>227</v>
      </c>
    </row>
    <row r="330" spans="1:65" s="14" customFormat="1" ht="11.25">
      <c r="B330" s="219"/>
      <c r="C330" s="220"/>
      <c r="D330" s="209" t="s">
        <v>236</v>
      </c>
      <c r="E330" s="221" t="s">
        <v>1</v>
      </c>
      <c r="F330" s="222" t="s">
        <v>3455</v>
      </c>
      <c r="G330" s="220"/>
      <c r="H330" s="221" t="s">
        <v>1</v>
      </c>
      <c r="I330" s="223"/>
      <c r="J330" s="220"/>
      <c r="K330" s="220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236</v>
      </c>
      <c r="AU330" s="228" t="s">
        <v>88</v>
      </c>
      <c r="AV330" s="14" t="s">
        <v>85</v>
      </c>
      <c r="AW330" s="14" t="s">
        <v>32</v>
      </c>
      <c r="AX330" s="14" t="s">
        <v>77</v>
      </c>
      <c r="AY330" s="228" t="s">
        <v>227</v>
      </c>
    </row>
    <row r="331" spans="1:65" s="13" customFormat="1" ht="11.25">
      <c r="B331" s="207"/>
      <c r="C331" s="208"/>
      <c r="D331" s="209" t="s">
        <v>236</v>
      </c>
      <c r="E331" s="210" t="s">
        <v>1</v>
      </c>
      <c r="F331" s="211" t="s">
        <v>4287</v>
      </c>
      <c r="G331" s="208"/>
      <c r="H331" s="212">
        <v>-11.634</v>
      </c>
      <c r="I331" s="213"/>
      <c r="J331" s="208"/>
      <c r="K331" s="208"/>
      <c r="L331" s="214"/>
      <c r="M331" s="215"/>
      <c r="N331" s="216"/>
      <c r="O331" s="216"/>
      <c r="P331" s="216"/>
      <c r="Q331" s="216"/>
      <c r="R331" s="216"/>
      <c r="S331" s="216"/>
      <c r="T331" s="217"/>
      <c r="AT331" s="218" t="s">
        <v>236</v>
      </c>
      <c r="AU331" s="218" t="s">
        <v>88</v>
      </c>
      <c r="AV331" s="13" t="s">
        <v>88</v>
      </c>
      <c r="AW331" s="13" t="s">
        <v>32</v>
      </c>
      <c r="AX331" s="13" t="s">
        <v>77</v>
      </c>
      <c r="AY331" s="218" t="s">
        <v>227</v>
      </c>
    </row>
    <row r="332" spans="1:65" s="15" customFormat="1" ht="11.25">
      <c r="B332" s="229"/>
      <c r="C332" s="230"/>
      <c r="D332" s="209" t="s">
        <v>236</v>
      </c>
      <c r="E332" s="231" t="s">
        <v>4151</v>
      </c>
      <c r="F332" s="232" t="s">
        <v>3457</v>
      </c>
      <c r="G332" s="230"/>
      <c r="H332" s="233">
        <v>32.116</v>
      </c>
      <c r="I332" s="234"/>
      <c r="J332" s="230"/>
      <c r="K332" s="230"/>
      <c r="L332" s="235"/>
      <c r="M332" s="236"/>
      <c r="N332" s="237"/>
      <c r="O332" s="237"/>
      <c r="P332" s="237"/>
      <c r="Q332" s="237"/>
      <c r="R332" s="237"/>
      <c r="S332" s="237"/>
      <c r="T332" s="238"/>
      <c r="AT332" s="239" t="s">
        <v>236</v>
      </c>
      <c r="AU332" s="239" t="s">
        <v>88</v>
      </c>
      <c r="AV332" s="15" t="s">
        <v>234</v>
      </c>
      <c r="AW332" s="15" t="s">
        <v>32</v>
      </c>
      <c r="AX332" s="15" t="s">
        <v>85</v>
      </c>
      <c r="AY332" s="239" t="s">
        <v>227</v>
      </c>
    </row>
    <row r="333" spans="1:65" s="2" customFormat="1" ht="24.2" customHeight="1">
      <c r="A333" s="35"/>
      <c r="B333" s="36"/>
      <c r="C333" s="194" t="s">
        <v>461</v>
      </c>
      <c r="D333" s="194" t="s">
        <v>229</v>
      </c>
      <c r="E333" s="195" t="s">
        <v>3239</v>
      </c>
      <c r="F333" s="196" t="s">
        <v>3240</v>
      </c>
      <c r="G333" s="197" t="s">
        <v>402</v>
      </c>
      <c r="H333" s="198">
        <v>11.634</v>
      </c>
      <c r="I333" s="199"/>
      <c r="J333" s="200">
        <f>ROUND(I333*H333,2)</f>
        <v>0</v>
      </c>
      <c r="K333" s="196" t="s">
        <v>233</v>
      </c>
      <c r="L333" s="40"/>
      <c r="M333" s="201" t="s">
        <v>1</v>
      </c>
      <c r="N333" s="202" t="s">
        <v>42</v>
      </c>
      <c r="O333" s="72"/>
      <c r="P333" s="203">
        <f>O333*H333</f>
        <v>0</v>
      </c>
      <c r="Q333" s="203">
        <v>0</v>
      </c>
      <c r="R333" s="203">
        <f>Q333*H333</f>
        <v>0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5" t="s">
        <v>234</v>
      </c>
      <c r="AT333" s="205" t="s">
        <v>229</v>
      </c>
      <c r="AU333" s="205" t="s">
        <v>88</v>
      </c>
      <c r="AY333" s="18" t="s">
        <v>227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8" t="s">
        <v>85</v>
      </c>
      <c r="BK333" s="206">
        <f>ROUND(I333*H333,2)</f>
        <v>0</v>
      </c>
      <c r="BL333" s="18" t="s">
        <v>234</v>
      </c>
      <c r="BM333" s="205" t="s">
        <v>4288</v>
      </c>
    </row>
    <row r="334" spans="1:65" s="14" customFormat="1" ht="22.5">
      <c r="B334" s="219"/>
      <c r="C334" s="220"/>
      <c r="D334" s="209" t="s">
        <v>236</v>
      </c>
      <c r="E334" s="221" t="s">
        <v>1</v>
      </c>
      <c r="F334" s="222" t="s">
        <v>4282</v>
      </c>
      <c r="G334" s="220"/>
      <c r="H334" s="221" t="s">
        <v>1</v>
      </c>
      <c r="I334" s="223"/>
      <c r="J334" s="220"/>
      <c r="K334" s="220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236</v>
      </c>
      <c r="AU334" s="228" t="s">
        <v>88</v>
      </c>
      <c r="AV334" s="14" t="s">
        <v>85</v>
      </c>
      <c r="AW334" s="14" t="s">
        <v>32</v>
      </c>
      <c r="AX334" s="14" t="s">
        <v>77</v>
      </c>
      <c r="AY334" s="228" t="s">
        <v>227</v>
      </c>
    </row>
    <row r="335" spans="1:65" s="13" customFormat="1" ht="11.25">
      <c r="B335" s="207"/>
      <c r="C335" s="208"/>
      <c r="D335" s="209" t="s">
        <v>236</v>
      </c>
      <c r="E335" s="210" t="s">
        <v>1</v>
      </c>
      <c r="F335" s="211" t="s">
        <v>4283</v>
      </c>
      <c r="G335" s="208"/>
      <c r="H335" s="212">
        <v>11.634</v>
      </c>
      <c r="I335" s="213"/>
      <c r="J335" s="208"/>
      <c r="K335" s="208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236</v>
      </c>
      <c r="AU335" s="218" t="s">
        <v>88</v>
      </c>
      <c r="AV335" s="13" t="s">
        <v>88</v>
      </c>
      <c r="AW335" s="13" t="s">
        <v>32</v>
      </c>
      <c r="AX335" s="13" t="s">
        <v>77</v>
      </c>
      <c r="AY335" s="218" t="s">
        <v>227</v>
      </c>
    </row>
    <row r="336" spans="1:65" s="15" customFormat="1" ht="11.25">
      <c r="B336" s="229"/>
      <c r="C336" s="230"/>
      <c r="D336" s="209" t="s">
        <v>236</v>
      </c>
      <c r="E336" s="231" t="s">
        <v>4125</v>
      </c>
      <c r="F336" s="232" t="s">
        <v>3231</v>
      </c>
      <c r="G336" s="230"/>
      <c r="H336" s="233">
        <v>11.634</v>
      </c>
      <c r="I336" s="234"/>
      <c r="J336" s="230"/>
      <c r="K336" s="230"/>
      <c r="L336" s="235"/>
      <c r="M336" s="236"/>
      <c r="N336" s="237"/>
      <c r="O336" s="237"/>
      <c r="P336" s="237"/>
      <c r="Q336" s="237"/>
      <c r="R336" s="237"/>
      <c r="S336" s="237"/>
      <c r="T336" s="238"/>
      <c r="AT336" s="239" t="s">
        <v>236</v>
      </c>
      <c r="AU336" s="239" t="s">
        <v>88</v>
      </c>
      <c r="AV336" s="15" t="s">
        <v>234</v>
      </c>
      <c r="AW336" s="15" t="s">
        <v>32</v>
      </c>
      <c r="AX336" s="15" t="s">
        <v>85</v>
      </c>
      <c r="AY336" s="239" t="s">
        <v>227</v>
      </c>
    </row>
    <row r="337" spans="1:65" s="2" customFormat="1" ht="24.2" customHeight="1">
      <c r="A337" s="35"/>
      <c r="B337" s="36"/>
      <c r="C337" s="194" t="s">
        <v>480</v>
      </c>
      <c r="D337" s="194" t="s">
        <v>229</v>
      </c>
      <c r="E337" s="195" t="s">
        <v>3293</v>
      </c>
      <c r="F337" s="196" t="s">
        <v>3294</v>
      </c>
      <c r="G337" s="197" t="s">
        <v>402</v>
      </c>
      <c r="H337" s="198">
        <v>38.780999999999999</v>
      </c>
      <c r="I337" s="199"/>
      <c r="J337" s="200">
        <f>ROUND(I337*H337,2)</f>
        <v>0</v>
      </c>
      <c r="K337" s="196" t="s">
        <v>233</v>
      </c>
      <c r="L337" s="40"/>
      <c r="M337" s="201" t="s">
        <v>1</v>
      </c>
      <c r="N337" s="202" t="s">
        <v>42</v>
      </c>
      <c r="O337" s="72"/>
      <c r="P337" s="203">
        <f>O337*H337</f>
        <v>0</v>
      </c>
      <c r="Q337" s="203">
        <v>0</v>
      </c>
      <c r="R337" s="203">
        <f>Q337*H337</f>
        <v>0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234</v>
      </c>
      <c r="AT337" s="205" t="s">
        <v>229</v>
      </c>
      <c r="AU337" s="205" t="s">
        <v>88</v>
      </c>
      <c r="AY337" s="18" t="s">
        <v>227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85</v>
      </c>
      <c r="BK337" s="206">
        <f>ROUND(I337*H337,2)</f>
        <v>0</v>
      </c>
      <c r="BL337" s="18" t="s">
        <v>234</v>
      </c>
      <c r="BM337" s="205" t="s">
        <v>4289</v>
      </c>
    </row>
    <row r="338" spans="1:65" s="14" customFormat="1" ht="11.25">
      <c r="B338" s="219"/>
      <c r="C338" s="220"/>
      <c r="D338" s="209" t="s">
        <v>236</v>
      </c>
      <c r="E338" s="221" t="s">
        <v>1</v>
      </c>
      <c r="F338" s="222" t="s">
        <v>3460</v>
      </c>
      <c r="G338" s="220"/>
      <c r="H338" s="221" t="s">
        <v>1</v>
      </c>
      <c r="I338" s="223"/>
      <c r="J338" s="220"/>
      <c r="K338" s="220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236</v>
      </c>
      <c r="AU338" s="228" t="s">
        <v>88</v>
      </c>
      <c r="AV338" s="14" t="s">
        <v>85</v>
      </c>
      <c r="AW338" s="14" t="s">
        <v>32</v>
      </c>
      <c r="AX338" s="14" t="s">
        <v>77</v>
      </c>
      <c r="AY338" s="228" t="s">
        <v>227</v>
      </c>
    </row>
    <row r="339" spans="1:65" s="14" customFormat="1" ht="22.5">
      <c r="B339" s="219"/>
      <c r="C339" s="220"/>
      <c r="D339" s="209" t="s">
        <v>236</v>
      </c>
      <c r="E339" s="221" t="s">
        <v>1</v>
      </c>
      <c r="F339" s="222" t="s">
        <v>4290</v>
      </c>
      <c r="G339" s="220"/>
      <c r="H339" s="221" t="s">
        <v>1</v>
      </c>
      <c r="I339" s="223"/>
      <c r="J339" s="220"/>
      <c r="K339" s="220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236</v>
      </c>
      <c r="AU339" s="228" t="s">
        <v>88</v>
      </c>
      <c r="AV339" s="14" t="s">
        <v>85</v>
      </c>
      <c r="AW339" s="14" t="s">
        <v>32</v>
      </c>
      <c r="AX339" s="14" t="s">
        <v>77</v>
      </c>
      <c r="AY339" s="228" t="s">
        <v>227</v>
      </c>
    </row>
    <row r="340" spans="1:65" s="14" customFormat="1" ht="22.5">
      <c r="B340" s="219"/>
      <c r="C340" s="220"/>
      <c r="D340" s="209" t="s">
        <v>236</v>
      </c>
      <c r="E340" s="221" t="s">
        <v>1</v>
      </c>
      <c r="F340" s="222" t="s">
        <v>4208</v>
      </c>
      <c r="G340" s="220"/>
      <c r="H340" s="221" t="s">
        <v>1</v>
      </c>
      <c r="I340" s="223"/>
      <c r="J340" s="220"/>
      <c r="K340" s="220"/>
      <c r="L340" s="224"/>
      <c r="M340" s="225"/>
      <c r="N340" s="226"/>
      <c r="O340" s="226"/>
      <c r="P340" s="226"/>
      <c r="Q340" s="226"/>
      <c r="R340" s="226"/>
      <c r="S340" s="226"/>
      <c r="T340" s="227"/>
      <c r="AT340" s="228" t="s">
        <v>236</v>
      </c>
      <c r="AU340" s="228" t="s">
        <v>88</v>
      </c>
      <c r="AV340" s="14" t="s">
        <v>85</v>
      </c>
      <c r="AW340" s="14" t="s">
        <v>32</v>
      </c>
      <c r="AX340" s="14" t="s">
        <v>77</v>
      </c>
      <c r="AY340" s="228" t="s">
        <v>227</v>
      </c>
    </row>
    <row r="341" spans="1:65" s="14" customFormat="1" ht="22.5">
      <c r="B341" s="219"/>
      <c r="C341" s="220"/>
      <c r="D341" s="209" t="s">
        <v>236</v>
      </c>
      <c r="E341" s="221" t="s">
        <v>1</v>
      </c>
      <c r="F341" s="222" t="s">
        <v>4209</v>
      </c>
      <c r="G341" s="220"/>
      <c r="H341" s="221" t="s">
        <v>1</v>
      </c>
      <c r="I341" s="223"/>
      <c r="J341" s="220"/>
      <c r="K341" s="220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236</v>
      </c>
      <c r="AU341" s="228" t="s">
        <v>88</v>
      </c>
      <c r="AV341" s="14" t="s">
        <v>85</v>
      </c>
      <c r="AW341" s="14" t="s">
        <v>32</v>
      </c>
      <c r="AX341" s="14" t="s">
        <v>77</v>
      </c>
      <c r="AY341" s="228" t="s">
        <v>227</v>
      </c>
    </row>
    <row r="342" spans="1:65" s="14" customFormat="1" ht="33.75">
      <c r="B342" s="219"/>
      <c r="C342" s="220"/>
      <c r="D342" s="209" t="s">
        <v>236</v>
      </c>
      <c r="E342" s="221" t="s">
        <v>1</v>
      </c>
      <c r="F342" s="222" t="s">
        <v>4291</v>
      </c>
      <c r="G342" s="220"/>
      <c r="H342" s="221" t="s">
        <v>1</v>
      </c>
      <c r="I342" s="223"/>
      <c r="J342" s="220"/>
      <c r="K342" s="220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236</v>
      </c>
      <c r="AU342" s="228" t="s">
        <v>88</v>
      </c>
      <c r="AV342" s="14" t="s">
        <v>85</v>
      </c>
      <c r="AW342" s="14" t="s">
        <v>32</v>
      </c>
      <c r="AX342" s="14" t="s">
        <v>77</v>
      </c>
      <c r="AY342" s="228" t="s">
        <v>227</v>
      </c>
    </row>
    <row r="343" spans="1:65" s="13" customFormat="1" ht="22.5">
      <c r="B343" s="207"/>
      <c r="C343" s="208"/>
      <c r="D343" s="209" t="s">
        <v>236</v>
      </c>
      <c r="E343" s="210" t="s">
        <v>1</v>
      </c>
      <c r="F343" s="211" t="s">
        <v>4292</v>
      </c>
      <c r="G343" s="208"/>
      <c r="H343" s="212">
        <v>8.85</v>
      </c>
      <c r="I343" s="213"/>
      <c r="J343" s="208"/>
      <c r="K343" s="208"/>
      <c r="L343" s="214"/>
      <c r="M343" s="215"/>
      <c r="N343" s="216"/>
      <c r="O343" s="216"/>
      <c r="P343" s="216"/>
      <c r="Q343" s="216"/>
      <c r="R343" s="216"/>
      <c r="S343" s="216"/>
      <c r="T343" s="217"/>
      <c r="AT343" s="218" t="s">
        <v>236</v>
      </c>
      <c r="AU343" s="218" t="s">
        <v>88</v>
      </c>
      <c r="AV343" s="13" t="s">
        <v>88</v>
      </c>
      <c r="AW343" s="13" t="s">
        <v>32</v>
      </c>
      <c r="AX343" s="13" t="s">
        <v>77</v>
      </c>
      <c r="AY343" s="218" t="s">
        <v>227</v>
      </c>
    </row>
    <row r="344" spans="1:65" s="13" customFormat="1" ht="22.5">
      <c r="B344" s="207"/>
      <c r="C344" s="208"/>
      <c r="D344" s="209" t="s">
        <v>236</v>
      </c>
      <c r="E344" s="210" t="s">
        <v>1</v>
      </c>
      <c r="F344" s="211" t="s">
        <v>4293</v>
      </c>
      <c r="G344" s="208"/>
      <c r="H344" s="212">
        <v>5.25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77</v>
      </c>
      <c r="AY344" s="218" t="s">
        <v>227</v>
      </c>
    </row>
    <row r="345" spans="1:65" s="14" customFormat="1" ht="22.5">
      <c r="B345" s="219"/>
      <c r="C345" s="220"/>
      <c r="D345" s="209" t="s">
        <v>236</v>
      </c>
      <c r="E345" s="221" t="s">
        <v>1</v>
      </c>
      <c r="F345" s="222" t="s">
        <v>4213</v>
      </c>
      <c r="G345" s="220"/>
      <c r="H345" s="221" t="s">
        <v>1</v>
      </c>
      <c r="I345" s="223"/>
      <c r="J345" s="220"/>
      <c r="K345" s="220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236</v>
      </c>
      <c r="AU345" s="228" t="s">
        <v>88</v>
      </c>
      <c r="AV345" s="14" t="s">
        <v>85</v>
      </c>
      <c r="AW345" s="14" t="s">
        <v>32</v>
      </c>
      <c r="AX345" s="14" t="s">
        <v>77</v>
      </c>
      <c r="AY345" s="228" t="s">
        <v>227</v>
      </c>
    </row>
    <row r="346" spans="1:65" s="14" customFormat="1" ht="33.75">
      <c r="B346" s="219"/>
      <c r="C346" s="220"/>
      <c r="D346" s="209" t="s">
        <v>236</v>
      </c>
      <c r="E346" s="221" t="s">
        <v>1</v>
      </c>
      <c r="F346" s="222" t="s">
        <v>4294</v>
      </c>
      <c r="G346" s="220"/>
      <c r="H346" s="221" t="s">
        <v>1</v>
      </c>
      <c r="I346" s="223"/>
      <c r="J346" s="220"/>
      <c r="K346" s="220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236</v>
      </c>
      <c r="AU346" s="228" t="s">
        <v>88</v>
      </c>
      <c r="AV346" s="14" t="s">
        <v>85</v>
      </c>
      <c r="AW346" s="14" t="s">
        <v>32</v>
      </c>
      <c r="AX346" s="14" t="s">
        <v>77</v>
      </c>
      <c r="AY346" s="228" t="s">
        <v>227</v>
      </c>
    </row>
    <row r="347" spans="1:65" s="13" customFormat="1" ht="22.5">
      <c r="B347" s="207"/>
      <c r="C347" s="208"/>
      <c r="D347" s="209" t="s">
        <v>236</v>
      </c>
      <c r="E347" s="210" t="s">
        <v>1</v>
      </c>
      <c r="F347" s="211" t="s">
        <v>4295</v>
      </c>
      <c r="G347" s="208"/>
      <c r="H347" s="212">
        <v>7.08</v>
      </c>
      <c r="I347" s="213"/>
      <c r="J347" s="208"/>
      <c r="K347" s="208"/>
      <c r="L347" s="214"/>
      <c r="M347" s="215"/>
      <c r="N347" s="216"/>
      <c r="O347" s="216"/>
      <c r="P347" s="216"/>
      <c r="Q347" s="216"/>
      <c r="R347" s="216"/>
      <c r="S347" s="216"/>
      <c r="T347" s="217"/>
      <c r="AT347" s="218" t="s">
        <v>236</v>
      </c>
      <c r="AU347" s="218" t="s">
        <v>88</v>
      </c>
      <c r="AV347" s="13" t="s">
        <v>88</v>
      </c>
      <c r="AW347" s="13" t="s">
        <v>32</v>
      </c>
      <c r="AX347" s="13" t="s">
        <v>77</v>
      </c>
      <c r="AY347" s="218" t="s">
        <v>227</v>
      </c>
    </row>
    <row r="348" spans="1:65" s="13" customFormat="1" ht="22.5">
      <c r="B348" s="207"/>
      <c r="C348" s="208"/>
      <c r="D348" s="209" t="s">
        <v>236</v>
      </c>
      <c r="E348" s="210" t="s">
        <v>1</v>
      </c>
      <c r="F348" s="211" t="s">
        <v>4296</v>
      </c>
      <c r="G348" s="208"/>
      <c r="H348" s="212">
        <v>7</v>
      </c>
      <c r="I348" s="213"/>
      <c r="J348" s="208"/>
      <c r="K348" s="208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236</v>
      </c>
      <c r="AU348" s="218" t="s">
        <v>88</v>
      </c>
      <c r="AV348" s="13" t="s">
        <v>88</v>
      </c>
      <c r="AW348" s="13" t="s">
        <v>32</v>
      </c>
      <c r="AX348" s="13" t="s">
        <v>77</v>
      </c>
      <c r="AY348" s="218" t="s">
        <v>227</v>
      </c>
    </row>
    <row r="349" spans="1:65" s="13" customFormat="1" ht="22.5">
      <c r="B349" s="207"/>
      <c r="C349" s="208"/>
      <c r="D349" s="209" t="s">
        <v>236</v>
      </c>
      <c r="E349" s="210" t="s">
        <v>1</v>
      </c>
      <c r="F349" s="211" t="s">
        <v>4297</v>
      </c>
      <c r="G349" s="208"/>
      <c r="H349" s="212">
        <v>2.875</v>
      </c>
      <c r="I349" s="213"/>
      <c r="J349" s="208"/>
      <c r="K349" s="208"/>
      <c r="L349" s="214"/>
      <c r="M349" s="215"/>
      <c r="N349" s="216"/>
      <c r="O349" s="216"/>
      <c r="P349" s="216"/>
      <c r="Q349" s="216"/>
      <c r="R349" s="216"/>
      <c r="S349" s="216"/>
      <c r="T349" s="217"/>
      <c r="AT349" s="218" t="s">
        <v>236</v>
      </c>
      <c r="AU349" s="218" t="s">
        <v>88</v>
      </c>
      <c r="AV349" s="13" t="s">
        <v>88</v>
      </c>
      <c r="AW349" s="13" t="s">
        <v>32</v>
      </c>
      <c r="AX349" s="13" t="s">
        <v>77</v>
      </c>
      <c r="AY349" s="218" t="s">
        <v>227</v>
      </c>
    </row>
    <row r="350" spans="1:65" s="13" customFormat="1" ht="22.5">
      <c r="B350" s="207"/>
      <c r="C350" s="208"/>
      <c r="D350" s="209" t="s">
        <v>236</v>
      </c>
      <c r="E350" s="210" t="s">
        <v>1</v>
      </c>
      <c r="F350" s="211" t="s">
        <v>4298</v>
      </c>
      <c r="G350" s="208"/>
      <c r="H350" s="212">
        <v>4.2</v>
      </c>
      <c r="I350" s="213"/>
      <c r="J350" s="208"/>
      <c r="K350" s="208"/>
      <c r="L350" s="214"/>
      <c r="M350" s="215"/>
      <c r="N350" s="216"/>
      <c r="O350" s="216"/>
      <c r="P350" s="216"/>
      <c r="Q350" s="216"/>
      <c r="R350" s="216"/>
      <c r="S350" s="216"/>
      <c r="T350" s="217"/>
      <c r="AT350" s="218" t="s">
        <v>236</v>
      </c>
      <c r="AU350" s="218" t="s">
        <v>88</v>
      </c>
      <c r="AV350" s="13" t="s">
        <v>88</v>
      </c>
      <c r="AW350" s="13" t="s">
        <v>32</v>
      </c>
      <c r="AX350" s="13" t="s">
        <v>77</v>
      </c>
      <c r="AY350" s="218" t="s">
        <v>227</v>
      </c>
    </row>
    <row r="351" spans="1:65" s="16" customFormat="1" ht="11.25">
      <c r="B351" s="240"/>
      <c r="C351" s="241"/>
      <c r="D351" s="209" t="s">
        <v>236</v>
      </c>
      <c r="E351" s="242" t="s">
        <v>4112</v>
      </c>
      <c r="F351" s="243" t="s">
        <v>3481</v>
      </c>
      <c r="G351" s="241"/>
      <c r="H351" s="244">
        <v>35.255000000000003</v>
      </c>
      <c r="I351" s="245"/>
      <c r="J351" s="241"/>
      <c r="K351" s="241"/>
      <c r="L351" s="246"/>
      <c r="M351" s="247"/>
      <c r="N351" s="248"/>
      <c r="O351" s="248"/>
      <c r="P351" s="248"/>
      <c r="Q351" s="248"/>
      <c r="R351" s="248"/>
      <c r="S351" s="248"/>
      <c r="T351" s="249"/>
      <c r="AT351" s="250" t="s">
        <v>236</v>
      </c>
      <c r="AU351" s="250" t="s">
        <v>88</v>
      </c>
      <c r="AV351" s="16" t="s">
        <v>245</v>
      </c>
      <c r="AW351" s="16" t="s">
        <v>32</v>
      </c>
      <c r="AX351" s="16" t="s">
        <v>77</v>
      </c>
      <c r="AY351" s="250" t="s">
        <v>227</v>
      </c>
    </row>
    <row r="352" spans="1:65" s="13" customFormat="1" ht="11.25">
      <c r="B352" s="207"/>
      <c r="C352" s="208"/>
      <c r="D352" s="209" t="s">
        <v>236</v>
      </c>
      <c r="E352" s="210" t="s">
        <v>1</v>
      </c>
      <c r="F352" s="211" t="s">
        <v>4299</v>
      </c>
      <c r="G352" s="208"/>
      <c r="H352" s="212">
        <v>3.5259999999999998</v>
      </c>
      <c r="I352" s="213"/>
      <c r="J352" s="208"/>
      <c r="K352" s="208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236</v>
      </c>
      <c r="AU352" s="218" t="s">
        <v>88</v>
      </c>
      <c r="AV352" s="13" t="s">
        <v>88</v>
      </c>
      <c r="AW352" s="13" t="s">
        <v>32</v>
      </c>
      <c r="AX352" s="13" t="s">
        <v>77</v>
      </c>
      <c r="AY352" s="218" t="s">
        <v>227</v>
      </c>
    </row>
    <row r="353" spans="1:65" s="15" customFormat="1" ht="11.25">
      <c r="B353" s="229"/>
      <c r="C353" s="230"/>
      <c r="D353" s="209" t="s">
        <v>236</v>
      </c>
      <c r="E353" s="231" t="s">
        <v>4110</v>
      </c>
      <c r="F353" s="232" t="s">
        <v>3483</v>
      </c>
      <c r="G353" s="230"/>
      <c r="H353" s="233">
        <v>38.780999999999999</v>
      </c>
      <c r="I353" s="234"/>
      <c r="J353" s="230"/>
      <c r="K353" s="230"/>
      <c r="L353" s="235"/>
      <c r="M353" s="236"/>
      <c r="N353" s="237"/>
      <c r="O353" s="237"/>
      <c r="P353" s="237"/>
      <c r="Q353" s="237"/>
      <c r="R353" s="237"/>
      <c r="S353" s="237"/>
      <c r="T353" s="238"/>
      <c r="AT353" s="239" t="s">
        <v>236</v>
      </c>
      <c r="AU353" s="239" t="s">
        <v>88</v>
      </c>
      <c r="AV353" s="15" t="s">
        <v>234</v>
      </c>
      <c r="AW353" s="15" t="s">
        <v>32</v>
      </c>
      <c r="AX353" s="15" t="s">
        <v>85</v>
      </c>
      <c r="AY353" s="239" t="s">
        <v>227</v>
      </c>
    </row>
    <row r="354" spans="1:65" s="2" customFormat="1" ht="24.2" customHeight="1">
      <c r="A354" s="35"/>
      <c r="B354" s="36"/>
      <c r="C354" s="194" t="s">
        <v>484</v>
      </c>
      <c r="D354" s="194" t="s">
        <v>229</v>
      </c>
      <c r="E354" s="195" t="s">
        <v>494</v>
      </c>
      <c r="F354" s="196" t="s">
        <v>495</v>
      </c>
      <c r="G354" s="197" t="s">
        <v>402</v>
      </c>
      <c r="H354" s="198">
        <v>43.75</v>
      </c>
      <c r="I354" s="199"/>
      <c r="J354" s="200">
        <f>ROUND(I354*H354,2)</f>
        <v>0</v>
      </c>
      <c r="K354" s="196" t="s">
        <v>233</v>
      </c>
      <c r="L354" s="40"/>
      <c r="M354" s="201" t="s">
        <v>1</v>
      </c>
      <c r="N354" s="202" t="s">
        <v>42</v>
      </c>
      <c r="O354" s="72"/>
      <c r="P354" s="203">
        <f>O354*H354</f>
        <v>0</v>
      </c>
      <c r="Q354" s="203">
        <v>0</v>
      </c>
      <c r="R354" s="203">
        <f>Q354*H354</f>
        <v>0</v>
      </c>
      <c r="S354" s="203">
        <v>0</v>
      </c>
      <c r="T354" s="204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5" t="s">
        <v>234</v>
      </c>
      <c r="AT354" s="205" t="s">
        <v>229</v>
      </c>
      <c r="AU354" s="205" t="s">
        <v>88</v>
      </c>
      <c r="AY354" s="18" t="s">
        <v>227</v>
      </c>
      <c r="BE354" s="206">
        <f>IF(N354="základní",J354,0)</f>
        <v>0</v>
      </c>
      <c r="BF354" s="206">
        <f>IF(N354="snížená",J354,0)</f>
        <v>0</v>
      </c>
      <c r="BG354" s="206">
        <f>IF(N354="zákl. přenesená",J354,0)</f>
        <v>0</v>
      </c>
      <c r="BH354" s="206">
        <f>IF(N354="sníž. přenesená",J354,0)</f>
        <v>0</v>
      </c>
      <c r="BI354" s="206">
        <f>IF(N354="nulová",J354,0)</f>
        <v>0</v>
      </c>
      <c r="BJ354" s="18" t="s">
        <v>85</v>
      </c>
      <c r="BK354" s="206">
        <f>ROUND(I354*H354,2)</f>
        <v>0</v>
      </c>
      <c r="BL354" s="18" t="s">
        <v>234</v>
      </c>
      <c r="BM354" s="205" t="s">
        <v>4300</v>
      </c>
    </row>
    <row r="355" spans="1:65" s="14" customFormat="1" ht="11.25">
      <c r="B355" s="219"/>
      <c r="C355" s="220"/>
      <c r="D355" s="209" t="s">
        <v>236</v>
      </c>
      <c r="E355" s="221" t="s">
        <v>1</v>
      </c>
      <c r="F355" s="222" t="s">
        <v>3485</v>
      </c>
      <c r="G355" s="220"/>
      <c r="H355" s="221" t="s">
        <v>1</v>
      </c>
      <c r="I355" s="223"/>
      <c r="J355" s="220"/>
      <c r="K355" s="220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236</v>
      </c>
      <c r="AU355" s="228" t="s">
        <v>88</v>
      </c>
      <c r="AV355" s="14" t="s">
        <v>85</v>
      </c>
      <c r="AW355" s="14" t="s">
        <v>32</v>
      </c>
      <c r="AX355" s="14" t="s">
        <v>77</v>
      </c>
      <c r="AY355" s="228" t="s">
        <v>227</v>
      </c>
    </row>
    <row r="356" spans="1:65" s="13" customFormat="1" ht="11.25">
      <c r="B356" s="207"/>
      <c r="C356" s="208"/>
      <c r="D356" s="209" t="s">
        <v>236</v>
      </c>
      <c r="E356" s="210" t="s">
        <v>1</v>
      </c>
      <c r="F356" s="211" t="s">
        <v>4122</v>
      </c>
      <c r="G356" s="208"/>
      <c r="H356" s="212">
        <v>32.116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1:65" s="13" customFormat="1" ht="11.25">
      <c r="B357" s="207"/>
      <c r="C357" s="208"/>
      <c r="D357" s="209" t="s">
        <v>236</v>
      </c>
      <c r="E357" s="210" t="s">
        <v>1</v>
      </c>
      <c r="F357" s="211" t="s">
        <v>4120</v>
      </c>
      <c r="G357" s="208"/>
      <c r="H357" s="212">
        <v>11.634</v>
      </c>
      <c r="I357" s="213"/>
      <c r="J357" s="208"/>
      <c r="K357" s="208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236</v>
      </c>
      <c r="AU357" s="218" t="s">
        <v>88</v>
      </c>
      <c r="AV357" s="13" t="s">
        <v>88</v>
      </c>
      <c r="AW357" s="13" t="s">
        <v>32</v>
      </c>
      <c r="AX357" s="13" t="s">
        <v>77</v>
      </c>
      <c r="AY357" s="218" t="s">
        <v>227</v>
      </c>
    </row>
    <row r="358" spans="1:65" s="15" customFormat="1" ht="11.25">
      <c r="B358" s="229"/>
      <c r="C358" s="230"/>
      <c r="D358" s="209" t="s">
        <v>236</v>
      </c>
      <c r="E358" s="231" t="s">
        <v>4152</v>
      </c>
      <c r="F358" s="232" t="s">
        <v>244</v>
      </c>
      <c r="G358" s="230"/>
      <c r="H358" s="233">
        <v>43.75</v>
      </c>
      <c r="I358" s="234"/>
      <c r="J358" s="230"/>
      <c r="K358" s="230"/>
      <c r="L358" s="235"/>
      <c r="M358" s="236"/>
      <c r="N358" s="237"/>
      <c r="O358" s="237"/>
      <c r="P358" s="237"/>
      <c r="Q358" s="237"/>
      <c r="R358" s="237"/>
      <c r="S358" s="237"/>
      <c r="T358" s="238"/>
      <c r="AT358" s="239" t="s">
        <v>236</v>
      </c>
      <c r="AU358" s="239" t="s">
        <v>88</v>
      </c>
      <c r="AV358" s="15" t="s">
        <v>234</v>
      </c>
      <c r="AW358" s="15" t="s">
        <v>32</v>
      </c>
      <c r="AX358" s="15" t="s">
        <v>85</v>
      </c>
      <c r="AY358" s="239" t="s">
        <v>227</v>
      </c>
    </row>
    <row r="359" spans="1:65" s="2" customFormat="1" ht="24.2" customHeight="1">
      <c r="A359" s="35"/>
      <c r="B359" s="36"/>
      <c r="C359" s="194" t="s">
        <v>489</v>
      </c>
      <c r="D359" s="194" t="s">
        <v>229</v>
      </c>
      <c r="E359" s="195" t="s">
        <v>504</v>
      </c>
      <c r="F359" s="196" t="s">
        <v>505</v>
      </c>
      <c r="G359" s="197" t="s">
        <v>402</v>
      </c>
      <c r="H359" s="198">
        <v>43.75</v>
      </c>
      <c r="I359" s="199"/>
      <c r="J359" s="200">
        <f>ROUND(I359*H359,2)</f>
        <v>0</v>
      </c>
      <c r="K359" s="196" t="s">
        <v>233</v>
      </c>
      <c r="L359" s="40"/>
      <c r="M359" s="201" t="s">
        <v>1</v>
      </c>
      <c r="N359" s="202" t="s">
        <v>42</v>
      </c>
      <c r="O359" s="72"/>
      <c r="P359" s="203">
        <f>O359*H359</f>
        <v>0</v>
      </c>
      <c r="Q359" s="203">
        <v>0</v>
      </c>
      <c r="R359" s="203">
        <f>Q359*H359</f>
        <v>0</v>
      </c>
      <c r="S359" s="203">
        <v>0</v>
      </c>
      <c r="T359" s="204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5" t="s">
        <v>234</v>
      </c>
      <c r="AT359" s="205" t="s">
        <v>229</v>
      </c>
      <c r="AU359" s="205" t="s">
        <v>88</v>
      </c>
      <c r="AY359" s="18" t="s">
        <v>227</v>
      </c>
      <c r="BE359" s="206">
        <f>IF(N359="základní",J359,0)</f>
        <v>0</v>
      </c>
      <c r="BF359" s="206">
        <f>IF(N359="snížená",J359,0)</f>
        <v>0</v>
      </c>
      <c r="BG359" s="206">
        <f>IF(N359="zákl. přenesená",J359,0)</f>
        <v>0</v>
      </c>
      <c r="BH359" s="206">
        <f>IF(N359="sníž. přenesená",J359,0)</f>
        <v>0</v>
      </c>
      <c r="BI359" s="206">
        <f>IF(N359="nulová",J359,0)</f>
        <v>0</v>
      </c>
      <c r="BJ359" s="18" t="s">
        <v>85</v>
      </c>
      <c r="BK359" s="206">
        <f>ROUND(I359*H359,2)</f>
        <v>0</v>
      </c>
      <c r="BL359" s="18" t="s">
        <v>234</v>
      </c>
      <c r="BM359" s="205" t="s">
        <v>4301</v>
      </c>
    </row>
    <row r="360" spans="1:65" s="14" customFormat="1" ht="11.25">
      <c r="B360" s="219"/>
      <c r="C360" s="220"/>
      <c r="D360" s="209" t="s">
        <v>236</v>
      </c>
      <c r="E360" s="221" t="s">
        <v>1</v>
      </c>
      <c r="F360" s="222" t="s">
        <v>3370</v>
      </c>
      <c r="G360" s="220"/>
      <c r="H360" s="221" t="s">
        <v>1</v>
      </c>
      <c r="I360" s="223"/>
      <c r="J360" s="220"/>
      <c r="K360" s="220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236</v>
      </c>
      <c r="AU360" s="228" t="s">
        <v>88</v>
      </c>
      <c r="AV360" s="14" t="s">
        <v>85</v>
      </c>
      <c r="AW360" s="14" t="s">
        <v>32</v>
      </c>
      <c r="AX360" s="14" t="s">
        <v>77</v>
      </c>
      <c r="AY360" s="228" t="s">
        <v>227</v>
      </c>
    </row>
    <row r="361" spans="1:65" s="13" customFormat="1" ht="11.25">
      <c r="B361" s="207"/>
      <c r="C361" s="208"/>
      <c r="D361" s="209" t="s">
        <v>236</v>
      </c>
      <c r="E361" s="210" t="s">
        <v>1</v>
      </c>
      <c r="F361" s="211" t="s">
        <v>4151</v>
      </c>
      <c r="G361" s="208"/>
      <c r="H361" s="212">
        <v>32.116</v>
      </c>
      <c r="I361" s="213"/>
      <c r="J361" s="208"/>
      <c r="K361" s="208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236</v>
      </c>
      <c r="AU361" s="218" t="s">
        <v>88</v>
      </c>
      <c r="AV361" s="13" t="s">
        <v>88</v>
      </c>
      <c r="AW361" s="13" t="s">
        <v>32</v>
      </c>
      <c r="AX361" s="13" t="s">
        <v>77</v>
      </c>
      <c r="AY361" s="218" t="s">
        <v>227</v>
      </c>
    </row>
    <row r="362" spans="1:65" s="13" customFormat="1" ht="11.25">
      <c r="B362" s="207"/>
      <c r="C362" s="208"/>
      <c r="D362" s="209" t="s">
        <v>236</v>
      </c>
      <c r="E362" s="210" t="s">
        <v>1</v>
      </c>
      <c r="F362" s="211" t="s">
        <v>4125</v>
      </c>
      <c r="G362" s="208"/>
      <c r="H362" s="212">
        <v>11.634</v>
      </c>
      <c r="I362" s="213"/>
      <c r="J362" s="208"/>
      <c r="K362" s="208"/>
      <c r="L362" s="214"/>
      <c r="M362" s="215"/>
      <c r="N362" s="216"/>
      <c r="O362" s="216"/>
      <c r="P362" s="216"/>
      <c r="Q362" s="216"/>
      <c r="R362" s="216"/>
      <c r="S362" s="216"/>
      <c r="T362" s="217"/>
      <c r="AT362" s="218" t="s">
        <v>236</v>
      </c>
      <c r="AU362" s="218" t="s">
        <v>88</v>
      </c>
      <c r="AV362" s="13" t="s">
        <v>88</v>
      </c>
      <c r="AW362" s="13" t="s">
        <v>32</v>
      </c>
      <c r="AX362" s="13" t="s">
        <v>77</v>
      </c>
      <c r="AY362" s="218" t="s">
        <v>227</v>
      </c>
    </row>
    <row r="363" spans="1:65" s="15" customFormat="1" ht="11.25">
      <c r="B363" s="229"/>
      <c r="C363" s="230"/>
      <c r="D363" s="209" t="s">
        <v>236</v>
      </c>
      <c r="E363" s="231" t="s">
        <v>4153</v>
      </c>
      <c r="F363" s="232" t="s">
        <v>244</v>
      </c>
      <c r="G363" s="230"/>
      <c r="H363" s="233">
        <v>43.75</v>
      </c>
      <c r="I363" s="234"/>
      <c r="J363" s="230"/>
      <c r="K363" s="230"/>
      <c r="L363" s="235"/>
      <c r="M363" s="236"/>
      <c r="N363" s="237"/>
      <c r="O363" s="237"/>
      <c r="P363" s="237"/>
      <c r="Q363" s="237"/>
      <c r="R363" s="237"/>
      <c r="S363" s="237"/>
      <c r="T363" s="238"/>
      <c r="AT363" s="239" t="s">
        <v>236</v>
      </c>
      <c r="AU363" s="239" t="s">
        <v>88</v>
      </c>
      <c r="AV363" s="15" t="s">
        <v>234</v>
      </c>
      <c r="AW363" s="15" t="s">
        <v>32</v>
      </c>
      <c r="AX363" s="15" t="s">
        <v>85</v>
      </c>
      <c r="AY363" s="239" t="s">
        <v>227</v>
      </c>
    </row>
    <row r="364" spans="1:65" s="2" customFormat="1" ht="24.2" customHeight="1">
      <c r="A364" s="35"/>
      <c r="B364" s="36"/>
      <c r="C364" s="194" t="s">
        <v>493</v>
      </c>
      <c r="D364" s="194" t="s">
        <v>229</v>
      </c>
      <c r="E364" s="195" t="s">
        <v>3376</v>
      </c>
      <c r="F364" s="196" t="s">
        <v>3377</v>
      </c>
      <c r="G364" s="197" t="s">
        <v>274</v>
      </c>
      <c r="H364" s="198">
        <v>78.75</v>
      </c>
      <c r="I364" s="199"/>
      <c r="J364" s="200">
        <f>ROUND(I364*H364,2)</f>
        <v>0</v>
      </c>
      <c r="K364" s="196" t="s">
        <v>3195</v>
      </c>
      <c r="L364" s="40"/>
      <c r="M364" s="201" t="s">
        <v>1</v>
      </c>
      <c r="N364" s="202" t="s">
        <v>42</v>
      </c>
      <c r="O364" s="72"/>
      <c r="P364" s="203">
        <f>O364*H364</f>
        <v>0</v>
      </c>
      <c r="Q364" s="203">
        <v>0</v>
      </c>
      <c r="R364" s="203">
        <f>Q364*H364</f>
        <v>0</v>
      </c>
      <c r="S364" s="203">
        <v>0</v>
      </c>
      <c r="T364" s="204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234</v>
      </c>
      <c r="AT364" s="205" t="s">
        <v>229</v>
      </c>
      <c r="AU364" s="205" t="s">
        <v>88</v>
      </c>
      <c r="AY364" s="18" t="s">
        <v>227</v>
      </c>
      <c r="BE364" s="206">
        <f>IF(N364="základní",J364,0)</f>
        <v>0</v>
      </c>
      <c r="BF364" s="206">
        <f>IF(N364="snížená",J364,0)</f>
        <v>0</v>
      </c>
      <c r="BG364" s="206">
        <f>IF(N364="zákl. přenesená",J364,0)</f>
        <v>0</v>
      </c>
      <c r="BH364" s="206">
        <f>IF(N364="sníž. přenesená",J364,0)</f>
        <v>0</v>
      </c>
      <c r="BI364" s="206">
        <f>IF(N364="nulová",J364,0)</f>
        <v>0</v>
      </c>
      <c r="BJ364" s="18" t="s">
        <v>85</v>
      </c>
      <c r="BK364" s="206">
        <f>ROUND(I364*H364,2)</f>
        <v>0</v>
      </c>
      <c r="BL364" s="18" t="s">
        <v>234</v>
      </c>
      <c r="BM364" s="205" t="s">
        <v>4302</v>
      </c>
    </row>
    <row r="365" spans="1:65" s="13" customFormat="1" ht="11.25">
      <c r="B365" s="207"/>
      <c r="C365" s="208"/>
      <c r="D365" s="209" t="s">
        <v>236</v>
      </c>
      <c r="E365" s="210" t="s">
        <v>1</v>
      </c>
      <c r="F365" s="211" t="s">
        <v>4303</v>
      </c>
      <c r="G365" s="208"/>
      <c r="H365" s="212">
        <v>78.75</v>
      </c>
      <c r="I365" s="213"/>
      <c r="J365" s="208"/>
      <c r="K365" s="208"/>
      <c r="L365" s="214"/>
      <c r="M365" s="215"/>
      <c r="N365" s="216"/>
      <c r="O365" s="216"/>
      <c r="P365" s="216"/>
      <c r="Q365" s="216"/>
      <c r="R365" s="216"/>
      <c r="S365" s="216"/>
      <c r="T365" s="217"/>
      <c r="AT365" s="218" t="s">
        <v>236</v>
      </c>
      <c r="AU365" s="218" t="s">
        <v>88</v>
      </c>
      <c r="AV365" s="13" t="s">
        <v>88</v>
      </c>
      <c r="AW365" s="13" t="s">
        <v>32</v>
      </c>
      <c r="AX365" s="13" t="s">
        <v>85</v>
      </c>
      <c r="AY365" s="218" t="s">
        <v>227</v>
      </c>
    </row>
    <row r="366" spans="1:65" s="2" customFormat="1" ht="24.2" customHeight="1">
      <c r="A366" s="35"/>
      <c r="B366" s="36"/>
      <c r="C366" s="194" t="s">
        <v>503</v>
      </c>
      <c r="D366" s="194" t="s">
        <v>229</v>
      </c>
      <c r="E366" s="195" t="s">
        <v>3381</v>
      </c>
      <c r="F366" s="196" t="s">
        <v>3382</v>
      </c>
      <c r="G366" s="197" t="s">
        <v>274</v>
      </c>
      <c r="H366" s="198">
        <v>82.031000000000006</v>
      </c>
      <c r="I366" s="199"/>
      <c r="J366" s="200">
        <f>ROUND(I366*H366,2)</f>
        <v>0</v>
      </c>
      <c r="K366" s="196" t="s">
        <v>3195</v>
      </c>
      <c r="L366" s="40"/>
      <c r="M366" s="201" t="s">
        <v>1</v>
      </c>
      <c r="N366" s="202" t="s">
        <v>42</v>
      </c>
      <c r="O366" s="7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234</v>
      </c>
      <c r="AT366" s="205" t="s">
        <v>229</v>
      </c>
      <c r="AU366" s="205" t="s">
        <v>88</v>
      </c>
      <c r="AY366" s="18" t="s">
        <v>227</v>
      </c>
      <c r="BE366" s="206">
        <f>IF(N366="základní",J366,0)</f>
        <v>0</v>
      </c>
      <c r="BF366" s="206">
        <f>IF(N366="snížená",J366,0)</f>
        <v>0</v>
      </c>
      <c r="BG366" s="206">
        <f>IF(N366="zákl. přenesená",J366,0)</f>
        <v>0</v>
      </c>
      <c r="BH366" s="206">
        <f>IF(N366="sníž. přenesená",J366,0)</f>
        <v>0</v>
      </c>
      <c r="BI366" s="206">
        <f>IF(N366="nulová",J366,0)</f>
        <v>0</v>
      </c>
      <c r="BJ366" s="18" t="s">
        <v>85</v>
      </c>
      <c r="BK366" s="206">
        <f>ROUND(I366*H366,2)</f>
        <v>0</v>
      </c>
      <c r="BL366" s="18" t="s">
        <v>234</v>
      </c>
      <c r="BM366" s="205" t="s">
        <v>4304</v>
      </c>
    </row>
    <row r="367" spans="1:65" s="13" customFormat="1" ht="11.25">
      <c r="B367" s="207"/>
      <c r="C367" s="208"/>
      <c r="D367" s="209" t="s">
        <v>236</v>
      </c>
      <c r="E367" s="210" t="s">
        <v>1</v>
      </c>
      <c r="F367" s="211" t="s">
        <v>4305</v>
      </c>
      <c r="G367" s="208"/>
      <c r="H367" s="212">
        <v>82.031000000000006</v>
      </c>
      <c r="I367" s="213"/>
      <c r="J367" s="208"/>
      <c r="K367" s="208"/>
      <c r="L367" s="214"/>
      <c r="M367" s="215"/>
      <c r="N367" s="216"/>
      <c r="O367" s="216"/>
      <c r="P367" s="216"/>
      <c r="Q367" s="216"/>
      <c r="R367" s="216"/>
      <c r="S367" s="216"/>
      <c r="T367" s="217"/>
      <c r="AT367" s="218" t="s">
        <v>236</v>
      </c>
      <c r="AU367" s="218" t="s">
        <v>88</v>
      </c>
      <c r="AV367" s="13" t="s">
        <v>88</v>
      </c>
      <c r="AW367" s="13" t="s">
        <v>32</v>
      </c>
      <c r="AX367" s="13" t="s">
        <v>85</v>
      </c>
      <c r="AY367" s="218" t="s">
        <v>227</v>
      </c>
    </row>
    <row r="368" spans="1:65" s="2" customFormat="1" ht="24.2" customHeight="1">
      <c r="A368" s="35"/>
      <c r="B368" s="36"/>
      <c r="C368" s="194" t="s">
        <v>508</v>
      </c>
      <c r="D368" s="194" t="s">
        <v>229</v>
      </c>
      <c r="E368" s="195" t="s">
        <v>3491</v>
      </c>
      <c r="F368" s="196" t="s">
        <v>3492</v>
      </c>
      <c r="G368" s="197" t="s">
        <v>402</v>
      </c>
      <c r="H368" s="198">
        <v>87.5</v>
      </c>
      <c r="I368" s="199"/>
      <c r="J368" s="200">
        <f>ROUND(I368*H368,2)</f>
        <v>0</v>
      </c>
      <c r="K368" s="196" t="s">
        <v>233</v>
      </c>
      <c r="L368" s="40"/>
      <c r="M368" s="201" t="s">
        <v>1</v>
      </c>
      <c r="N368" s="202" t="s">
        <v>42</v>
      </c>
      <c r="O368" s="72"/>
      <c r="P368" s="203">
        <f>O368*H368</f>
        <v>0</v>
      </c>
      <c r="Q368" s="203">
        <v>0</v>
      </c>
      <c r="R368" s="203">
        <f>Q368*H368</f>
        <v>0</v>
      </c>
      <c r="S368" s="203">
        <v>0</v>
      </c>
      <c r="T368" s="204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234</v>
      </c>
      <c r="AT368" s="205" t="s">
        <v>229</v>
      </c>
      <c r="AU368" s="205" t="s">
        <v>88</v>
      </c>
      <c r="AY368" s="18" t="s">
        <v>227</v>
      </c>
      <c r="BE368" s="206">
        <f>IF(N368="základní",J368,0)</f>
        <v>0</v>
      </c>
      <c r="BF368" s="206">
        <f>IF(N368="snížená",J368,0)</f>
        <v>0</v>
      </c>
      <c r="BG368" s="206">
        <f>IF(N368="zákl. přenesená",J368,0)</f>
        <v>0</v>
      </c>
      <c r="BH368" s="206">
        <f>IF(N368="sníž. přenesená",J368,0)</f>
        <v>0</v>
      </c>
      <c r="BI368" s="206">
        <f>IF(N368="nulová",J368,0)</f>
        <v>0</v>
      </c>
      <c r="BJ368" s="18" t="s">
        <v>85</v>
      </c>
      <c r="BK368" s="206">
        <f>ROUND(I368*H368,2)</f>
        <v>0</v>
      </c>
      <c r="BL368" s="18" t="s">
        <v>234</v>
      </c>
      <c r="BM368" s="205" t="s">
        <v>4306</v>
      </c>
    </row>
    <row r="369" spans="1:65" s="14" customFormat="1" ht="22.5">
      <c r="B369" s="219"/>
      <c r="C369" s="220"/>
      <c r="D369" s="209" t="s">
        <v>236</v>
      </c>
      <c r="E369" s="221" t="s">
        <v>1</v>
      </c>
      <c r="F369" s="222" t="s">
        <v>3494</v>
      </c>
      <c r="G369" s="220"/>
      <c r="H369" s="221" t="s">
        <v>1</v>
      </c>
      <c r="I369" s="223"/>
      <c r="J369" s="220"/>
      <c r="K369" s="220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236</v>
      </c>
      <c r="AU369" s="228" t="s">
        <v>88</v>
      </c>
      <c r="AV369" s="14" t="s">
        <v>85</v>
      </c>
      <c r="AW369" s="14" t="s">
        <v>32</v>
      </c>
      <c r="AX369" s="14" t="s">
        <v>77</v>
      </c>
      <c r="AY369" s="228" t="s">
        <v>227</v>
      </c>
    </row>
    <row r="370" spans="1:65" s="14" customFormat="1" ht="22.5">
      <c r="B370" s="219"/>
      <c r="C370" s="220"/>
      <c r="D370" s="209" t="s">
        <v>236</v>
      </c>
      <c r="E370" s="221" t="s">
        <v>1</v>
      </c>
      <c r="F370" s="222" t="s">
        <v>4307</v>
      </c>
      <c r="G370" s="220"/>
      <c r="H370" s="221" t="s">
        <v>1</v>
      </c>
      <c r="I370" s="223"/>
      <c r="J370" s="220"/>
      <c r="K370" s="220"/>
      <c r="L370" s="224"/>
      <c r="M370" s="225"/>
      <c r="N370" s="226"/>
      <c r="O370" s="226"/>
      <c r="P370" s="226"/>
      <c r="Q370" s="226"/>
      <c r="R370" s="226"/>
      <c r="S370" s="226"/>
      <c r="T370" s="227"/>
      <c r="AT370" s="228" t="s">
        <v>236</v>
      </c>
      <c r="AU370" s="228" t="s">
        <v>88</v>
      </c>
      <c r="AV370" s="14" t="s">
        <v>85</v>
      </c>
      <c r="AW370" s="14" t="s">
        <v>32</v>
      </c>
      <c r="AX370" s="14" t="s">
        <v>77</v>
      </c>
      <c r="AY370" s="228" t="s">
        <v>227</v>
      </c>
    </row>
    <row r="371" spans="1:65" s="13" customFormat="1" ht="11.25">
      <c r="B371" s="207"/>
      <c r="C371" s="208"/>
      <c r="D371" s="209" t="s">
        <v>236</v>
      </c>
      <c r="E371" s="210" t="s">
        <v>1</v>
      </c>
      <c r="F371" s="211" t="s">
        <v>4308</v>
      </c>
      <c r="G371" s="208"/>
      <c r="H371" s="212">
        <v>87.5</v>
      </c>
      <c r="I371" s="213"/>
      <c r="J371" s="208"/>
      <c r="K371" s="208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236</v>
      </c>
      <c r="AU371" s="218" t="s">
        <v>88</v>
      </c>
      <c r="AV371" s="13" t="s">
        <v>88</v>
      </c>
      <c r="AW371" s="13" t="s">
        <v>32</v>
      </c>
      <c r="AX371" s="13" t="s">
        <v>77</v>
      </c>
      <c r="AY371" s="218" t="s">
        <v>227</v>
      </c>
    </row>
    <row r="372" spans="1:65" s="15" customFormat="1" ht="11.25">
      <c r="B372" s="229"/>
      <c r="C372" s="230"/>
      <c r="D372" s="209" t="s">
        <v>236</v>
      </c>
      <c r="E372" s="231" t="s">
        <v>4154</v>
      </c>
      <c r="F372" s="232" t="s">
        <v>244</v>
      </c>
      <c r="G372" s="230"/>
      <c r="H372" s="233">
        <v>87.5</v>
      </c>
      <c r="I372" s="234"/>
      <c r="J372" s="230"/>
      <c r="K372" s="230"/>
      <c r="L372" s="235"/>
      <c r="M372" s="236"/>
      <c r="N372" s="237"/>
      <c r="O372" s="237"/>
      <c r="P372" s="237"/>
      <c r="Q372" s="237"/>
      <c r="R372" s="237"/>
      <c r="S372" s="237"/>
      <c r="T372" s="238"/>
      <c r="AT372" s="239" t="s">
        <v>236</v>
      </c>
      <c r="AU372" s="239" t="s">
        <v>88</v>
      </c>
      <c r="AV372" s="15" t="s">
        <v>234</v>
      </c>
      <c r="AW372" s="15" t="s">
        <v>32</v>
      </c>
      <c r="AX372" s="15" t="s">
        <v>85</v>
      </c>
      <c r="AY372" s="239" t="s">
        <v>227</v>
      </c>
    </row>
    <row r="373" spans="1:65" s="2" customFormat="1" ht="49.15" customHeight="1">
      <c r="A373" s="35"/>
      <c r="B373" s="36"/>
      <c r="C373" s="251" t="s">
        <v>512</v>
      </c>
      <c r="D373" s="251" t="s">
        <v>556</v>
      </c>
      <c r="E373" s="252" t="s">
        <v>3497</v>
      </c>
      <c r="F373" s="253" t="s">
        <v>3498</v>
      </c>
      <c r="G373" s="254" t="s">
        <v>274</v>
      </c>
      <c r="H373" s="255">
        <v>201.25</v>
      </c>
      <c r="I373" s="256"/>
      <c r="J373" s="257">
        <f>ROUND(I373*H373,2)</f>
        <v>0</v>
      </c>
      <c r="K373" s="253" t="s">
        <v>3195</v>
      </c>
      <c r="L373" s="258"/>
      <c r="M373" s="259" t="s">
        <v>1</v>
      </c>
      <c r="N373" s="260" t="s">
        <v>42</v>
      </c>
      <c r="O373" s="72"/>
      <c r="P373" s="203">
        <f>O373*H373</f>
        <v>0</v>
      </c>
      <c r="Q373" s="203">
        <v>0</v>
      </c>
      <c r="R373" s="203">
        <f>Q373*H373</f>
        <v>0</v>
      </c>
      <c r="S373" s="203">
        <v>0</v>
      </c>
      <c r="T373" s="204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5" t="s">
        <v>271</v>
      </c>
      <c r="AT373" s="205" t="s">
        <v>556</v>
      </c>
      <c r="AU373" s="205" t="s">
        <v>88</v>
      </c>
      <c r="AY373" s="18" t="s">
        <v>227</v>
      </c>
      <c r="BE373" s="206">
        <f>IF(N373="základní",J373,0)</f>
        <v>0</v>
      </c>
      <c r="BF373" s="206">
        <f>IF(N373="snížená",J373,0)</f>
        <v>0</v>
      </c>
      <c r="BG373" s="206">
        <f>IF(N373="zákl. přenesená",J373,0)</f>
        <v>0</v>
      </c>
      <c r="BH373" s="206">
        <f>IF(N373="sníž. přenesená",J373,0)</f>
        <v>0</v>
      </c>
      <c r="BI373" s="206">
        <f>IF(N373="nulová",J373,0)</f>
        <v>0</v>
      </c>
      <c r="BJ373" s="18" t="s">
        <v>85</v>
      </c>
      <c r="BK373" s="206">
        <f>ROUND(I373*H373,2)</f>
        <v>0</v>
      </c>
      <c r="BL373" s="18" t="s">
        <v>234</v>
      </c>
      <c r="BM373" s="205" t="s">
        <v>4309</v>
      </c>
    </row>
    <row r="374" spans="1:65" s="14" customFormat="1" ht="11.25">
      <c r="B374" s="219"/>
      <c r="C374" s="220"/>
      <c r="D374" s="209" t="s">
        <v>236</v>
      </c>
      <c r="E374" s="221" t="s">
        <v>1</v>
      </c>
      <c r="F374" s="222" t="s">
        <v>4310</v>
      </c>
      <c r="G374" s="220"/>
      <c r="H374" s="221" t="s">
        <v>1</v>
      </c>
      <c r="I374" s="223"/>
      <c r="J374" s="220"/>
      <c r="K374" s="220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236</v>
      </c>
      <c r="AU374" s="228" t="s">
        <v>88</v>
      </c>
      <c r="AV374" s="14" t="s">
        <v>85</v>
      </c>
      <c r="AW374" s="14" t="s">
        <v>32</v>
      </c>
      <c r="AX374" s="14" t="s">
        <v>77</v>
      </c>
      <c r="AY374" s="228" t="s">
        <v>227</v>
      </c>
    </row>
    <row r="375" spans="1:65" s="13" customFormat="1" ht="11.25">
      <c r="B375" s="207"/>
      <c r="C375" s="208"/>
      <c r="D375" s="209" t="s">
        <v>236</v>
      </c>
      <c r="E375" s="210" t="s">
        <v>1</v>
      </c>
      <c r="F375" s="211" t="s">
        <v>4311</v>
      </c>
      <c r="G375" s="208"/>
      <c r="H375" s="212">
        <v>201.25</v>
      </c>
      <c r="I375" s="213"/>
      <c r="J375" s="208"/>
      <c r="K375" s="208"/>
      <c r="L375" s="214"/>
      <c r="M375" s="215"/>
      <c r="N375" s="216"/>
      <c r="O375" s="216"/>
      <c r="P375" s="216"/>
      <c r="Q375" s="216"/>
      <c r="R375" s="216"/>
      <c r="S375" s="216"/>
      <c r="T375" s="217"/>
      <c r="AT375" s="218" t="s">
        <v>236</v>
      </c>
      <c r="AU375" s="218" t="s">
        <v>88</v>
      </c>
      <c r="AV375" s="13" t="s">
        <v>88</v>
      </c>
      <c r="AW375" s="13" t="s">
        <v>32</v>
      </c>
      <c r="AX375" s="13" t="s">
        <v>85</v>
      </c>
      <c r="AY375" s="218" t="s">
        <v>227</v>
      </c>
    </row>
    <row r="376" spans="1:65" s="2" customFormat="1" ht="24.2" customHeight="1">
      <c r="A376" s="35"/>
      <c r="B376" s="36"/>
      <c r="C376" s="194" t="s">
        <v>517</v>
      </c>
      <c r="D376" s="194" t="s">
        <v>229</v>
      </c>
      <c r="E376" s="195" t="s">
        <v>3502</v>
      </c>
      <c r="F376" s="196" t="s">
        <v>3503</v>
      </c>
      <c r="G376" s="197" t="s">
        <v>248</v>
      </c>
      <c r="H376" s="198">
        <v>175</v>
      </c>
      <c r="I376" s="199"/>
      <c r="J376" s="200">
        <f>ROUND(I376*H376,2)</f>
        <v>0</v>
      </c>
      <c r="K376" s="196" t="s">
        <v>233</v>
      </c>
      <c r="L376" s="40"/>
      <c r="M376" s="201" t="s">
        <v>1</v>
      </c>
      <c r="N376" s="202" t="s">
        <v>42</v>
      </c>
      <c r="O376" s="72"/>
      <c r="P376" s="203">
        <f>O376*H376</f>
        <v>0</v>
      </c>
      <c r="Q376" s="203">
        <v>0</v>
      </c>
      <c r="R376" s="203">
        <f>Q376*H376</f>
        <v>0</v>
      </c>
      <c r="S376" s="203">
        <v>0</v>
      </c>
      <c r="T376" s="204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234</v>
      </c>
      <c r="AT376" s="205" t="s">
        <v>229</v>
      </c>
      <c r="AU376" s="205" t="s">
        <v>88</v>
      </c>
      <c r="AY376" s="18" t="s">
        <v>227</v>
      </c>
      <c r="BE376" s="206">
        <f>IF(N376="základní",J376,0)</f>
        <v>0</v>
      </c>
      <c r="BF376" s="206">
        <f>IF(N376="snížená",J376,0)</f>
        <v>0</v>
      </c>
      <c r="BG376" s="206">
        <f>IF(N376="zákl. přenesená",J376,0)</f>
        <v>0</v>
      </c>
      <c r="BH376" s="206">
        <f>IF(N376="sníž. přenesená",J376,0)</f>
        <v>0</v>
      </c>
      <c r="BI376" s="206">
        <f>IF(N376="nulová",J376,0)</f>
        <v>0</v>
      </c>
      <c r="BJ376" s="18" t="s">
        <v>85</v>
      </c>
      <c r="BK376" s="206">
        <f>ROUND(I376*H376,2)</f>
        <v>0</v>
      </c>
      <c r="BL376" s="18" t="s">
        <v>234</v>
      </c>
      <c r="BM376" s="205" t="s">
        <v>4312</v>
      </c>
    </row>
    <row r="377" spans="1:65" s="14" customFormat="1" ht="11.25">
      <c r="B377" s="219"/>
      <c r="C377" s="220"/>
      <c r="D377" s="209" t="s">
        <v>236</v>
      </c>
      <c r="E377" s="221" t="s">
        <v>1</v>
      </c>
      <c r="F377" s="222" t="s">
        <v>4313</v>
      </c>
      <c r="G377" s="220"/>
      <c r="H377" s="221" t="s">
        <v>1</v>
      </c>
      <c r="I377" s="223"/>
      <c r="J377" s="220"/>
      <c r="K377" s="220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236</v>
      </c>
      <c r="AU377" s="228" t="s">
        <v>88</v>
      </c>
      <c r="AV377" s="14" t="s">
        <v>85</v>
      </c>
      <c r="AW377" s="14" t="s">
        <v>32</v>
      </c>
      <c r="AX377" s="14" t="s">
        <v>77</v>
      </c>
      <c r="AY377" s="228" t="s">
        <v>227</v>
      </c>
    </row>
    <row r="378" spans="1:65" s="13" customFormat="1" ht="11.25">
      <c r="B378" s="207"/>
      <c r="C378" s="208"/>
      <c r="D378" s="209" t="s">
        <v>236</v>
      </c>
      <c r="E378" s="210" t="s">
        <v>1</v>
      </c>
      <c r="F378" s="211" t="s">
        <v>4314</v>
      </c>
      <c r="G378" s="208"/>
      <c r="H378" s="212">
        <v>87.5</v>
      </c>
      <c r="I378" s="213"/>
      <c r="J378" s="208"/>
      <c r="K378" s="208"/>
      <c r="L378" s="214"/>
      <c r="M378" s="215"/>
      <c r="N378" s="216"/>
      <c r="O378" s="216"/>
      <c r="P378" s="216"/>
      <c r="Q378" s="216"/>
      <c r="R378" s="216"/>
      <c r="S378" s="216"/>
      <c r="T378" s="217"/>
      <c r="AT378" s="218" t="s">
        <v>236</v>
      </c>
      <c r="AU378" s="218" t="s">
        <v>88</v>
      </c>
      <c r="AV378" s="13" t="s">
        <v>88</v>
      </c>
      <c r="AW378" s="13" t="s">
        <v>32</v>
      </c>
      <c r="AX378" s="13" t="s">
        <v>77</v>
      </c>
      <c r="AY378" s="218" t="s">
        <v>227</v>
      </c>
    </row>
    <row r="379" spans="1:65" s="13" customFormat="1" ht="11.25">
      <c r="B379" s="207"/>
      <c r="C379" s="208"/>
      <c r="D379" s="209" t="s">
        <v>236</v>
      </c>
      <c r="E379" s="210" t="s">
        <v>1</v>
      </c>
      <c r="F379" s="211" t="s">
        <v>4315</v>
      </c>
      <c r="G379" s="208"/>
      <c r="H379" s="212">
        <v>87.5</v>
      </c>
      <c r="I379" s="213"/>
      <c r="J379" s="208"/>
      <c r="K379" s="208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236</v>
      </c>
      <c r="AU379" s="218" t="s">
        <v>88</v>
      </c>
      <c r="AV379" s="13" t="s">
        <v>88</v>
      </c>
      <c r="AW379" s="13" t="s">
        <v>32</v>
      </c>
      <c r="AX379" s="13" t="s">
        <v>77</v>
      </c>
      <c r="AY379" s="218" t="s">
        <v>227</v>
      </c>
    </row>
    <row r="380" spans="1:65" s="15" customFormat="1" ht="11.25">
      <c r="B380" s="229"/>
      <c r="C380" s="230"/>
      <c r="D380" s="209" t="s">
        <v>236</v>
      </c>
      <c r="E380" s="231" t="s">
        <v>1</v>
      </c>
      <c r="F380" s="232" t="s">
        <v>244</v>
      </c>
      <c r="G380" s="230"/>
      <c r="H380" s="233">
        <v>175</v>
      </c>
      <c r="I380" s="234"/>
      <c r="J380" s="230"/>
      <c r="K380" s="230"/>
      <c r="L380" s="235"/>
      <c r="M380" s="236"/>
      <c r="N380" s="237"/>
      <c r="O380" s="237"/>
      <c r="P380" s="237"/>
      <c r="Q380" s="237"/>
      <c r="R380" s="237"/>
      <c r="S380" s="237"/>
      <c r="T380" s="238"/>
      <c r="AT380" s="239" t="s">
        <v>236</v>
      </c>
      <c r="AU380" s="239" t="s">
        <v>88</v>
      </c>
      <c r="AV380" s="15" t="s">
        <v>234</v>
      </c>
      <c r="AW380" s="15" t="s">
        <v>32</v>
      </c>
      <c r="AX380" s="15" t="s">
        <v>85</v>
      </c>
      <c r="AY380" s="239" t="s">
        <v>227</v>
      </c>
    </row>
    <row r="381" spans="1:65" s="12" customFormat="1" ht="22.9" customHeight="1">
      <c r="B381" s="178"/>
      <c r="C381" s="179"/>
      <c r="D381" s="180" t="s">
        <v>76</v>
      </c>
      <c r="E381" s="192" t="s">
        <v>332</v>
      </c>
      <c r="F381" s="192" t="s">
        <v>3508</v>
      </c>
      <c r="G381" s="179"/>
      <c r="H381" s="179"/>
      <c r="I381" s="182"/>
      <c r="J381" s="193">
        <f>BK381</f>
        <v>0</v>
      </c>
      <c r="K381" s="179"/>
      <c r="L381" s="184"/>
      <c r="M381" s="185"/>
      <c r="N381" s="186"/>
      <c r="O381" s="186"/>
      <c r="P381" s="187">
        <f>SUM(P382:P408)</f>
        <v>0</v>
      </c>
      <c r="Q381" s="186"/>
      <c r="R381" s="187">
        <f>SUM(R382:R408)</f>
        <v>2.8119999999999998E-3</v>
      </c>
      <c r="S381" s="186"/>
      <c r="T381" s="188">
        <f>SUM(T382:T408)</f>
        <v>0</v>
      </c>
      <c r="AR381" s="189" t="s">
        <v>85</v>
      </c>
      <c r="AT381" s="190" t="s">
        <v>76</v>
      </c>
      <c r="AU381" s="190" t="s">
        <v>85</v>
      </c>
      <c r="AY381" s="189" t="s">
        <v>227</v>
      </c>
      <c r="BK381" s="191">
        <f>SUM(BK382:BK408)</f>
        <v>0</v>
      </c>
    </row>
    <row r="382" spans="1:65" s="2" customFormat="1" ht="24.2" customHeight="1">
      <c r="A382" s="35"/>
      <c r="B382" s="36"/>
      <c r="C382" s="194" t="s">
        <v>522</v>
      </c>
      <c r="D382" s="194" t="s">
        <v>229</v>
      </c>
      <c r="E382" s="195" t="s">
        <v>3525</v>
      </c>
      <c r="F382" s="196" t="s">
        <v>3526</v>
      </c>
      <c r="G382" s="197" t="s">
        <v>248</v>
      </c>
      <c r="H382" s="198">
        <v>91</v>
      </c>
      <c r="I382" s="199"/>
      <c r="J382" s="200">
        <f>ROUND(I382*H382,2)</f>
        <v>0</v>
      </c>
      <c r="K382" s="196" t="s">
        <v>233</v>
      </c>
      <c r="L382" s="40"/>
      <c r="M382" s="201" t="s">
        <v>1</v>
      </c>
      <c r="N382" s="202" t="s">
        <v>42</v>
      </c>
      <c r="O382" s="72"/>
      <c r="P382" s="203">
        <f>O382*H382</f>
        <v>0</v>
      </c>
      <c r="Q382" s="203">
        <v>0</v>
      </c>
      <c r="R382" s="203">
        <f>Q382*H382</f>
        <v>0</v>
      </c>
      <c r="S382" s="203">
        <v>0</v>
      </c>
      <c r="T382" s="204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5" t="s">
        <v>234</v>
      </c>
      <c r="AT382" s="205" t="s">
        <v>229</v>
      </c>
      <c r="AU382" s="205" t="s">
        <v>88</v>
      </c>
      <c r="AY382" s="18" t="s">
        <v>227</v>
      </c>
      <c r="BE382" s="206">
        <f>IF(N382="základní",J382,0)</f>
        <v>0</v>
      </c>
      <c r="BF382" s="206">
        <f>IF(N382="snížená",J382,0)</f>
        <v>0</v>
      </c>
      <c r="BG382" s="206">
        <f>IF(N382="zákl. přenesená",J382,0)</f>
        <v>0</v>
      </c>
      <c r="BH382" s="206">
        <f>IF(N382="sníž. přenesená",J382,0)</f>
        <v>0</v>
      </c>
      <c r="BI382" s="206">
        <f>IF(N382="nulová",J382,0)</f>
        <v>0</v>
      </c>
      <c r="BJ382" s="18" t="s">
        <v>85</v>
      </c>
      <c r="BK382" s="206">
        <f>ROUND(I382*H382,2)</f>
        <v>0</v>
      </c>
      <c r="BL382" s="18" t="s">
        <v>234</v>
      </c>
      <c r="BM382" s="205" t="s">
        <v>4316</v>
      </c>
    </row>
    <row r="383" spans="1:65" s="14" customFormat="1" ht="11.25">
      <c r="B383" s="219"/>
      <c r="C383" s="220"/>
      <c r="D383" s="209" t="s">
        <v>236</v>
      </c>
      <c r="E383" s="221" t="s">
        <v>1</v>
      </c>
      <c r="F383" s="222" t="s">
        <v>3528</v>
      </c>
      <c r="G383" s="220"/>
      <c r="H383" s="221" t="s">
        <v>1</v>
      </c>
      <c r="I383" s="223"/>
      <c r="J383" s="220"/>
      <c r="K383" s="220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236</v>
      </c>
      <c r="AU383" s="228" t="s">
        <v>88</v>
      </c>
      <c r="AV383" s="14" t="s">
        <v>85</v>
      </c>
      <c r="AW383" s="14" t="s">
        <v>32</v>
      </c>
      <c r="AX383" s="14" t="s">
        <v>77</v>
      </c>
      <c r="AY383" s="228" t="s">
        <v>227</v>
      </c>
    </row>
    <row r="384" spans="1:65" s="13" customFormat="1" ht="11.25">
      <c r="B384" s="207"/>
      <c r="C384" s="208"/>
      <c r="D384" s="209" t="s">
        <v>236</v>
      </c>
      <c r="E384" s="210" t="s">
        <v>1</v>
      </c>
      <c r="F384" s="211" t="s">
        <v>4156</v>
      </c>
      <c r="G384" s="208"/>
      <c r="H384" s="212">
        <v>91</v>
      </c>
      <c r="I384" s="213"/>
      <c r="J384" s="208"/>
      <c r="K384" s="208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236</v>
      </c>
      <c r="AU384" s="218" t="s">
        <v>88</v>
      </c>
      <c r="AV384" s="13" t="s">
        <v>88</v>
      </c>
      <c r="AW384" s="13" t="s">
        <v>32</v>
      </c>
      <c r="AX384" s="13" t="s">
        <v>85</v>
      </c>
      <c r="AY384" s="218" t="s">
        <v>227</v>
      </c>
    </row>
    <row r="385" spans="1:65" s="2" customFormat="1" ht="24.2" customHeight="1">
      <c r="A385" s="35"/>
      <c r="B385" s="36"/>
      <c r="C385" s="194" t="s">
        <v>526</v>
      </c>
      <c r="D385" s="194" t="s">
        <v>229</v>
      </c>
      <c r="E385" s="195" t="s">
        <v>4317</v>
      </c>
      <c r="F385" s="196" t="s">
        <v>4318</v>
      </c>
      <c r="G385" s="197" t="s">
        <v>248</v>
      </c>
      <c r="H385" s="198">
        <v>91</v>
      </c>
      <c r="I385" s="199"/>
      <c r="J385" s="200">
        <f>ROUND(I385*H385,2)</f>
        <v>0</v>
      </c>
      <c r="K385" s="196" t="s">
        <v>233</v>
      </c>
      <c r="L385" s="40"/>
      <c r="M385" s="201" t="s">
        <v>1</v>
      </c>
      <c r="N385" s="202" t="s">
        <v>42</v>
      </c>
      <c r="O385" s="72"/>
      <c r="P385" s="203">
        <f>O385*H385</f>
        <v>0</v>
      </c>
      <c r="Q385" s="203">
        <v>0</v>
      </c>
      <c r="R385" s="203">
        <f>Q385*H385</f>
        <v>0</v>
      </c>
      <c r="S385" s="203">
        <v>0</v>
      </c>
      <c r="T385" s="204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5" t="s">
        <v>234</v>
      </c>
      <c r="AT385" s="205" t="s">
        <v>229</v>
      </c>
      <c r="AU385" s="205" t="s">
        <v>88</v>
      </c>
      <c r="AY385" s="18" t="s">
        <v>227</v>
      </c>
      <c r="BE385" s="206">
        <f>IF(N385="základní",J385,0)</f>
        <v>0</v>
      </c>
      <c r="BF385" s="206">
        <f>IF(N385="snížená",J385,0)</f>
        <v>0</v>
      </c>
      <c r="BG385" s="206">
        <f>IF(N385="zákl. přenesená",J385,0)</f>
        <v>0</v>
      </c>
      <c r="BH385" s="206">
        <f>IF(N385="sníž. přenesená",J385,0)</f>
        <v>0</v>
      </c>
      <c r="BI385" s="206">
        <f>IF(N385="nulová",J385,0)</f>
        <v>0</v>
      </c>
      <c r="BJ385" s="18" t="s">
        <v>85</v>
      </c>
      <c r="BK385" s="206">
        <f>ROUND(I385*H385,2)</f>
        <v>0</v>
      </c>
      <c r="BL385" s="18" t="s">
        <v>234</v>
      </c>
      <c r="BM385" s="205" t="s">
        <v>4319</v>
      </c>
    </row>
    <row r="386" spans="1:65" s="14" customFormat="1" ht="11.25">
      <c r="B386" s="219"/>
      <c r="C386" s="220"/>
      <c r="D386" s="209" t="s">
        <v>236</v>
      </c>
      <c r="E386" s="221" t="s">
        <v>1</v>
      </c>
      <c r="F386" s="222" t="s">
        <v>3516</v>
      </c>
      <c r="G386" s="220"/>
      <c r="H386" s="221" t="s">
        <v>1</v>
      </c>
      <c r="I386" s="223"/>
      <c r="J386" s="220"/>
      <c r="K386" s="220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236</v>
      </c>
      <c r="AU386" s="228" t="s">
        <v>88</v>
      </c>
      <c r="AV386" s="14" t="s">
        <v>85</v>
      </c>
      <c r="AW386" s="14" t="s">
        <v>32</v>
      </c>
      <c r="AX386" s="14" t="s">
        <v>77</v>
      </c>
      <c r="AY386" s="228" t="s">
        <v>227</v>
      </c>
    </row>
    <row r="387" spans="1:65" s="14" customFormat="1" ht="22.5">
      <c r="B387" s="219"/>
      <c r="C387" s="220"/>
      <c r="D387" s="209" t="s">
        <v>236</v>
      </c>
      <c r="E387" s="221" t="s">
        <v>1</v>
      </c>
      <c r="F387" s="222" t="s">
        <v>3517</v>
      </c>
      <c r="G387" s="220"/>
      <c r="H387" s="221" t="s">
        <v>1</v>
      </c>
      <c r="I387" s="223"/>
      <c r="J387" s="220"/>
      <c r="K387" s="220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236</v>
      </c>
      <c r="AU387" s="228" t="s">
        <v>88</v>
      </c>
      <c r="AV387" s="14" t="s">
        <v>85</v>
      </c>
      <c r="AW387" s="14" t="s">
        <v>32</v>
      </c>
      <c r="AX387" s="14" t="s">
        <v>77</v>
      </c>
      <c r="AY387" s="228" t="s">
        <v>227</v>
      </c>
    </row>
    <row r="388" spans="1:65" s="13" customFormat="1" ht="11.25">
      <c r="B388" s="207"/>
      <c r="C388" s="208"/>
      <c r="D388" s="209" t="s">
        <v>236</v>
      </c>
      <c r="E388" s="210" t="s">
        <v>1</v>
      </c>
      <c r="F388" s="211" t="s">
        <v>4156</v>
      </c>
      <c r="G388" s="208"/>
      <c r="H388" s="212">
        <v>91</v>
      </c>
      <c r="I388" s="213"/>
      <c r="J388" s="208"/>
      <c r="K388" s="208"/>
      <c r="L388" s="214"/>
      <c r="M388" s="215"/>
      <c r="N388" s="216"/>
      <c r="O388" s="216"/>
      <c r="P388" s="216"/>
      <c r="Q388" s="216"/>
      <c r="R388" s="216"/>
      <c r="S388" s="216"/>
      <c r="T388" s="217"/>
      <c r="AT388" s="218" t="s">
        <v>236</v>
      </c>
      <c r="AU388" s="218" t="s">
        <v>88</v>
      </c>
      <c r="AV388" s="13" t="s">
        <v>88</v>
      </c>
      <c r="AW388" s="13" t="s">
        <v>32</v>
      </c>
      <c r="AX388" s="13" t="s">
        <v>85</v>
      </c>
      <c r="AY388" s="218" t="s">
        <v>227</v>
      </c>
    </row>
    <row r="389" spans="1:65" s="2" customFormat="1" ht="14.45" customHeight="1">
      <c r="A389" s="35"/>
      <c r="B389" s="36"/>
      <c r="C389" s="251" t="s">
        <v>548</v>
      </c>
      <c r="D389" s="251" t="s">
        <v>556</v>
      </c>
      <c r="E389" s="252" t="s">
        <v>3518</v>
      </c>
      <c r="F389" s="253" t="s">
        <v>3519</v>
      </c>
      <c r="G389" s="254" t="s">
        <v>274</v>
      </c>
      <c r="H389" s="255">
        <v>22.495000000000001</v>
      </c>
      <c r="I389" s="256"/>
      <c r="J389" s="257">
        <f>ROUND(I389*H389,2)</f>
        <v>0</v>
      </c>
      <c r="K389" s="253" t="s">
        <v>233</v>
      </c>
      <c r="L389" s="258"/>
      <c r="M389" s="259" t="s">
        <v>1</v>
      </c>
      <c r="N389" s="260" t="s">
        <v>42</v>
      </c>
      <c r="O389" s="72"/>
      <c r="P389" s="203">
        <f>O389*H389</f>
        <v>0</v>
      </c>
      <c r="Q389" s="203">
        <v>0</v>
      </c>
      <c r="R389" s="203">
        <f>Q389*H389</f>
        <v>0</v>
      </c>
      <c r="S389" s="203">
        <v>0</v>
      </c>
      <c r="T389" s="204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271</v>
      </c>
      <c r="AT389" s="205" t="s">
        <v>556</v>
      </c>
      <c r="AU389" s="205" t="s">
        <v>88</v>
      </c>
      <c r="AY389" s="18" t="s">
        <v>227</v>
      </c>
      <c r="BE389" s="206">
        <f>IF(N389="základní",J389,0)</f>
        <v>0</v>
      </c>
      <c r="BF389" s="206">
        <f>IF(N389="snížená",J389,0)</f>
        <v>0</v>
      </c>
      <c r="BG389" s="206">
        <f>IF(N389="zákl. přenesená",J389,0)</f>
        <v>0</v>
      </c>
      <c r="BH389" s="206">
        <f>IF(N389="sníž. přenesená",J389,0)</f>
        <v>0</v>
      </c>
      <c r="BI389" s="206">
        <f>IF(N389="nulová",J389,0)</f>
        <v>0</v>
      </c>
      <c r="BJ389" s="18" t="s">
        <v>85</v>
      </c>
      <c r="BK389" s="206">
        <f>ROUND(I389*H389,2)</f>
        <v>0</v>
      </c>
      <c r="BL389" s="18" t="s">
        <v>234</v>
      </c>
      <c r="BM389" s="205" t="s">
        <v>4320</v>
      </c>
    </row>
    <row r="390" spans="1:65" s="14" customFormat="1" ht="11.25">
      <c r="B390" s="219"/>
      <c r="C390" s="220"/>
      <c r="D390" s="209" t="s">
        <v>236</v>
      </c>
      <c r="E390" s="221" t="s">
        <v>1</v>
      </c>
      <c r="F390" s="222" t="s">
        <v>3521</v>
      </c>
      <c r="G390" s="220"/>
      <c r="H390" s="221" t="s">
        <v>1</v>
      </c>
      <c r="I390" s="223"/>
      <c r="J390" s="220"/>
      <c r="K390" s="220"/>
      <c r="L390" s="224"/>
      <c r="M390" s="225"/>
      <c r="N390" s="226"/>
      <c r="O390" s="226"/>
      <c r="P390" s="226"/>
      <c r="Q390" s="226"/>
      <c r="R390" s="226"/>
      <c r="S390" s="226"/>
      <c r="T390" s="227"/>
      <c r="AT390" s="228" t="s">
        <v>236</v>
      </c>
      <c r="AU390" s="228" t="s">
        <v>88</v>
      </c>
      <c r="AV390" s="14" t="s">
        <v>85</v>
      </c>
      <c r="AW390" s="14" t="s">
        <v>32</v>
      </c>
      <c r="AX390" s="14" t="s">
        <v>77</v>
      </c>
      <c r="AY390" s="228" t="s">
        <v>227</v>
      </c>
    </row>
    <row r="391" spans="1:65" s="14" customFormat="1" ht="22.5">
      <c r="B391" s="219"/>
      <c r="C391" s="220"/>
      <c r="D391" s="209" t="s">
        <v>236</v>
      </c>
      <c r="E391" s="221" t="s">
        <v>1</v>
      </c>
      <c r="F391" s="222" t="s">
        <v>3522</v>
      </c>
      <c r="G391" s="220"/>
      <c r="H391" s="221" t="s">
        <v>1</v>
      </c>
      <c r="I391" s="223"/>
      <c r="J391" s="220"/>
      <c r="K391" s="220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236</v>
      </c>
      <c r="AU391" s="228" t="s">
        <v>88</v>
      </c>
      <c r="AV391" s="14" t="s">
        <v>85</v>
      </c>
      <c r="AW391" s="14" t="s">
        <v>32</v>
      </c>
      <c r="AX391" s="14" t="s">
        <v>77</v>
      </c>
      <c r="AY391" s="228" t="s">
        <v>227</v>
      </c>
    </row>
    <row r="392" spans="1:65" s="16" customFormat="1" ht="11.25">
      <c r="B392" s="240"/>
      <c r="C392" s="241"/>
      <c r="D392" s="209" t="s">
        <v>236</v>
      </c>
      <c r="E392" s="242" t="s">
        <v>1</v>
      </c>
      <c r="F392" s="243" t="s">
        <v>290</v>
      </c>
      <c r="G392" s="241"/>
      <c r="H392" s="244">
        <v>0</v>
      </c>
      <c r="I392" s="245"/>
      <c r="J392" s="241"/>
      <c r="K392" s="241"/>
      <c r="L392" s="246"/>
      <c r="M392" s="247"/>
      <c r="N392" s="248"/>
      <c r="O392" s="248"/>
      <c r="P392" s="248"/>
      <c r="Q392" s="248"/>
      <c r="R392" s="248"/>
      <c r="S392" s="248"/>
      <c r="T392" s="249"/>
      <c r="AT392" s="250" t="s">
        <v>236</v>
      </c>
      <c r="AU392" s="250" t="s">
        <v>88</v>
      </c>
      <c r="AV392" s="16" t="s">
        <v>245</v>
      </c>
      <c r="AW392" s="16" t="s">
        <v>32</v>
      </c>
      <c r="AX392" s="16" t="s">
        <v>77</v>
      </c>
      <c r="AY392" s="250" t="s">
        <v>227</v>
      </c>
    </row>
    <row r="393" spans="1:65" s="14" customFormat="1" ht="22.5">
      <c r="B393" s="219"/>
      <c r="C393" s="220"/>
      <c r="D393" s="209" t="s">
        <v>236</v>
      </c>
      <c r="E393" s="221" t="s">
        <v>1</v>
      </c>
      <c r="F393" s="222" t="s">
        <v>3523</v>
      </c>
      <c r="G393" s="220"/>
      <c r="H393" s="221" t="s">
        <v>1</v>
      </c>
      <c r="I393" s="223"/>
      <c r="J393" s="220"/>
      <c r="K393" s="220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236</v>
      </c>
      <c r="AU393" s="228" t="s">
        <v>88</v>
      </c>
      <c r="AV393" s="14" t="s">
        <v>85</v>
      </c>
      <c r="AW393" s="14" t="s">
        <v>32</v>
      </c>
      <c r="AX393" s="14" t="s">
        <v>77</v>
      </c>
      <c r="AY393" s="228" t="s">
        <v>227</v>
      </c>
    </row>
    <row r="394" spans="1:65" s="13" customFormat="1" ht="11.25">
      <c r="B394" s="207"/>
      <c r="C394" s="208"/>
      <c r="D394" s="209" t="s">
        <v>236</v>
      </c>
      <c r="E394" s="210" t="s">
        <v>1</v>
      </c>
      <c r="F394" s="211" t="s">
        <v>4321</v>
      </c>
      <c r="G394" s="208"/>
      <c r="H394" s="212">
        <v>22.495000000000001</v>
      </c>
      <c r="I394" s="213"/>
      <c r="J394" s="208"/>
      <c r="K394" s="208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236</v>
      </c>
      <c r="AU394" s="218" t="s">
        <v>88</v>
      </c>
      <c r="AV394" s="13" t="s">
        <v>88</v>
      </c>
      <c r="AW394" s="13" t="s">
        <v>32</v>
      </c>
      <c r="AX394" s="13" t="s">
        <v>77</v>
      </c>
      <c r="AY394" s="218" t="s">
        <v>227</v>
      </c>
    </row>
    <row r="395" spans="1:65" s="15" customFormat="1" ht="11.25">
      <c r="B395" s="229"/>
      <c r="C395" s="230"/>
      <c r="D395" s="209" t="s">
        <v>236</v>
      </c>
      <c r="E395" s="231" t="s">
        <v>1</v>
      </c>
      <c r="F395" s="232" t="s">
        <v>244</v>
      </c>
      <c r="G395" s="230"/>
      <c r="H395" s="233">
        <v>22.495000000000001</v>
      </c>
      <c r="I395" s="234"/>
      <c r="J395" s="230"/>
      <c r="K395" s="230"/>
      <c r="L395" s="235"/>
      <c r="M395" s="236"/>
      <c r="N395" s="237"/>
      <c r="O395" s="237"/>
      <c r="P395" s="237"/>
      <c r="Q395" s="237"/>
      <c r="R395" s="237"/>
      <c r="S395" s="237"/>
      <c r="T395" s="238"/>
      <c r="AT395" s="239" t="s">
        <v>236</v>
      </c>
      <c r="AU395" s="239" t="s">
        <v>88</v>
      </c>
      <c r="AV395" s="15" t="s">
        <v>234</v>
      </c>
      <c r="AW395" s="15" t="s">
        <v>32</v>
      </c>
      <c r="AX395" s="15" t="s">
        <v>85</v>
      </c>
      <c r="AY395" s="239" t="s">
        <v>227</v>
      </c>
    </row>
    <row r="396" spans="1:65" s="2" customFormat="1" ht="37.9" customHeight="1">
      <c r="A396" s="35"/>
      <c r="B396" s="36"/>
      <c r="C396" s="194" t="s">
        <v>555</v>
      </c>
      <c r="D396" s="194" t="s">
        <v>229</v>
      </c>
      <c r="E396" s="195" t="s">
        <v>3529</v>
      </c>
      <c r="F396" s="196" t="s">
        <v>3530</v>
      </c>
      <c r="G396" s="197" t="s">
        <v>248</v>
      </c>
      <c r="H396" s="198">
        <v>91</v>
      </c>
      <c r="I396" s="199"/>
      <c r="J396" s="200">
        <f>ROUND(I396*H396,2)</f>
        <v>0</v>
      </c>
      <c r="K396" s="196" t="s">
        <v>3195</v>
      </c>
      <c r="L396" s="40"/>
      <c r="M396" s="201" t="s">
        <v>1</v>
      </c>
      <c r="N396" s="202" t="s">
        <v>42</v>
      </c>
      <c r="O396" s="72"/>
      <c r="P396" s="203">
        <f>O396*H396</f>
        <v>0</v>
      </c>
      <c r="Q396" s="203">
        <v>0</v>
      </c>
      <c r="R396" s="203">
        <f>Q396*H396</f>
        <v>0</v>
      </c>
      <c r="S396" s="203">
        <v>0</v>
      </c>
      <c r="T396" s="204">
        <f>S396*H396</f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205" t="s">
        <v>234</v>
      </c>
      <c r="AT396" s="205" t="s">
        <v>229</v>
      </c>
      <c r="AU396" s="205" t="s">
        <v>88</v>
      </c>
      <c r="AY396" s="18" t="s">
        <v>227</v>
      </c>
      <c r="BE396" s="206">
        <f>IF(N396="základní",J396,0)</f>
        <v>0</v>
      </c>
      <c r="BF396" s="206">
        <f>IF(N396="snížená",J396,0)</f>
        <v>0</v>
      </c>
      <c r="BG396" s="206">
        <f>IF(N396="zákl. přenesená",J396,0)</f>
        <v>0</v>
      </c>
      <c r="BH396" s="206">
        <f>IF(N396="sníž. přenesená",J396,0)</f>
        <v>0</v>
      </c>
      <c r="BI396" s="206">
        <f>IF(N396="nulová",J396,0)</f>
        <v>0</v>
      </c>
      <c r="BJ396" s="18" t="s">
        <v>85</v>
      </c>
      <c r="BK396" s="206">
        <f>ROUND(I396*H396,2)</f>
        <v>0</v>
      </c>
      <c r="BL396" s="18" t="s">
        <v>234</v>
      </c>
      <c r="BM396" s="205" t="s">
        <v>4322</v>
      </c>
    </row>
    <row r="397" spans="1:65" s="14" customFormat="1" ht="22.5">
      <c r="B397" s="219"/>
      <c r="C397" s="220"/>
      <c r="D397" s="209" t="s">
        <v>236</v>
      </c>
      <c r="E397" s="221" t="s">
        <v>1</v>
      </c>
      <c r="F397" s="222" t="s">
        <v>3532</v>
      </c>
      <c r="G397" s="220"/>
      <c r="H397" s="221" t="s">
        <v>1</v>
      </c>
      <c r="I397" s="223"/>
      <c r="J397" s="220"/>
      <c r="K397" s="220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236</v>
      </c>
      <c r="AU397" s="228" t="s">
        <v>88</v>
      </c>
      <c r="AV397" s="14" t="s">
        <v>85</v>
      </c>
      <c r="AW397" s="14" t="s">
        <v>32</v>
      </c>
      <c r="AX397" s="14" t="s">
        <v>77</v>
      </c>
      <c r="AY397" s="228" t="s">
        <v>227</v>
      </c>
    </row>
    <row r="398" spans="1:65" s="13" customFormat="1" ht="22.5">
      <c r="B398" s="207"/>
      <c r="C398" s="208"/>
      <c r="D398" s="209" t="s">
        <v>236</v>
      </c>
      <c r="E398" s="210" t="s">
        <v>1</v>
      </c>
      <c r="F398" s="211" t="s">
        <v>4323</v>
      </c>
      <c r="G398" s="208"/>
      <c r="H398" s="212">
        <v>91</v>
      </c>
      <c r="I398" s="213"/>
      <c r="J398" s="208"/>
      <c r="K398" s="208"/>
      <c r="L398" s="214"/>
      <c r="M398" s="215"/>
      <c r="N398" s="216"/>
      <c r="O398" s="216"/>
      <c r="P398" s="216"/>
      <c r="Q398" s="216"/>
      <c r="R398" s="216"/>
      <c r="S398" s="216"/>
      <c r="T398" s="217"/>
      <c r="AT398" s="218" t="s">
        <v>236</v>
      </c>
      <c r="AU398" s="218" t="s">
        <v>88</v>
      </c>
      <c r="AV398" s="13" t="s">
        <v>88</v>
      </c>
      <c r="AW398" s="13" t="s">
        <v>32</v>
      </c>
      <c r="AX398" s="13" t="s">
        <v>77</v>
      </c>
      <c r="AY398" s="218" t="s">
        <v>227</v>
      </c>
    </row>
    <row r="399" spans="1:65" s="15" customFormat="1" ht="11.25">
      <c r="B399" s="229"/>
      <c r="C399" s="230"/>
      <c r="D399" s="209" t="s">
        <v>236</v>
      </c>
      <c r="E399" s="231" t="s">
        <v>4156</v>
      </c>
      <c r="F399" s="232" t="s">
        <v>244</v>
      </c>
      <c r="G399" s="230"/>
      <c r="H399" s="233">
        <v>91</v>
      </c>
      <c r="I399" s="234"/>
      <c r="J399" s="230"/>
      <c r="K399" s="230"/>
      <c r="L399" s="235"/>
      <c r="M399" s="236"/>
      <c r="N399" s="237"/>
      <c r="O399" s="237"/>
      <c r="P399" s="237"/>
      <c r="Q399" s="237"/>
      <c r="R399" s="237"/>
      <c r="S399" s="237"/>
      <c r="T399" s="238"/>
      <c r="AT399" s="239" t="s">
        <v>236</v>
      </c>
      <c r="AU399" s="239" t="s">
        <v>88</v>
      </c>
      <c r="AV399" s="15" t="s">
        <v>234</v>
      </c>
      <c r="AW399" s="15" t="s">
        <v>32</v>
      </c>
      <c r="AX399" s="15" t="s">
        <v>85</v>
      </c>
      <c r="AY399" s="239" t="s">
        <v>227</v>
      </c>
    </row>
    <row r="400" spans="1:65" s="2" customFormat="1" ht="14.45" customHeight="1">
      <c r="A400" s="35"/>
      <c r="B400" s="36"/>
      <c r="C400" s="251" t="s">
        <v>561</v>
      </c>
      <c r="D400" s="251" t="s">
        <v>556</v>
      </c>
      <c r="E400" s="252" t="s">
        <v>3534</v>
      </c>
      <c r="F400" s="253" t="s">
        <v>3535</v>
      </c>
      <c r="G400" s="254" t="s">
        <v>3536</v>
      </c>
      <c r="H400" s="255">
        <v>2.8119999999999998</v>
      </c>
      <c r="I400" s="256"/>
      <c r="J400" s="257">
        <f>ROUND(I400*H400,2)</f>
        <v>0</v>
      </c>
      <c r="K400" s="253" t="s">
        <v>233</v>
      </c>
      <c r="L400" s="258"/>
      <c r="M400" s="259" t="s">
        <v>1</v>
      </c>
      <c r="N400" s="260" t="s">
        <v>42</v>
      </c>
      <c r="O400" s="72"/>
      <c r="P400" s="203">
        <f>O400*H400</f>
        <v>0</v>
      </c>
      <c r="Q400" s="203">
        <v>1E-3</v>
      </c>
      <c r="R400" s="203">
        <f>Q400*H400</f>
        <v>2.8119999999999998E-3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271</v>
      </c>
      <c r="AT400" s="205" t="s">
        <v>556</v>
      </c>
      <c r="AU400" s="205" t="s">
        <v>88</v>
      </c>
      <c r="AY400" s="18" t="s">
        <v>227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85</v>
      </c>
      <c r="BK400" s="206">
        <f>ROUND(I400*H400,2)</f>
        <v>0</v>
      </c>
      <c r="BL400" s="18" t="s">
        <v>234</v>
      </c>
      <c r="BM400" s="205" t="s">
        <v>4324</v>
      </c>
    </row>
    <row r="401" spans="1:65" s="14" customFormat="1" ht="11.25">
      <c r="B401" s="219"/>
      <c r="C401" s="220"/>
      <c r="D401" s="209" t="s">
        <v>236</v>
      </c>
      <c r="E401" s="221" t="s">
        <v>1</v>
      </c>
      <c r="F401" s="222" t="s">
        <v>3538</v>
      </c>
      <c r="G401" s="220"/>
      <c r="H401" s="221" t="s">
        <v>1</v>
      </c>
      <c r="I401" s="223"/>
      <c r="J401" s="220"/>
      <c r="K401" s="220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236</v>
      </c>
      <c r="AU401" s="228" t="s">
        <v>88</v>
      </c>
      <c r="AV401" s="14" t="s">
        <v>85</v>
      </c>
      <c r="AW401" s="14" t="s">
        <v>32</v>
      </c>
      <c r="AX401" s="14" t="s">
        <v>77</v>
      </c>
      <c r="AY401" s="228" t="s">
        <v>227</v>
      </c>
    </row>
    <row r="402" spans="1:65" s="13" customFormat="1" ht="11.25">
      <c r="B402" s="207"/>
      <c r="C402" s="208"/>
      <c r="D402" s="209" t="s">
        <v>236</v>
      </c>
      <c r="E402" s="210" t="s">
        <v>1</v>
      </c>
      <c r="F402" s="211" t="s">
        <v>4325</v>
      </c>
      <c r="G402" s="208"/>
      <c r="H402" s="212">
        <v>2.8119999999999998</v>
      </c>
      <c r="I402" s="213"/>
      <c r="J402" s="208"/>
      <c r="K402" s="208"/>
      <c r="L402" s="214"/>
      <c r="M402" s="215"/>
      <c r="N402" s="216"/>
      <c r="O402" s="216"/>
      <c r="P402" s="216"/>
      <c r="Q402" s="216"/>
      <c r="R402" s="216"/>
      <c r="S402" s="216"/>
      <c r="T402" s="217"/>
      <c r="AT402" s="218" t="s">
        <v>236</v>
      </c>
      <c r="AU402" s="218" t="s">
        <v>88</v>
      </c>
      <c r="AV402" s="13" t="s">
        <v>88</v>
      </c>
      <c r="AW402" s="13" t="s">
        <v>32</v>
      </c>
      <c r="AX402" s="13" t="s">
        <v>85</v>
      </c>
      <c r="AY402" s="218" t="s">
        <v>227</v>
      </c>
    </row>
    <row r="403" spans="1:65" s="2" customFormat="1" ht="24.2" customHeight="1">
      <c r="A403" s="35"/>
      <c r="B403" s="36"/>
      <c r="C403" s="194" t="s">
        <v>563</v>
      </c>
      <c r="D403" s="194" t="s">
        <v>229</v>
      </c>
      <c r="E403" s="195" t="s">
        <v>3509</v>
      </c>
      <c r="F403" s="196" t="s">
        <v>3510</v>
      </c>
      <c r="G403" s="197" t="s">
        <v>248</v>
      </c>
      <c r="H403" s="198">
        <v>91</v>
      </c>
      <c r="I403" s="199"/>
      <c r="J403" s="200">
        <f>ROUND(I403*H403,2)</f>
        <v>0</v>
      </c>
      <c r="K403" s="196" t="s">
        <v>233</v>
      </c>
      <c r="L403" s="40"/>
      <c r="M403" s="201" t="s">
        <v>1</v>
      </c>
      <c r="N403" s="202" t="s">
        <v>42</v>
      </c>
      <c r="O403" s="72"/>
      <c r="P403" s="203">
        <f>O403*H403</f>
        <v>0</v>
      </c>
      <c r="Q403" s="203">
        <v>0</v>
      </c>
      <c r="R403" s="203">
        <f>Q403*H403</f>
        <v>0</v>
      </c>
      <c r="S403" s="203">
        <v>0</v>
      </c>
      <c r="T403" s="204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5" t="s">
        <v>234</v>
      </c>
      <c r="AT403" s="205" t="s">
        <v>229</v>
      </c>
      <c r="AU403" s="205" t="s">
        <v>88</v>
      </c>
      <c r="AY403" s="18" t="s">
        <v>227</v>
      </c>
      <c r="BE403" s="206">
        <f>IF(N403="základní",J403,0)</f>
        <v>0</v>
      </c>
      <c r="BF403" s="206">
        <f>IF(N403="snížená",J403,0)</f>
        <v>0</v>
      </c>
      <c r="BG403" s="206">
        <f>IF(N403="zákl. přenesená",J403,0)</f>
        <v>0</v>
      </c>
      <c r="BH403" s="206">
        <f>IF(N403="sníž. přenesená",J403,0)</f>
        <v>0</v>
      </c>
      <c r="BI403" s="206">
        <f>IF(N403="nulová",J403,0)</f>
        <v>0</v>
      </c>
      <c r="BJ403" s="18" t="s">
        <v>85</v>
      </c>
      <c r="BK403" s="206">
        <f>ROUND(I403*H403,2)</f>
        <v>0</v>
      </c>
      <c r="BL403" s="18" t="s">
        <v>234</v>
      </c>
      <c r="BM403" s="205" t="s">
        <v>4326</v>
      </c>
    </row>
    <row r="404" spans="1:65" s="14" customFormat="1" ht="11.25">
      <c r="B404" s="219"/>
      <c r="C404" s="220"/>
      <c r="D404" s="209" t="s">
        <v>236</v>
      </c>
      <c r="E404" s="221" t="s">
        <v>1</v>
      </c>
      <c r="F404" s="222" t="s">
        <v>3512</v>
      </c>
      <c r="G404" s="220"/>
      <c r="H404" s="221" t="s">
        <v>1</v>
      </c>
      <c r="I404" s="223"/>
      <c r="J404" s="220"/>
      <c r="K404" s="220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236</v>
      </c>
      <c r="AU404" s="228" t="s">
        <v>88</v>
      </c>
      <c r="AV404" s="14" t="s">
        <v>85</v>
      </c>
      <c r="AW404" s="14" t="s">
        <v>32</v>
      </c>
      <c r="AX404" s="14" t="s">
        <v>77</v>
      </c>
      <c r="AY404" s="228" t="s">
        <v>227</v>
      </c>
    </row>
    <row r="405" spans="1:65" s="13" customFormat="1" ht="11.25">
      <c r="B405" s="207"/>
      <c r="C405" s="208"/>
      <c r="D405" s="209" t="s">
        <v>236</v>
      </c>
      <c r="E405" s="210" t="s">
        <v>1</v>
      </c>
      <c r="F405" s="211" t="s">
        <v>4156</v>
      </c>
      <c r="G405" s="208"/>
      <c r="H405" s="212">
        <v>91</v>
      </c>
      <c r="I405" s="213"/>
      <c r="J405" s="208"/>
      <c r="K405" s="208"/>
      <c r="L405" s="214"/>
      <c r="M405" s="215"/>
      <c r="N405" s="216"/>
      <c r="O405" s="216"/>
      <c r="P405" s="216"/>
      <c r="Q405" s="216"/>
      <c r="R405" s="216"/>
      <c r="S405" s="216"/>
      <c r="T405" s="217"/>
      <c r="AT405" s="218" t="s">
        <v>236</v>
      </c>
      <c r="AU405" s="218" t="s">
        <v>88</v>
      </c>
      <c r="AV405" s="13" t="s">
        <v>88</v>
      </c>
      <c r="AW405" s="13" t="s">
        <v>32</v>
      </c>
      <c r="AX405" s="13" t="s">
        <v>85</v>
      </c>
      <c r="AY405" s="218" t="s">
        <v>227</v>
      </c>
    </row>
    <row r="406" spans="1:65" s="2" customFormat="1" ht="14.45" customHeight="1">
      <c r="A406" s="35"/>
      <c r="B406" s="36"/>
      <c r="C406" s="194" t="s">
        <v>569</v>
      </c>
      <c r="D406" s="194" t="s">
        <v>229</v>
      </c>
      <c r="E406" s="195" t="s">
        <v>3540</v>
      </c>
      <c r="F406" s="196" t="s">
        <v>3541</v>
      </c>
      <c r="G406" s="197" t="s">
        <v>248</v>
      </c>
      <c r="H406" s="198">
        <v>91</v>
      </c>
      <c r="I406" s="199"/>
      <c r="J406" s="200">
        <f>ROUND(I406*H406,2)</f>
        <v>0</v>
      </c>
      <c r="K406" s="196" t="s">
        <v>233</v>
      </c>
      <c r="L406" s="40"/>
      <c r="M406" s="201" t="s">
        <v>1</v>
      </c>
      <c r="N406" s="202" t="s">
        <v>42</v>
      </c>
      <c r="O406" s="72"/>
      <c r="P406" s="203">
        <f>O406*H406</f>
        <v>0</v>
      </c>
      <c r="Q406" s="203">
        <v>0</v>
      </c>
      <c r="R406" s="203">
        <f>Q406*H406</f>
        <v>0</v>
      </c>
      <c r="S406" s="203">
        <v>0</v>
      </c>
      <c r="T406" s="204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5" t="s">
        <v>234</v>
      </c>
      <c r="AT406" s="205" t="s">
        <v>229</v>
      </c>
      <c r="AU406" s="205" t="s">
        <v>88</v>
      </c>
      <c r="AY406" s="18" t="s">
        <v>227</v>
      </c>
      <c r="BE406" s="206">
        <f>IF(N406="základní",J406,0)</f>
        <v>0</v>
      </c>
      <c r="BF406" s="206">
        <f>IF(N406="snížená",J406,0)</f>
        <v>0</v>
      </c>
      <c r="BG406" s="206">
        <f>IF(N406="zákl. přenesená",J406,0)</f>
        <v>0</v>
      </c>
      <c r="BH406" s="206">
        <f>IF(N406="sníž. přenesená",J406,0)</f>
        <v>0</v>
      </c>
      <c r="BI406" s="206">
        <f>IF(N406="nulová",J406,0)</f>
        <v>0</v>
      </c>
      <c r="BJ406" s="18" t="s">
        <v>85</v>
      </c>
      <c r="BK406" s="206">
        <f>ROUND(I406*H406,2)</f>
        <v>0</v>
      </c>
      <c r="BL406" s="18" t="s">
        <v>234</v>
      </c>
      <c r="BM406" s="205" t="s">
        <v>4327</v>
      </c>
    </row>
    <row r="407" spans="1:65" s="14" customFormat="1" ht="22.5">
      <c r="B407" s="219"/>
      <c r="C407" s="220"/>
      <c r="D407" s="209" t="s">
        <v>236</v>
      </c>
      <c r="E407" s="221" t="s">
        <v>1</v>
      </c>
      <c r="F407" s="222" t="s">
        <v>3543</v>
      </c>
      <c r="G407" s="220"/>
      <c r="H407" s="221" t="s">
        <v>1</v>
      </c>
      <c r="I407" s="223"/>
      <c r="J407" s="220"/>
      <c r="K407" s="220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236</v>
      </c>
      <c r="AU407" s="228" t="s">
        <v>88</v>
      </c>
      <c r="AV407" s="14" t="s">
        <v>85</v>
      </c>
      <c r="AW407" s="14" t="s">
        <v>32</v>
      </c>
      <c r="AX407" s="14" t="s">
        <v>77</v>
      </c>
      <c r="AY407" s="228" t="s">
        <v>227</v>
      </c>
    </row>
    <row r="408" spans="1:65" s="13" customFormat="1" ht="11.25">
      <c r="B408" s="207"/>
      <c r="C408" s="208"/>
      <c r="D408" s="209" t="s">
        <v>236</v>
      </c>
      <c r="E408" s="210" t="s">
        <v>1</v>
      </c>
      <c r="F408" s="211" t="s">
        <v>4156</v>
      </c>
      <c r="G408" s="208"/>
      <c r="H408" s="212">
        <v>91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85</v>
      </c>
      <c r="AY408" s="218" t="s">
        <v>227</v>
      </c>
    </row>
    <row r="409" spans="1:65" s="12" customFormat="1" ht="22.9" customHeight="1">
      <c r="B409" s="178"/>
      <c r="C409" s="179"/>
      <c r="D409" s="180" t="s">
        <v>76</v>
      </c>
      <c r="E409" s="192" t="s">
        <v>88</v>
      </c>
      <c r="F409" s="192" t="s">
        <v>3544</v>
      </c>
      <c r="G409" s="179"/>
      <c r="H409" s="179"/>
      <c r="I409" s="182"/>
      <c r="J409" s="193">
        <f>BK409</f>
        <v>0</v>
      </c>
      <c r="K409" s="179"/>
      <c r="L409" s="184"/>
      <c r="M409" s="185"/>
      <c r="N409" s="186"/>
      <c r="O409" s="186"/>
      <c r="P409" s="187">
        <f>SUM(P410:P419)</f>
        <v>0</v>
      </c>
      <c r="Q409" s="186"/>
      <c r="R409" s="187">
        <f>SUM(R410:R419)</f>
        <v>71.577439249999998</v>
      </c>
      <c r="S409" s="186"/>
      <c r="T409" s="188">
        <f>SUM(T410:T419)</f>
        <v>0</v>
      </c>
      <c r="AR409" s="189" t="s">
        <v>85</v>
      </c>
      <c r="AT409" s="190" t="s">
        <v>76</v>
      </c>
      <c r="AU409" s="190" t="s">
        <v>85</v>
      </c>
      <c r="AY409" s="189" t="s">
        <v>227</v>
      </c>
      <c r="BK409" s="191">
        <f>SUM(BK410:BK419)</f>
        <v>0</v>
      </c>
    </row>
    <row r="410" spans="1:65" s="2" customFormat="1" ht="24.2" customHeight="1">
      <c r="A410" s="35"/>
      <c r="B410" s="36"/>
      <c r="C410" s="194" t="s">
        <v>575</v>
      </c>
      <c r="D410" s="194" t="s">
        <v>229</v>
      </c>
      <c r="E410" s="195" t="s">
        <v>610</v>
      </c>
      <c r="F410" s="196" t="s">
        <v>611</v>
      </c>
      <c r="G410" s="197" t="s">
        <v>248</v>
      </c>
      <c r="H410" s="198">
        <v>393.6</v>
      </c>
      <c r="I410" s="199"/>
      <c r="J410" s="200">
        <f>ROUND(I410*H410,2)</f>
        <v>0</v>
      </c>
      <c r="K410" s="196" t="s">
        <v>233</v>
      </c>
      <c r="L410" s="40"/>
      <c r="M410" s="201" t="s">
        <v>1</v>
      </c>
      <c r="N410" s="202" t="s">
        <v>42</v>
      </c>
      <c r="O410" s="72"/>
      <c r="P410" s="203">
        <f>O410*H410</f>
        <v>0</v>
      </c>
      <c r="Q410" s="203">
        <v>3.1E-4</v>
      </c>
      <c r="R410" s="203">
        <f>Q410*H410</f>
        <v>0.12201600000000001</v>
      </c>
      <c r="S410" s="203">
        <v>0</v>
      </c>
      <c r="T410" s="204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05" t="s">
        <v>234</v>
      </c>
      <c r="AT410" s="205" t="s">
        <v>229</v>
      </c>
      <c r="AU410" s="205" t="s">
        <v>88</v>
      </c>
      <c r="AY410" s="18" t="s">
        <v>227</v>
      </c>
      <c r="BE410" s="206">
        <f>IF(N410="základní",J410,0)</f>
        <v>0</v>
      </c>
      <c r="BF410" s="206">
        <f>IF(N410="snížená",J410,0)</f>
        <v>0</v>
      </c>
      <c r="BG410" s="206">
        <f>IF(N410="zákl. přenesená",J410,0)</f>
        <v>0</v>
      </c>
      <c r="BH410" s="206">
        <f>IF(N410="sníž. přenesená",J410,0)</f>
        <v>0</v>
      </c>
      <c r="BI410" s="206">
        <f>IF(N410="nulová",J410,0)</f>
        <v>0</v>
      </c>
      <c r="BJ410" s="18" t="s">
        <v>85</v>
      </c>
      <c r="BK410" s="206">
        <f>ROUND(I410*H410,2)</f>
        <v>0</v>
      </c>
      <c r="BL410" s="18" t="s">
        <v>234</v>
      </c>
      <c r="BM410" s="205" t="s">
        <v>4328</v>
      </c>
    </row>
    <row r="411" spans="1:65" s="14" customFormat="1" ht="11.25">
      <c r="B411" s="219"/>
      <c r="C411" s="220"/>
      <c r="D411" s="209" t="s">
        <v>236</v>
      </c>
      <c r="E411" s="221" t="s">
        <v>1</v>
      </c>
      <c r="F411" s="222" t="s">
        <v>4329</v>
      </c>
      <c r="G411" s="220"/>
      <c r="H411" s="221" t="s">
        <v>1</v>
      </c>
      <c r="I411" s="223"/>
      <c r="J411" s="220"/>
      <c r="K411" s="220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236</v>
      </c>
      <c r="AU411" s="228" t="s">
        <v>88</v>
      </c>
      <c r="AV411" s="14" t="s">
        <v>85</v>
      </c>
      <c r="AW411" s="14" t="s">
        <v>32</v>
      </c>
      <c r="AX411" s="14" t="s">
        <v>77</v>
      </c>
      <c r="AY411" s="228" t="s">
        <v>227</v>
      </c>
    </row>
    <row r="412" spans="1:65" s="13" customFormat="1" ht="11.25">
      <c r="B412" s="207"/>
      <c r="C412" s="208"/>
      <c r="D412" s="209" t="s">
        <v>236</v>
      </c>
      <c r="E412" s="210" t="s">
        <v>1</v>
      </c>
      <c r="F412" s="211" t="s">
        <v>4330</v>
      </c>
      <c r="G412" s="208"/>
      <c r="H412" s="212">
        <v>393.6</v>
      </c>
      <c r="I412" s="213"/>
      <c r="J412" s="208"/>
      <c r="K412" s="208"/>
      <c r="L412" s="214"/>
      <c r="M412" s="215"/>
      <c r="N412" s="216"/>
      <c r="O412" s="216"/>
      <c r="P412" s="216"/>
      <c r="Q412" s="216"/>
      <c r="R412" s="216"/>
      <c r="S412" s="216"/>
      <c r="T412" s="217"/>
      <c r="AT412" s="218" t="s">
        <v>236</v>
      </c>
      <c r="AU412" s="218" t="s">
        <v>88</v>
      </c>
      <c r="AV412" s="13" t="s">
        <v>88</v>
      </c>
      <c r="AW412" s="13" t="s">
        <v>32</v>
      </c>
      <c r="AX412" s="13" t="s">
        <v>77</v>
      </c>
      <c r="AY412" s="218" t="s">
        <v>227</v>
      </c>
    </row>
    <row r="413" spans="1:65" s="16" customFormat="1" ht="11.25">
      <c r="B413" s="240"/>
      <c r="C413" s="241"/>
      <c r="D413" s="209" t="s">
        <v>236</v>
      </c>
      <c r="E413" s="242" t="s">
        <v>4114</v>
      </c>
      <c r="F413" s="243" t="s">
        <v>290</v>
      </c>
      <c r="G413" s="241"/>
      <c r="H413" s="244">
        <v>393.6</v>
      </c>
      <c r="I413" s="245"/>
      <c r="J413" s="241"/>
      <c r="K413" s="241"/>
      <c r="L413" s="246"/>
      <c r="M413" s="247"/>
      <c r="N413" s="248"/>
      <c r="O413" s="248"/>
      <c r="P413" s="248"/>
      <c r="Q413" s="248"/>
      <c r="R413" s="248"/>
      <c r="S413" s="248"/>
      <c r="T413" s="249"/>
      <c r="AT413" s="250" t="s">
        <v>236</v>
      </c>
      <c r="AU413" s="250" t="s">
        <v>88</v>
      </c>
      <c r="AV413" s="16" t="s">
        <v>245</v>
      </c>
      <c r="AW413" s="16" t="s">
        <v>32</v>
      </c>
      <c r="AX413" s="16" t="s">
        <v>85</v>
      </c>
      <c r="AY413" s="250" t="s">
        <v>227</v>
      </c>
    </row>
    <row r="414" spans="1:65" s="2" customFormat="1" ht="24.2" customHeight="1">
      <c r="A414" s="35"/>
      <c r="B414" s="36"/>
      <c r="C414" s="251" t="s">
        <v>580</v>
      </c>
      <c r="D414" s="251" t="s">
        <v>556</v>
      </c>
      <c r="E414" s="252" t="s">
        <v>3560</v>
      </c>
      <c r="F414" s="253" t="s">
        <v>3561</v>
      </c>
      <c r="G414" s="254" t="s">
        <v>248</v>
      </c>
      <c r="H414" s="255">
        <v>461.69299999999998</v>
      </c>
      <c r="I414" s="256"/>
      <c r="J414" s="257">
        <f>ROUND(I414*H414,2)</f>
        <v>0</v>
      </c>
      <c r="K414" s="253" t="s">
        <v>233</v>
      </c>
      <c r="L414" s="258"/>
      <c r="M414" s="259" t="s">
        <v>1</v>
      </c>
      <c r="N414" s="260" t="s">
        <v>42</v>
      </c>
      <c r="O414" s="72"/>
      <c r="P414" s="203">
        <f>O414*H414</f>
        <v>0</v>
      </c>
      <c r="Q414" s="203">
        <v>2.5000000000000001E-4</v>
      </c>
      <c r="R414" s="203">
        <f>Q414*H414</f>
        <v>0.11542325000000001</v>
      </c>
      <c r="S414" s="203">
        <v>0</v>
      </c>
      <c r="T414" s="204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5" t="s">
        <v>271</v>
      </c>
      <c r="AT414" s="205" t="s">
        <v>556</v>
      </c>
      <c r="AU414" s="205" t="s">
        <v>88</v>
      </c>
      <c r="AY414" s="18" t="s">
        <v>227</v>
      </c>
      <c r="BE414" s="206">
        <f>IF(N414="základní",J414,0)</f>
        <v>0</v>
      </c>
      <c r="BF414" s="206">
        <f>IF(N414="snížená",J414,0)</f>
        <v>0</v>
      </c>
      <c r="BG414" s="206">
        <f>IF(N414="zákl. přenesená",J414,0)</f>
        <v>0</v>
      </c>
      <c r="BH414" s="206">
        <f>IF(N414="sníž. přenesená",J414,0)</f>
        <v>0</v>
      </c>
      <c r="BI414" s="206">
        <f>IF(N414="nulová",J414,0)</f>
        <v>0</v>
      </c>
      <c r="BJ414" s="18" t="s">
        <v>85</v>
      </c>
      <c r="BK414" s="206">
        <f>ROUND(I414*H414,2)</f>
        <v>0</v>
      </c>
      <c r="BL414" s="18" t="s">
        <v>234</v>
      </c>
      <c r="BM414" s="205" t="s">
        <v>4331</v>
      </c>
    </row>
    <row r="415" spans="1:65" s="14" customFormat="1" ht="22.5">
      <c r="B415" s="219"/>
      <c r="C415" s="220"/>
      <c r="D415" s="209" t="s">
        <v>236</v>
      </c>
      <c r="E415" s="221" t="s">
        <v>1</v>
      </c>
      <c r="F415" s="222" t="s">
        <v>3563</v>
      </c>
      <c r="G415" s="220"/>
      <c r="H415" s="221" t="s">
        <v>1</v>
      </c>
      <c r="I415" s="223"/>
      <c r="J415" s="220"/>
      <c r="K415" s="220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236</v>
      </c>
      <c r="AU415" s="228" t="s">
        <v>88</v>
      </c>
      <c r="AV415" s="14" t="s">
        <v>85</v>
      </c>
      <c r="AW415" s="14" t="s">
        <v>32</v>
      </c>
      <c r="AX415" s="14" t="s">
        <v>77</v>
      </c>
      <c r="AY415" s="228" t="s">
        <v>227</v>
      </c>
    </row>
    <row r="416" spans="1:65" s="13" customFormat="1" ht="11.25">
      <c r="B416" s="207"/>
      <c r="C416" s="208"/>
      <c r="D416" s="209" t="s">
        <v>236</v>
      </c>
      <c r="E416" s="210" t="s">
        <v>1</v>
      </c>
      <c r="F416" s="211" t="s">
        <v>4332</v>
      </c>
      <c r="G416" s="208"/>
      <c r="H416" s="212">
        <v>461.69299999999998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85</v>
      </c>
      <c r="AY416" s="218" t="s">
        <v>227</v>
      </c>
    </row>
    <row r="417" spans="1:65" s="2" customFormat="1" ht="62.65" customHeight="1">
      <c r="A417" s="35"/>
      <c r="B417" s="36"/>
      <c r="C417" s="194" t="s">
        <v>583</v>
      </c>
      <c r="D417" s="194" t="s">
        <v>229</v>
      </c>
      <c r="E417" s="195" t="s">
        <v>3566</v>
      </c>
      <c r="F417" s="196" t="s">
        <v>3567</v>
      </c>
      <c r="G417" s="197" t="s">
        <v>232</v>
      </c>
      <c r="H417" s="198">
        <v>164</v>
      </c>
      <c r="I417" s="199"/>
      <c r="J417" s="200">
        <f>ROUND(I417*H417,2)</f>
        <v>0</v>
      </c>
      <c r="K417" s="196" t="s">
        <v>3195</v>
      </c>
      <c r="L417" s="40"/>
      <c r="M417" s="201" t="s">
        <v>1</v>
      </c>
      <c r="N417" s="202" t="s">
        <v>42</v>
      </c>
      <c r="O417" s="72"/>
      <c r="P417" s="203">
        <f>O417*H417</f>
        <v>0</v>
      </c>
      <c r="Q417" s="203">
        <v>0.435</v>
      </c>
      <c r="R417" s="203">
        <f>Q417*H417</f>
        <v>71.34</v>
      </c>
      <c r="S417" s="203">
        <v>0</v>
      </c>
      <c r="T417" s="204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5" t="s">
        <v>234</v>
      </c>
      <c r="AT417" s="205" t="s">
        <v>229</v>
      </c>
      <c r="AU417" s="205" t="s">
        <v>88</v>
      </c>
      <c r="AY417" s="18" t="s">
        <v>227</v>
      </c>
      <c r="BE417" s="206">
        <f>IF(N417="základní",J417,0)</f>
        <v>0</v>
      </c>
      <c r="BF417" s="206">
        <f>IF(N417="snížená",J417,0)</f>
        <v>0</v>
      </c>
      <c r="BG417" s="206">
        <f>IF(N417="zákl. přenesená",J417,0)</f>
        <v>0</v>
      </c>
      <c r="BH417" s="206">
        <f>IF(N417="sníž. přenesená",J417,0)</f>
        <v>0</v>
      </c>
      <c r="BI417" s="206">
        <f>IF(N417="nulová",J417,0)</f>
        <v>0</v>
      </c>
      <c r="BJ417" s="18" t="s">
        <v>85</v>
      </c>
      <c r="BK417" s="206">
        <f>ROUND(I417*H417,2)</f>
        <v>0</v>
      </c>
      <c r="BL417" s="18" t="s">
        <v>234</v>
      </c>
      <c r="BM417" s="205" t="s">
        <v>4333</v>
      </c>
    </row>
    <row r="418" spans="1:65" s="13" customFormat="1" ht="22.5">
      <c r="B418" s="207"/>
      <c r="C418" s="208"/>
      <c r="D418" s="209" t="s">
        <v>236</v>
      </c>
      <c r="E418" s="210" t="s">
        <v>1</v>
      </c>
      <c r="F418" s="211" t="s">
        <v>4334</v>
      </c>
      <c r="G418" s="208"/>
      <c r="H418" s="212">
        <v>164</v>
      </c>
      <c r="I418" s="213"/>
      <c r="J418" s="208"/>
      <c r="K418" s="208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236</v>
      </c>
      <c r="AU418" s="218" t="s">
        <v>88</v>
      </c>
      <c r="AV418" s="13" t="s">
        <v>88</v>
      </c>
      <c r="AW418" s="13" t="s">
        <v>32</v>
      </c>
      <c r="AX418" s="13" t="s">
        <v>77</v>
      </c>
      <c r="AY418" s="218" t="s">
        <v>227</v>
      </c>
    </row>
    <row r="419" spans="1:65" s="16" customFormat="1" ht="11.25">
      <c r="B419" s="240"/>
      <c r="C419" s="241"/>
      <c r="D419" s="209" t="s">
        <v>236</v>
      </c>
      <c r="E419" s="242" t="s">
        <v>4335</v>
      </c>
      <c r="F419" s="243" t="s">
        <v>290</v>
      </c>
      <c r="G419" s="241"/>
      <c r="H419" s="244">
        <v>164</v>
      </c>
      <c r="I419" s="245"/>
      <c r="J419" s="241"/>
      <c r="K419" s="241"/>
      <c r="L419" s="246"/>
      <c r="M419" s="247"/>
      <c r="N419" s="248"/>
      <c r="O419" s="248"/>
      <c r="P419" s="248"/>
      <c r="Q419" s="248"/>
      <c r="R419" s="248"/>
      <c r="S419" s="248"/>
      <c r="T419" s="249"/>
      <c r="AT419" s="250" t="s">
        <v>236</v>
      </c>
      <c r="AU419" s="250" t="s">
        <v>88</v>
      </c>
      <c r="AV419" s="16" t="s">
        <v>245</v>
      </c>
      <c r="AW419" s="16" t="s">
        <v>32</v>
      </c>
      <c r="AX419" s="16" t="s">
        <v>85</v>
      </c>
      <c r="AY419" s="250" t="s">
        <v>227</v>
      </c>
    </row>
    <row r="420" spans="1:65" s="12" customFormat="1" ht="22.9" customHeight="1">
      <c r="B420" s="178"/>
      <c r="C420" s="179"/>
      <c r="D420" s="180" t="s">
        <v>76</v>
      </c>
      <c r="E420" s="192" t="s">
        <v>256</v>
      </c>
      <c r="F420" s="192" t="s">
        <v>3579</v>
      </c>
      <c r="G420" s="179"/>
      <c r="H420" s="179"/>
      <c r="I420" s="182"/>
      <c r="J420" s="193">
        <f>BK420</f>
        <v>0</v>
      </c>
      <c r="K420" s="179"/>
      <c r="L420" s="184"/>
      <c r="M420" s="185"/>
      <c r="N420" s="186"/>
      <c r="O420" s="186"/>
      <c r="P420" s="187">
        <f>SUM(P421:P450)</f>
        <v>0</v>
      </c>
      <c r="Q420" s="186"/>
      <c r="R420" s="187">
        <f>SUM(R421:R450)</f>
        <v>0</v>
      </c>
      <c r="S420" s="186"/>
      <c r="T420" s="188">
        <f>SUM(T421:T450)</f>
        <v>0</v>
      </c>
      <c r="AR420" s="189" t="s">
        <v>85</v>
      </c>
      <c r="AT420" s="190" t="s">
        <v>76</v>
      </c>
      <c r="AU420" s="190" t="s">
        <v>85</v>
      </c>
      <c r="AY420" s="189" t="s">
        <v>227</v>
      </c>
      <c r="BK420" s="191">
        <f>SUM(BK421:BK450)</f>
        <v>0</v>
      </c>
    </row>
    <row r="421" spans="1:65" s="2" customFormat="1" ht="14.45" customHeight="1">
      <c r="A421" s="35"/>
      <c r="B421" s="36"/>
      <c r="C421" s="194" t="s">
        <v>585</v>
      </c>
      <c r="D421" s="194" t="s">
        <v>229</v>
      </c>
      <c r="E421" s="195" t="s">
        <v>3605</v>
      </c>
      <c r="F421" s="196" t="s">
        <v>3606</v>
      </c>
      <c r="G421" s="197" t="s">
        <v>248</v>
      </c>
      <c r="H421" s="198">
        <v>586</v>
      </c>
      <c r="I421" s="199"/>
      <c r="J421" s="200">
        <f>ROUND(I421*H421,2)</f>
        <v>0</v>
      </c>
      <c r="K421" s="196" t="s">
        <v>3195</v>
      </c>
      <c r="L421" s="40"/>
      <c r="M421" s="201" t="s">
        <v>1</v>
      </c>
      <c r="N421" s="202" t="s">
        <v>42</v>
      </c>
      <c r="O421" s="72"/>
      <c r="P421" s="203">
        <f>O421*H421</f>
        <v>0</v>
      </c>
      <c r="Q421" s="203">
        <v>0</v>
      </c>
      <c r="R421" s="203">
        <f>Q421*H421</f>
        <v>0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234</v>
      </c>
      <c r="AT421" s="205" t="s">
        <v>229</v>
      </c>
      <c r="AU421" s="205" t="s">
        <v>88</v>
      </c>
      <c r="AY421" s="18" t="s">
        <v>227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85</v>
      </c>
      <c r="BK421" s="206">
        <f>ROUND(I421*H421,2)</f>
        <v>0</v>
      </c>
      <c r="BL421" s="18" t="s">
        <v>234</v>
      </c>
      <c r="BM421" s="205" t="s">
        <v>4336</v>
      </c>
    </row>
    <row r="422" spans="1:65" s="14" customFormat="1" ht="11.25">
      <c r="B422" s="219"/>
      <c r="C422" s="220"/>
      <c r="D422" s="209" t="s">
        <v>236</v>
      </c>
      <c r="E422" s="221" t="s">
        <v>1</v>
      </c>
      <c r="F422" s="222" t="s">
        <v>4337</v>
      </c>
      <c r="G422" s="220"/>
      <c r="H422" s="221" t="s">
        <v>1</v>
      </c>
      <c r="I422" s="223"/>
      <c r="J422" s="220"/>
      <c r="K422" s="220"/>
      <c r="L422" s="224"/>
      <c r="M422" s="225"/>
      <c r="N422" s="226"/>
      <c r="O422" s="226"/>
      <c r="P422" s="226"/>
      <c r="Q422" s="226"/>
      <c r="R422" s="226"/>
      <c r="S422" s="226"/>
      <c r="T422" s="227"/>
      <c r="AT422" s="228" t="s">
        <v>236</v>
      </c>
      <c r="AU422" s="228" t="s">
        <v>88</v>
      </c>
      <c r="AV422" s="14" t="s">
        <v>85</v>
      </c>
      <c r="AW422" s="14" t="s">
        <v>32</v>
      </c>
      <c r="AX422" s="14" t="s">
        <v>77</v>
      </c>
      <c r="AY422" s="228" t="s">
        <v>227</v>
      </c>
    </row>
    <row r="423" spans="1:65" s="14" customFormat="1" ht="22.5">
      <c r="B423" s="219"/>
      <c r="C423" s="220"/>
      <c r="D423" s="209" t="s">
        <v>236</v>
      </c>
      <c r="E423" s="221" t="s">
        <v>1</v>
      </c>
      <c r="F423" s="222" t="s">
        <v>4338</v>
      </c>
      <c r="G423" s="220"/>
      <c r="H423" s="221" t="s">
        <v>1</v>
      </c>
      <c r="I423" s="223"/>
      <c r="J423" s="220"/>
      <c r="K423" s="220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236</v>
      </c>
      <c r="AU423" s="228" t="s">
        <v>88</v>
      </c>
      <c r="AV423" s="14" t="s">
        <v>85</v>
      </c>
      <c r="AW423" s="14" t="s">
        <v>32</v>
      </c>
      <c r="AX423" s="14" t="s">
        <v>77</v>
      </c>
      <c r="AY423" s="228" t="s">
        <v>227</v>
      </c>
    </row>
    <row r="424" spans="1:65" s="13" customFormat="1" ht="11.25">
      <c r="B424" s="207"/>
      <c r="C424" s="208"/>
      <c r="D424" s="209" t="s">
        <v>236</v>
      </c>
      <c r="E424" s="210" t="s">
        <v>1</v>
      </c>
      <c r="F424" s="211" t="s">
        <v>4339</v>
      </c>
      <c r="G424" s="208"/>
      <c r="H424" s="212">
        <v>586</v>
      </c>
      <c r="I424" s="213"/>
      <c r="J424" s="208"/>
      <c r="K424" s="208"/>
      <c r="L424" s="214"/>
      <c r="M424" s="215"/>
      <c r="N424" s="216"/>
      <c r="O424" s="216"/>
      <c r="P424" s="216"/>
      <c r="Q424" s="216"/>
      <c r="R424" s="216"/>
      <c r="S424" s="216"/>
      <c r="T424" s="217"/>
      <c r="AT424" s="218" t="s">
        <v>236</v>
      </c>
      <c r="AU424" s="218" t="s">
        <v>88</v>
      </c>
      <c r="AV424" s="13" t="s">
        <v>88</v>
      </c>
      <c r="AW424" s="13" t="s">
        <v>32</v>
      </c>
      <c r="AX424" s="13" t="s">
        <v>77</v>
      </c>
      <c r="AY424" s="218" t="s">
        <v>227</v>
      </c>
    </row>
    <row r="425" spans="1:65" s="15" customFormat="1" ht="11.25">
      <c r="B425" s="229"/>
      <c r="C425" s="230"/>
      <c r="D425" s="209" t="s">
        <v>236</v>
      </c>
      <c r="E425" s="231" t="s">
        <v>1</v>
      </c>
      <c r="F425" s="232" t="s">
        <v>244</v>
      </c>
      <c r="G425" s="230"/>
      <c r="H425" s="233">
        <v>586</v>
      </c>
      <c r="I425" s="234"/>
      <c r="J425" s="230"/>
      <c r="K425" s="230"/>
      <c r="L425" s="235"/>
      <c r="M425" s="236"/>
      <c r="N425" s="237"/>
      <c r="O425" s="237"/>
      <c r="P425" s="237"/>
      <c r="Q425" s="237"/>
      <c r="R425" s="237"/>
      <c r="S425" s="237"/>
      <c r="T425" s="238"/>
      <c r="AT425" s="239" t="s">
        <v>236</v>
      </c>
      <c r="AU425" s="239" t="s">
        <v>88</v>
      </c>
      <c r="AV425" s="15" t="s">
        <v>234</v>
      </c>
      <c r="AW425" s="15" t="s">
        <v>32</v>
      </c>
      <c r="AX425" s="15" t="s">
        <v>85</v>
      </c>
      <c r="AY425" s="239" t="s">
        <v>227</v>
      </c>
    </row>
    <row r="426" spans="1:65" s="2" customFormat="1" ht="24.2" customHeight="1">
      <c r="A426" s="35"/>
      <c r="B426" s="36"/>
      <c r="C426" s="194" t="s">
        <v>588</v>
      </c>
      <c r="D426" s="194" t="s">
        <v>229</v>
      </c>
      <c r="E426" s="195" t="s">
        <v>4340</v>
      </c>
      <c r="F426" s="196" t="s">
        <v>4341</v>
      </c>
      <c r="G426" s="197" t="s">
        <v>248</v>
      </c>
      <c r="H426" s="198">
        <v>586</v>
      </c>
      <c r="I426" s="199"/>
      <c r="J426" s="200">
        <f>ROUND(I426*H426,2)</f>
        <v>0</v>
      </c>
      <c r="K426" s="196" t="s">
        <v>3195</v>
      </c>
      <c r="L426" s="40"/>
      <c r="M426" s="201" t="s">
        <v>1</v>
      </c>
      <c r="N426" s="202" t="s">
        <v>42</v>
      </c>
      <c r="O426" s="72"/>
      <c r="P426" s="203">
        <f>O426*H426</f>
        <v>0</v>
      </c>
      <c r="Q426" s="203">
        <v>0</v>
      </c>
      <c r="R426" s="203">
        <f>Q426*H426</f>
        <v>0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234</v>
      </c>
      <c r="AT426" s="205" t="s">
        <v>229</v>
      </c>
      <c r="AU426" s="205" t="s">
        <v>88</v>
      </c>
      <c r="AY426" s="18" t="s">
        <v>227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85</v>
      </c>
      <c r="BK426" s="206">
        <f>ROUND(I426*H426,2)</f>
        <v>0</v>
      </c>
      <c r="BL426" s="18" t="s">
        <v>234</v>
      </c>
      <c r="BM426" s="205" t="s">
        <v>4342</v>
      </c>
    </row>
    <row r="427" spans="1:65" s="14" customFormat="1" ht="22.5">
      <c r="B427" s="219"/>
      <c r="C427" s="220"/>
      <c r="D427" s="209" t="s">
        <v>236</v>
      </c>
      <c r="E427" s="221" t="s">
        <v>1</v>
      </c>
      <c r="F427" s="222" t="s">
        <v>4343</v>
      </c>
      <c r="G427" s="220"/>
      <c r="H427" s="221" t="s">
        <v>1</v>
      </c>
      <c r="I427" s="223"/>
      <c r="J427" s="220"/>
      <c r="K427" s="220"/>
      <c r="L427" s="224"/>
      <c r="M427" s="225"/>
      <c r="N427" s="226"/>
      <c r="O427" s="226"/>
      <c r="P427" s="226"/>
      <c r="Q427" s="226"/>
      <c r="R427" s="226"/>
      <c r="S427" s="226"/>
      <c r="T427" s="227"/>
      <c r="AT427" s="228" t="s">
        <v>236</v>
      </c>
      <c r="AU427" s="228" t="s">
        <v>88</v>
      </c>
      <c r="AV427" s="14" t="s">
        <v>85</v>
      </c>
      <c r="AW427" s="14" t="s">
        <v>32</v>
      </c>
      <c r="AX427" s="14" t="s">
        <v>77</v>
      </c>
      <c r="AY427" s="228" t="s">
        <v>227</v>
      </c>
    </row>
    <row r="428" spans="1:65" s="13" customFormat="1" ht="11.25">
      <c r="B428" s="207"/>
      <c r="C428" s="208"/>
      <c r="D428" s="209" t="s">
        <v>236</v>
      </c>
      <c r="E428" s="210" t="s">
        <v>1</v>
      </c>
      <c r="F428" s="211" t="s">
        <v>4344</v>
      </c>
      <c r="G428" s="208"/>
      <c r="H428" s="212">
        <v>586</v>
      </c>
      <c r="I428" s="213"/>
      <c r="J428" s="208"/>
      <c r="K428" s="208"/>
      <c r="L428" s="214"/>
      <c r="M428" s="215"/>
      <c r="N428" s="216"/>
      <c r="O428" s="216"/>
      <c r="P428" s="216"/>
      <c r="Q428" s="216"/>
      <c r="R428" s="216"/>
      <c r="S428" s="216"/>
      <c r="T428" s="217"/>
      <c r="AT428" s="218" t="s">
        <v>236</v>
      </c>
      <c r="AU428" s="218" t="s">
        <v>88</v>
      </c>
      <c r="AV428" s="13" t="s">
        <v>88</v>
      </c>
      <c r="AW428" s="13" t="s">
        <v>32</v>
      </c>
      <c r="AX428" s="13" t="s">
        <v>77</v>
      </c>
      <c r="AY428" s="218" t="s">
        <v>227</v>
      </c>
    </row>
    <row r="429" spans="1:65" s="15" customFormat="1" ht="11.25">
      <c r="B429" s="229"/>
      <c r="C429" s="230"/>
      <c r="D429" s="209" t="s">
        <v>236</v>
      </c>
      <c r="E429" s="231" t="s">
        <v>1</v>
      </c>
      <c r="F429" s="232" t="s">
        <v>244</v>
      </c>
      <c r="G429" s="230"/>
      <c r="H429" s="233">
        <v>586</v>
      </c>
      <c r="I429" s="234"/>
      <c r="J429" s="230"/>
      <c r="K429" s="230"/>
      <c r="L429" s="235"/>
      <c r="M429" s="236"/>
      <c r="N429" s="237"/>
      <c r="O429" s="237"/>
      <c r="P429" s="237"/>
      <c r="Q429" s="237"/>
      <c r="R429" s="237"/>
      <c r="S429" s="237"/>
      <c r="T429" s="238"/>
      <c r="AT429" s="239" t="s">
        <v>236</v>
      </c>
      <c r="AU429" s="239" t="s">
        <v>88</v>
      </c>
      <c r="AV429" s="15" t="s">
        <v>234</v>
      </c>
      <c r="AW429" s="15" t="s">
        <v>32</v>
      </c>
      <c r="AX429" s="15" t="s">
        <v>85</v>
      </c>
      <c r="AY429" s="239" t="s">
        <v>227</v>
      </c>
    </row>
    <row r="430" spans="1:65" s="2" customFormat="1" ht="24.2" customHeight="1">
      <c r="A430" s="35"/>
      <c r="B430" s="36"/>
      <c r="C430" s="194" t="s">
        <v>591</v>
      </c>
      <c r="D430" s="194" t="s">
        <v>229</v>
      </c>
      <c r="E430" s="195" t="s">
        <v>4345</v>
      </c>
      <c r="F430" s="196" t="s">
        <v>4346</v>
      </c>
      <c r="G430" s="197" t="s">
        <v>248</v>
      </c>
      <c r="H430" s="198">
        <v>629.5</v>
      </c>
      <c r="I430" s="199"/>
      <c r="J430" s="200">
        <f>ROUND(I430*H430,2)</f>
        <v>0</v>
      </c>
      <c r="K430" s="196" t="s">
        <v>233</v>
      </c>
      <c r="L430" s="40"/>
      <c r="M430" s="201" t="s">
        <v>1</v>
      </c>
      <c r="N430" s="202" t="s">
        <v>42</v>
      </c>
      <c r="O430" s="72"/>
      <c r="P430" s="203">
        <f>O430*H430</f>
        <v>0</v>
      </c>
      <c r="Q430" s="203">
        <v>0</v>
      </c>
      <c r="R430" s="203">
        <f>Q430*H430</f>
        <v>0</v>
      </c>
      <c r="S430" s="203">
        <v>0</v>
      </c>
      <c r="T430" s="204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5" t="s">
        <v>234</v>
      </c>
      <c r="AT430" s="205" t="s">
        <v>229</v>
      </c>
      <c r="AU430" s="205" t="s">
        <v>88</v>
      </c>
      <c r="AY430" s="18" t="s">
        <v>227</v>
      </c>
      <c r="BE430" s="206">
        <f>IF(N430="základní",J430,0)</f>
        <v>0</v>
      </c>
      <c r="BF430" s="206">
        <f>IF(N430="snížená",J430,0)</f>
        <v>0</v>
      </c>
      <c r="BG430" s="206">
        <f>IF(N430="zákl. přenesená",J430,0)</f>
        <v>0</v>
      </c>
      <c r="BH430" s="206">
        <f>IF(N430="sníž. přenesená",J430,0)</f>
        <v>0</v>
      </c>
      <c r="BI430" s="206">
        <f>IF(N430="nulová",J430,0)</f>
        <v>0</v>
      </c>
      <c r="BJ430" s="18" t="s">
        <v>85</v>
      </c>
      <c r="BK430" s="206">
        <f>ROUND(I430*H430,2)</f>
        <v>0</v>
      </c>
      <c r="BL430" s="18" t="s">
        <v>234</v>
      </c>
      <c r="BM430" s="205" t="s">
        <v>4347</v>
      </c>
    </row>
    <row r="431" spans="1:65" s="14" customFormat="1" ht="22.5">
      <c r="B431" s="219"/>
      <c r="C431" s="220"/>
      <c r="D431" s="209" t="s">
        <v>236</v>
      </c>
      <c r="E431" s="221" t="s">
        <v>1</v>
      </c>
      <c r="F431" s="222" t="s">
        <v>4348</v>
      </c>
      <c r="G431" s="220"/>
      <c r="H431" s="221" t="s">
        <v>1</v>
      </c>
      <c r="I431" s="223"/>
      <c r="J431" s="220"/>
      <c r="K431" s="220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236</v>
      </c>
      <c r="AU431" s="228" t="s">
        <v>88</v>
      </c>
      <c r="AV431" s="14" t="s">
        <v>85</v>
      </c>
      <c r="AW431" s="14" t="s">
        <v>32</v>
      </c>
      <c r="AX431" s="14" t="s">
        <v>77</v>
      </c>
      <c r="AY431" s="228" t="s">
        <v>227</v>
      </c>
    </row>
    <row r="432" spans="1:65" s="13" customFormat="1" ht="11.25">
      <c r="B432" s="207"/>
      <c r="C432" s="208"/>
      <c r="D432" s="209" t="s">
        <v>236</v>
      </c>
      <c r="E432" s="210" t="s">
        <v>1</v>
      </c>
      <c r="F432" s="211" t="s">
        <v>4349</v>
      </c>
      <c r="G432" s="208"/>
      <c r="H432" s="212">
        <v>629.5</v>
      </c>
      <c r="I432" s="213"/>
      <c r="J432" s="208"/>
      <c r="K432" s="208"/>
      <c r="L432" s="214"/>
      <c r="M432" s="215"/>
      <c r="N432" s="216"/>
      <c r="O432" s="216"/>
      <c r="P432" s="216"/>
      <c r="Q432" s="216"/>
      <c r="R432" s="216"/>
      <c r="S432" s="216"/>
      <c r="T432" s="217"/>
      <c r="AT432" s="218" t="s">
        <v>236</v>
      </c>
      <c r="AU432" s="218" t="s">
        <v>88</v>
      </c>
      <c r="AV432" s="13" t="s">
        <v>88</v>
      </c>
      <c r="AW432" s="13" t="s">
        <v>32</v>
      </c>
      <c r="AX432" s="13" t="s">
        <v>77</v>
      </c>
      <c r="AY432" s="218" t="s">
        <v>227</v>
      </c>
    </row>
    <row r="433" spans="1:65" s="15" customFormat="1" ht="11.25">
      <c r="B433" s="229"/>
      <c r="C433" s="230"/>
      <c r="D433" s="209" t="s">
        <v>236</v>
      </c>
      <c r="E433" s="231" t="s">
        <v>1</v>
      </c>
      <c r="F433" s="232" t="s">
        <v>244</v>
      </c>
      <c r="G433" s="230"/>
      <c r="H433" s="233">
        <v>629.5</v>
      </c>
      <c r="I433" s="234"/>
      <c r="J433" s="230"/>
      <c r="K433" s="230"/>
      <c r="L433" s="235"/>
      <c r="M433" s="236"/>
      <c r="N433" s="237"/>
      <c r="O433" s="237"/>
      <c r="P433" s="237"/>
      <c r="Q433" s="237"/>
      <c r="R433" s="237"/>
      <c r="S433" s="237"/>
      <c r="T433" s="238"/>
      <c r="AT433" s="239" t="s">
        <v>236</v>
      </c>
      <c r="AU433" s="239" t="s">
        <v>88</v>
      </c>
      <c r="AV433" s="15" t="s">
        <v>234</v>
      </c>
      <c r="AW433" s="15" t="s">
        <v>32</v>
      </c>
      <c r="AX433" s="15" t="s">
        <v>85</v>
      </c>
      <c r="AY433" s="239" t="s">
        <v>227</v>
      </c>
    </row>
    <row r="434" spans="1:65" s="2" customFormat="1" ht="24.2" customHeight="1">
      <c r="A434" s="35"/>
      <c r="B434" s="36"/>
      <c r="C434" s="194" t="s">
        <v>593</v>
      </c>
      <c r="D434" s="194" t="s">
        <v>229</v>
      </c>
      <c r="E434" s="195" t="s">
        <v>4350</v>
      </c>
      <c r="F434" s="196" t="s">
        <v>4351</v>
      </c>
      <c r="G434" s="197" t="s">
        <v>248</v>
      </c>
      <c r="H434" s="198">
        <v>586</v>
      </c>
      <c r="I434" s="199"/>
      <c r="J434" s="200">
        <f>ROUND(I434*H434,2)</f>
        <v>0</v>
      </c>
      <c r="K434" s="196" t="s">
        <v>233</v>
      </c>
      <c r="L434" s="40"/>
      <c r="M434" s="201" t="s">
        <v>1</v>
      </c>
      <c r="N434" s="202" t="s">
        <v>42</v>
      </c>
      <c r="O434" s="72"/>
      <c r="P434" s="203">
        <f>O434*H434</f>
        <v>0</v>
      </c>
      <c r="Q434" s="203">
        <v>0</v>
      </c>
      <c r="R434" s="203">
        <f>Q434*H434</f>
        <v>0</v>
      </c>
      <c r="S434" s="203">
        <v>0</v>
      </c>
      <c r="T434" s="204">
        <f>S434*H434</f>
        <v>0</v>
      </c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R434" s="205" t="s">
        <v>234</v>
      </c>
      <c r="AT434" s="205" t="s">
        <v>229</v>
      </c>
      <c r="AU434" s="205" t="s">
        <v>88</v>
      </c>
      <c r="AY434" s="18" t="s">
        <v>227</v>
      </c>
      <c r="BE434" s="206">
        <f>IF(N434="základní",J434,0)</f>
        <v>0</v>
      </c>
      <c r="BF434" s="206">
        <f>IF(N434="snížená",J434,0)</f>
        <v>0</v>
      </c>
      <c r="BG434" s="206">
        <f>IF(N434="zákl. přenesená",J434,0)</f>
        <v>0</v>
      </c>
      <c r="BH434" s="206">
        <f>IF(N434="sníž. přenesená",J434,0)</f>
        <v>0</v>
      </c>
      <c r="BI434" s="206">
        <f>IF(N434="nulová",J434,0)</f>
        <v>0</v>
      </c>
      <c r="BJ434" s="18" t="s">
        <v>85</v>
      </c>
      <c r="BK434" s="206">
        <f>ROUND(I434*H434,2)</f>
        <v>0</v>
      </c>
      <c r="BL434" s="18" t="s">
        <v>234</v>
      </c>
      <c r="BM434" s="205" t="s">
        <v>4352</v>
      </c>
    </row>
    <row r="435" spans="1:65" s="14" customFormat="1" ht="22.5">
      <c r="B435" s="219"/>
      <c r="C435" s="220"/>
      <c r="D435" s="209" t="s">
        <v>236</v>
      </c>
      <c r="E435" s="221" t="s">
        <v>1</v>
      </c>
      <c r="F435" s="222" t="s">
        <v>4353</v>
      </c>
      <c r="G435" s="220"/>
      <c r="H435" s="221" t="s">
        <v>1</v>
      </c>
      <c r="I435" s="223"/>
      <c r="J435" s="220"/>
      <c r="K435" s="220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236</v>
      </c>
      <c r="AU435" s="228" t="s">
        <v>88</v>
      </c>
      <c r="AV435" s="14" t="s">
        <v>85</v>
      </c>
      <c r="AW435" s="14" t="s">
        <v>32</v>
      </c>
      <c r="AX435" s="14" t="s">
        <v>77</v>
      </c>
      <c r="AY435" s="228" t="s">
        <v>227</v>
      </c>
    </row>
    <row r="436" spans="1:65" s="13" customFormat="1" ht="11.25">
      <c r="B436" s="207"/>
      <c r="C436" s="208"/>
      <c r="D436" s="209" t="s">
        <v>236</v>
      </c>
      <c r="E436" s="210" t="s">
        <v>1</v>
      </c>
      <c r="F436" s="211" t="s">
        <v>4344</v>
      </c>
      <c r="G436" s="208"/>
      <c r="H436" s="212">
        <v>586</v>
      </c>
      <c r="I436" s="213"/>
      <c r="J436" s="208"/>
      <c r="K436" s="208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236</v>
      </c>
      <c r="AU436" s="218" t="s">
        <v>88</v>
      </c>
      <c r="AV436" s="13" t="s">
        <v>88</v>
      </c>
      <c r="AW436" s="13" t="s">
        <v>32</v>
      </c>
      <c r="AX436" s="13" t="s">
        <v>77</v>
      </c>
      <c r="AY436" s="218" t="s">
        <v>227</v>
      </c>
    </row>
    <row r="437" spans="1:65" s="15" customFormat="1" ht="11.25">
      <c r="B437" s="229"/>
      <c r="C437" s="230"/>
      <c r="D437" s="209" t="s">
        <v>236</v>
      </c>
      <c r="E437" s="231" t="s">
        <v>1</v>
      </c>
      <c r="F437" s="232" t="s">
        <v>244</v>
      </c>
      <c r="G437" s="230"/>
      <c r="H437" s="233">
        <v>586</v>
      </c>
      <c r="I437" s="234"/>
      <c r="J437" s="230"/>
      <c r="K437" s="230"/>
      <c r="L437" s="235"/>
      <c r="M437" s="236"/>
      <c r="N437" s="237"/>
      <c r="O437" s="237"/>
      <c r="P437" s="237"/>
      <c r="Q437" s="237"/>
      <c r="R437" s="237"/>
      <c r="S437" s="237"/>
      <c r="T437" s="238"/>
      <c r="AT437" s="239" t="s">
        <v>236</v>
      </c>
      <c r="AU437" s="239" t="s">
        <v>88</v>
      </c>
      <c r="AV437" s="15" t="s">
        <v>234</v>
      </c>
      <c r="AW437" s="15" t="s">
        <v>32</v>
      </c>
      <c r="AX437" s="15" t="s">
        <v>85</v>
      </c>
      <c r="AY437" s="239" t="s">
        <v>227</v>
      </c>
    </row>
    <row r="438" spans="1:65" s="2" customFormat="1" ht="24.2" customHeight="1">
      <c r="A438" s="35"/>
      <c r="B438" s="36"/>
      <c r="C438" s="194" t="s">
        <v>595</v>
      </c>
      <c r="D438" s="194" t="s">
        <v>229</v>
      </c>
      <c r="E438" s="195" t="s">
        <v>4354</v>
      </c>
      <c r="F438" s="196" t="s">
        <v>4355</v>
      </c>
      <c r="G438" s="197" t="s">
        <v>248</v>
      </c>
      <c r="H438" s="198">
        <v>1301</v>
      </c>
      <c r="I438" s="199"/>
      <c r="J438" s="200">
        <f>ROUND(I438*H438,2)</f>
        <v>0</v>
      </c>
      <c r="K438" s="196" t="s">
        <v>233</v>
      </c>
      <c r="L438" s="40"/>
      <c r="M438" s="201" t="s">
        <v>1</v>
      </c>
      <c r="N438" s="202" t="s">
        <v>42</v>
      </c>
      <c r="O438" s="72"/>
      <c r="P438" s="203">
        <f>O438*H438</f>
        <v>0</v>
      </c>
      <c r="Q438" s="203">
        <v>0</v>
      </c>
      <c r="R438" s="203">
        <f>Q438*H438</f>
        <v>0</v>
      </c>
      <c r="S438" s="203">
        <v>0</v>
      </c>
      <c r="T438" s="204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5" t="s">
        <v>234</v>
      </c>
      <c r="AT438" s="205" t="s">
        <v>229</v>
      </c>
      <c r="AU438" s="205" t="s">
        <v>88</v>
      </c>
      <c r="AY438" s="18" t="s">
        <v>227</v>
      </c>
      <c r="BE438" s="206">
        <f>IF(N438="základní",J438,0)</f>
        <v>0</v>
      </c>
      <c r="BF438" s="206">
        <f>IF(N438="snížená",J438,0)</f>
        <v>0</v>
      </c>
      <c r="BG438" s="206">
        <f>IF(N438="zákl. přenesená",J438,0)</f>
        <v>0</v>
      </c>
      <c r="BH438" s="206">
        <f>IF(N438="sníž. přenesená",J438,0)</f>
        <v>0</v>
      </c>
      <c r="BI438" s="206">
        <f>IF(N438="nulová",J438,0)</f>
        <v>0</v>
      </c>
      <c r="BJ438" s="18" t="s">
        <v>85</v>
      </c>
      <c r="BK438" s="206">
        <f>ROUND(I438*H438,2)</f>
        <v>0</v>
      </c>
      <c r="BL438" s="18" t="s">
        <v>234</v>
      </c>
      <c r="BM438" s="205" t="s">
        <v>4356</v>
      </c>
    </row>
    <row r="439" spans="1:65" s="14" customFormat="1" ht="22.5">
      <c r="B439" s="219"/>
      <c r="C439" s="220"/>
      <c r="D439" s="209" t="s">
        <v>236</v>
      </c>
      <c r="E439" s="221" t="s">
        <v>1</v>
      </c>
      <c r="F439" s="222" t="s">
        <v>4357</v>
      </c>
      <c r="G439" s="220"/>
      <c r="H439" s="221" t="s">
        <v>1</v>
      </c>
      <c r="I439" s="223"/>
      <c r="J439" s="220"/>
      <c r="K439" s="220"/>
      <c r="L439" s="224"/>
      <c r="M439" s="225"/>
      <c r="N439" s="226"/>
      <c r="O439" s="226"/>
      <c r="P439" s="226"/>
      <c r="Q439" s="226"/>
      <c r="R439" s="226"/>
      <c r="S439" s="226"/>
      <c r="T439" s="227"/>
      <c r="AT439" s="228" t="s">
        <v>236</v>
      </c>
      <c r="AU439" s="228" t="s">
        <v>88</v>
      </c>
      <c r="AV439" s="14" t="s">
        <v>85</v>
      </c>
      <c r="AW439" s="14" t="s">
        <v>32</v>
      </c>
      <c r="AX439" s="14" t="s">
        <v>77</v>
      </c>
      <c r="AY439" s="228" t="s">
        <v>227</v>
      </c>
    </row>
    <row r="440" spans="1:65" s="13" customFormat="1" ht="11.25">
      <c r="B440" s="207"/>
      <c r="C440" s="208"/>
      <c r="D440" s="209" t="s">
        <v>236</v>
      </c>
      <c r="E440" s="210" t="s">
        <v>1</v>
      </c>
      <c r="F440" s="211" t="s">
        <v>4358</v>
      </c>
      <c r="G440" s="208"/>
      <c r="H440" s="212">
        <v>715</v>
      </c>
      <c r="I440" s="213"/>
      <c r="J440" s="208"/>
      <c r="K440" s="208"/>
      <c r="L440" s="214"/>
      <c r="M440" s="215"/>
      <c r="N440" s="216"/>
      <c r="O440" s="216"/>
      <c r="P440" s="216"/>
      <c r="Q440" s="216"/>
      <c r="R440" s="216"/>
      <c r="S440" s="216"/>
      <c r="T440" s="217"/>
      <c r="AT440" s="218" t="s">
        <v>236</v>
      </c>
      <c r="AU440" s="218" t="s">
        <v>88</v>
      </c>
      <c r="AV440" s="13" t="s">
        <v>88</v>
      </c>
      <c r="AW440" s="13" t="s">
        <v>32</v>
      </c>
      <c r="AX440" s="13" t="s">
        <v>77</v>
      </c>
      <c r="AY440" s="218" t="s">
        <v>227</v>
      </c>
    </row>
    <row r="441" spans="1:65" s="13" customFormat="1" ht="11.25">
      <c r="B441" s="207"/>
      <c r="C441" s="208"/>
      <c r="D441" s="209" t="s">
        <v>236</v>
      </c>
      <c r="E441" s="210" t="s">
        <v>1</v>
      </c>
      <c r="F441" s="211" t="s">
        <v>4359</v>
      </c>
      <c r="G441" s="208"/>
      <c r="H441" s="212">
        <v>586</v>
      </c>
      <c r="I441" s="213"/>
      <c r="J441" s="208"/>
      <c r="K441" s="208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236</v>
      </c>
      <c r="AU441" s="218" t="s">
        <v>88</v>
      </c>
      <c r="AV441" s="13" t="s">
        <v>88</v>
      </c>
      <c r="AW441" s="13" t="s">
        <v>32</v>
      </c>
      <c r="AX441" s="13" t="s">
        <v>77</v>
      </c>
      <c r="AY441" s="218" t="s">
        <v>227</v>
      </c>
    </row>
    <row r="442" spans="1:65" s="15" customFormat="1" ht="11.25">
      <c r="B442" s="229"/>
      <c r="C442" s="230"/>
      <c r="D442" s="209" t="s">
        <v>236</v>
      </c>
      <c r="E442" s="231" t="s">
        <v>1</v>
      </c>
      <c r="F442" s="232" t="s">
        <v>244</v>
      </c>
      <c r="G442" s="230"/>
      <c r="H442" s="233">
        <v>1301</v>
      </c>
      <c r="I442" s="234"/>
      <c r="J442" s="230"/>
      <c r="K442" s="230"/>
      <c r="L442" s="235"/>
      <c r="M442" s="236"/>
      <c r="N442" s="237"/>
      <c r="O442" s="237"/>
      <c r="P442" s="237"/>
      <c r="Q442" s="237"/>
      <c r="R442" s="237"/>
      <c r="S442" s="237"/>
      <c r="T442" s="238"/>
      <c r="AT442" s="239" t="s">
        <v>236</v>
      </c>
      <c r="AU442" s="239" t="s">
        <v>88</v>
      </c>
      <c r="AV442" s="15" t="s">
        <v>234</v>
      </c>
      <c r="AW442" s="15" t="s">
        <v>32</v>
      </c>
      <c r="AX442" s="15" t="s">
        <v>85</v>
      </c>
      <c r="AY442" s="239" t="s">
        <v>227</v>
      </c>
    </row>
    <row r="443" spans="1:65" s="2" customFormat="1" ht="24.2" customHeight="1">
      <c r="A443" s="35"/>
      <c r="B443" s="36"/>
      <c r="C443" s="194" t="s">
        <v>598</v>
      </c>
      <c r="D443" s="194" t="s">
        <v>229</v>
      </c>
      <c r="E443" s="195" t="s">
        <v>3666</v>
      </c>
      <c r="F443" s="196" t="s">
        <v>3667</v>
      </c>
      <c r="G443" s="197" t="s">
        <v>248</v>
      </c>
      <c r="H443" s="198">
        <v>715</v>
      </c>
      <c r="I443" s="199"/>
      <c r="J443" s="200">
        <f>ROUND(I443*H443,2)</f>
        <v>0</v>
      </c>
      <c r="K443" s="196" t="s">
        <v>233</v>
      </c>
      <c r="L443" s="40"/>
      <c r="M443" s="201" t="s">
        <v>1</v>
      </c>
      <c r="N443" s="202" t="s">
        <v>42</v>
      </c>
      <c r="O443" s="72"/>
      <c r="P443" s="203">
        <f>O443*H443</f>
        <v>0</v>
      </c>
      <c r="Q443" s="203">
        <v>0</v>
      </c>
      <c r="R443" s="203">
        <f>Q443*H443</f>
        <v>0</v>
      </c>
      <c r="S443" s="203">
        <v>0</v>
      </c>
      <c r="T443" s="204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234</v>
      </c>
      <c r="AT443" s="205" t="s">
        <v>229</v>
      </c>
      <c r="AU443" s="205" t="s">
        <v>88</v>
      </c>
      <c r="AY443" s="18" t="s">
        <v>227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85</v>
      </c>
      <c r="BK443" s="206">
        <f>ROUND(I443*H443,2)</f>
        <v>0</v>
      </c>
      <c r="BL443" s="18" t="s">
        <v>234</v>
      </c>
      <c r="BM443" s="205" t="s">
        <v>4360</v>
      </c>
    </row>
    <row r="444" spans="1:65" s="14" customFormat="1" ht="22.5">
      <c r="B444" s="219"/>
      <c r="C444" s="220"/>
      <c r="D444" s="209" t="s">
        <v>236</v>
      </c>
      <c r="E444" s="221" t="s">
        <v>1</v>
      </c>
      <c r="F444" s="222" t="s">
        <v>4361</v>
      </c>
      <c r="G444" s="220"/>
      <c r="H444" s="221" t="s">
        <v>1</v>
      </c>
      <c r="I444" s="223"/>
      <c r="J444" s="220"/>
      <c r="K444" s="220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236</v>
      </c>
      <c r="AU444" s="228" t="s">
        <v>88</v>
      </c>
      <c r="AV444" s="14" t="s">
        <v>85</v>
      </c>
      <c r="AW444" s="14" t="s">
        <v>32</v>
      </c>
      <c r="AX444" s="14" t="s">
        <v>77</v>
      </c>
      <c r="AY444" s="228" t="s">
        <v>227</v>
      </c>
    </row>
    <row r="445" spans="1:65" s="13" customFormat="1" ht="11.25">
      <c r="B445" s="207"/>
      <c r="C445" s="208"/>
      <c r="D445" s="209" t="s">
        <v>236</v>
      </c>
      <c r="E445" s="210" t="s">
        <v>1</v>
      </c>
      <c r="F445" s="211" t="s">
        <v>4362</v>
      </c>
      <c r="G445" s="208"/>
      <c r="H445" s="212">
        <v>715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1:65" s="15" customFormat="1" ht="11.25">
      <c r="B446" s="229"/>
      <c r="C446" s="230"/>
      <c r="D446" s="209" t="s">
        <v>236</v>
      </c>
      <c r="E446" s="231" t="s">
        <v>1</v>
      </c>
      <c r="F446" s="232" t="s">
        <v>244</v>
      </c>
      <c r="G446" s="230"/>
      <c r="H446" s="233">
        <v>715</v>
      </c>
      <c r="I446" s="234"/>
      <c r="J446" s="230"/>
      <c r="K446" s="230"/>
      <c r="L446" s="235"/>
      <c r="M446" s="236"/>
      <c r="N446" s="237"/>
      <c r="O446" s="237"/>
      <c r="P446" s="237"/>
      <c r="Q446" s="237"/>
      <c r="R446" s="237"/>
      <c r="S446" s="237"/>
      <c r="T446" s="238"/>
      <c r="AT446" s="239" t="s">
        <v>236</v>
      </c>
      <c r="AU446" s="239" t="s">
        <v>88</v>
      </c>
      <c r="AV446" s="15" t="s">
        <v>234</v>
      </c>
      <c r="AW446" s="15" t="s">
        <v>32</v>
      </c>
      <c r="AX446" s="15" t="s">
        <v>85</v>
      </c>
      <c r="AY446" s="239" t="s">
        <v>227</v>
      </c>
    </row>
    <row r="447" spans="1:65" s="2" customFormat="1" ht="24.2" customHeight="1">
      <c r="A447" s="35"/>
      <c r="B447" s="36"/>
      <c r="C447" s="194" t="s">
        <v>603</v>
      </c>
      <c r="D447" s="194" t="s">
        <v>229</v>
      </c>
      <c r="E447" s="195" t="s">
        <v>4363</v>
      </c>
      <c r="F447" s="196" t="s">
        <v>4364</v>
      </c>
      <c r="G447" s="197" t="s">
        <v>248</v>
      </c>
      <c r="H447" s="198">
        <v>586</v>
      </c>
      <c r="I447" s="199"/>
      <c r="J447" s="200">
        <f>ROUND(I447*H447,2)</f>
        <v>0</v>
      </c>
      <c r="K447" s="196" t="s">
        <v>3195</v>
      </c>
      <c r="L447" s="40"/>
      <c r="M447" s="201" t="s">
        <v>1</v>
      </c>
      <c r="N447" s="202" t="s">
        <v>42</v>
      </c>
      <c r="O447" s="72"/>
      <c r="P447" s="203">
        <f>O447*H447</f>
        <v>0</v>
      </c>
      <c r="Q447" s="203">
        <v>0</v>
      </c>
      <c r="R447" s="203">
        <f>Q447*H447</f>
        <v>0</v>
      </c>
      <c r="S447" s="203">
        <v>0</v>
      </c>
      <c r="T447" s="204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234</v>
      </c>
      <c r="AT447" s="205" t="s">
        <v>229</v>
      </c>
      <c r="AU447" s="205" t="s">
        <v>88</v>
      </c>
      <c r="AY447" s="18" t="s">
        <v>227</v>
      </c>
      <c r="BE447" s="206">
        <f>IF(N447="základní",J447,0)</f>
        <v>0</v>
      </c>
      <c r="BF447" s="206">
        <f>IF(N447="snížená",J447,0)</f>
        <v>0</v>
      </c>
      <c r="BG447" s="206">
        <f>IF(N447="zákl. přenesená",J447,0)</f>
        <v>0</v>
      </c>
      <c r="BH447" s="206">
        <f>IF(N447="sníž. přenesená",J447,0)</f>
        <v>0</v>
      </c>
      <c r="BI447" s="206">
        <f>IF(N447="nulová",J447,0)</f>
        <v>0</v>
      </c>
      <c r="BJ447" s="18" t="s">
        <v>85</v>
      </c>
      <c r="BK447" s="206">
        <f>ROUND(I447*H447,2)</f>
        <v>0</v>
      </c>
      <c r="BL447" s="18" t="s">
        <v>234</v>
      </c>
      <c r="BM447" s="205" t="s">
        <v>4365</v>
      </c>
    </row>
    <row r="448" spans="1:65" s="14" customFormat="1" ht="11.25">
      <c r="B448" s="219"/>
      <c r="C448" s="220"/>
      <c r="D448" s="209" t="s">
        <v>236</v>
      </c>
      <c r="E448" s="221" t="s">
        <v>1</v>
      </c>
      <c r="F448" s="222" t="s">
        <v>4366</v>
      </c>
      <c r="G448" s="220"/>
      <c r="H448" s="221" t="s">
        <v>1</v>
      </c>
      <c r="I448" s="223"/>
      <c r="J448" s="220"/>
      <c r="K448" s="220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236</v>
      </c>
      <c r="AU448" s="228" t="s">
        <v>88</v>
      </c>
      <c r="AV448" s="14" t="s">
        <v>85</v>
      </c>
      <c r="AW448" s="14" t="s">
        <v>32</v>
      </c>
      <c r="AX448" s="14" t="s">
        <v>77</v>
      </c>
      <c r="AY448" s="228" t="s">
        <v>227</v>
      </c>
    </row>
    <row r="449" spans="1:65" s="13" customFormat="1" ht="11.25">
      <c r="B449" s="207"/>
      <c r="C449" s="208"/>
      <c r="D449" s="209" t="s">
        <v>236</v>
      </c>
      <c r="E449" s="210" t="s">
        <v>1</v>
      </c>
      <c r="F449" s="211" t="s">
        <v>4344</v>
      </c>
      <c r="G449" s="208"/>
      <c r="H449" s="212">
        <v>586</v>
      </c>
      <c r="I449" s="213"/>
      <c r="J449" s="208"/>
      <c r="K449" s="208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236</v>
      </c>
      <c r="AU449" s="218" t="s">
        <v>88</v>
      </c>
      <c r="AV449" s="13" t="s">
        <v>88</v>
      </c>
      <c r="AW449" s="13" t="s">
        <v>32</v>
      </c>
      <c r="AX449" s="13" t="s">
        <v>77</v>
      </c>
      <c r="AY449" s="218" t="s">
        <v>227</v>
      </c>
    </row>
    <row r="450" spans="1:65" s="15" customFormat="1" ht="11.25">
      <c r="B450" s="229"/>
      <c r="C450" s="230"/>
      <c r="D450" s="209" t="s">
        <v>236</v>
      </c>
      <c r="E450" s="231" t="s">
        <v>1</v>
      </c>
      <c r="F450" s="232" t="s">
        <v>244</v>
      </c>
      <c r="G450" s="230"/>
      <c r="H450" s="233">
        <v>586</v>
      </c>
      <c r="I450" s="234"/>
      <c r="J450" s="230"/>
      <c r="K450" s="230"/>
      <c r="L450" s="235"/>
      <c r="M450" s="236"/>
      <c r="N450" s="237"/>
      <c r="O450" s="237"/>
      <c r="P450" s="237"/>
      <c r="Q450" s="237"/>
      <c r="R450" s="237"/>
      <c r="S450" s="237"/>
      <c r="T450" s="238"/>
      <c r="AT450" s="239" t="s">
        <v>236</v>
      </c>
      <c r="AU450" s="239" t="s">
        <v>88</v>
      </c>
      <c r="AV450" s="15" t="s">
        <v>234</v>
      </c>
      <c r="AW450" s="15" t="s">
        <v>32</v>
      </c>
      <c r="AX450" s="15" t="s">
        <v>85</v>
      </c>
      <c r="AY450" s="239" t="s">
        <v>227</v>
      </c>
    </row>
    <row r="451" spans="1:65" s="12" customFormat="1" ht="22.9" customHeight="1">
      <c r="B451" s="178"/>
      <c r="C451" s="179"/>
      <c r="D451" s="180" t="s">
        <v>76</v>
      </c>
      <c r="E451" s="192" t="s">
        <v>271</v>
      </c>
      <c r="F451" s="192" t="s">
        <v>746</v>
      </c>
      <c r="G451" s="179"/>
      <c r="H451" s="179"/>
      <c r="I451" s="182"/>
      <c r="J451" s="193">
        <f>BK451</f>
        <v>0</v>
      </c>
      <c r="K451" s="179"/>
      <c r="L451" s="184"/>
      <c r="M451" s="185"/>
      <c r="N451" s="186"/>
      <c r="O451" s="186"/>
      <c r="P451" s="187">
        <f>SUM(P452:P461)</f>
        <v>0</v>
      </c>
      <c r="Q451" s="186"/>
      <c r="R451" s="187">
        <f>SUM(R452:R461)</f>
        <v>0.31108000000000002</v>
      </c>
      <c r="S451" s="186"/>
      <c r="T451" s="188">
        <f>SUM(T452:T461)</f>
        <v>2.57</v>
      </c>
      <c r="AR451" s="189" t="s">
        <v>85</v>
      </c>
      <c r="AT451" s="190" t="s">
        <v>76</v>
      </c>
      <c r="AU451" s="190" t="s">
        <v>85</v>
      </c>
      <c r="AY451" s="189" t="s">
        <v>227</v>
      </c>
      <c r="BK451" s="191">
        <f>SUM(BK452:BK461)</f>
        <v>0</v>
      </c>
    </row>
    <row r="452" spans="1:65" s="2" customFormat="1" ht="14.45" customHeight="1">
      <c r="A452" s="35"/>
      <c r="B452" s="36"/>
      <c r="C452" s="194" t="s">
        <v>607</v>
      </c>
      <c r="D452" s="194" t="s">
        <v>229</v>
      </c>
      <c r="E452" s="195" t="s">
        <v>3770</v>
      </c>
      <c r="F452" s="196" t="s">
        <v>3771</v>
      </c>
      <c r="G452" s="197" t="s">
        <v>232</v>
      </c>
      <c r="H452" s="198">
        <v>11.5</v>
      </c>
      <c r="I452" s="199"/>
      <c r="J452" s="200">
        <f>ROUND(I452*H452,2)</f>
        <v>0</v>
      </c>
      <c r="K452" s="196" t="s">
        <v>233</v>
      </c>
      <c r="L452" s="40"/>
      <c r="M452" s="201" t="s">
        <v>1</v>
      </c>
      <c r="N452" s="202" t="s">
        <v>42</v>
      </c>
      <c r="O452" s="72"/>
      <c r="P452" s="203">
        <f>O452*H452</f>
        <v>0</v>
      </c>
      <c r="Q452" s="203">
        <v>0</v>
      </c>
      <c r="R452" s="203">
        <f>Q452*H452</f>
        <v>0</v>
      </c>
      <c r="S452" s="203">
        <v>0.18</v>
      </c>
      <c r="T452" s="204">
        <f>S452*H452</f>
        <v>2.0699999999999998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234</v>
      </c>
      <c r="AT452" s="205" t="s">
        <v>229</v>
      </c>
      <c r="AU452" s="205" t="s">
        <v>88</v>
      </c>
      <c r="AY452" s="18" t="s">
        <v>227</v>
      </c>
      <c r="BE452" s="206">
        <f>IF(N452="základní",J452,0)</f>
        <v>0</v>
      </c>
      <c r="BF452" s="206">
        <f>IF(N452="snížená",J452,0)</f>
        <v>0</v>
      </c>
      <c r="BG452" s="206">
        <f>IF(N452="zákl. přenesená",J452,0)</f>
        <v>0</v>
      </c>
      <c r="BH452" s="206">
        <f>IF(N452="sníž. přenesená",J452,0)</f>
        <v>0</v>
      </c>
      <c r="BI452" s="206">
        <f>IF(N452="nulová",J452,0)</f>
        <v>0</v>
      </c>
      <c r="BJ452" s="18" t="s">
        <v>85</v>
      </c>
      <c r="BK452" s="206">
        <f>ROUND(I452*H452,2)</f>
        <v>0</v>
      </c>
      <c r="BL452" s="18" t="s">
        <v>234</v>
      </c>
      <c r="BM452" s="205" t="s">
        <v>4367</v>
      </c>
    </row>
    <row r="453" spans="1:65" s="14" customFormat="1" ht="22.5">
      <c r="B453" s="219"/>
      <c r="C453" s="220"/>
      <c r="D453" s="209" t="s">
        <v>236</v>
      </c>
      <c r="E453" s="221" t="s">
        <v>1</v>
      </c>
      <c r="F453" s="222" t="s">
        <v>4368</v>
      </c>
      <c r="G453" s="220"/>
      <c r="H453" s="221" t="s">
        <v>1</v>
      </c>
      <c r="I453" s="223"/>
      <c r="J453" s="220"/>
      <c r="K453" s="220"/>
      <c r="L453" s="224"/>
      <c r="M453" s="225"/>
      <c r="N453" s="226"/>
      <c r="O453" s="226"/>
      <c r="P453" s="226"/>
      <c r="Q453" s="226"/>
      <c r="R453" s="226"/>
      <c r="S453" s="226"/>
      <c r="T453" s="227"/>
      <c r="AT453" s="228" t="s">
        <v>236</v>
      </c>
      <c r="AU453" s="228" t="s">
        <v>88</v>
      </c>
      <c r="AV453" s="14" t="s">
        <v>85</v>
      </c>
      <c r="AW453" s="14" t="s">
        <v>32</v>
      </c>
      <c r="AX453" s="14" t="s">
        <v>77</v>
      </c>
      <c r="AY453" s="228" t="s">
        <v>227</v>
      </c>
    </row>
    <row r="454" spans="1:65" s="13" customFormat="1" ht="11.25">
      <c r="B454" s="207"/>
      <c r="C454" s="208"/>
      <c r="D454" s="209" t="s">
        <v>236</v>
      </c>
      <c r="E454" s="210" t="s">
        <v>1</v>
      </c>
      <c r="F454" s="211" t="s">
        <v>4369</v>
      </c>
      <c r="G454" s="208"/>
      <c r="H454" s="212">
        <v>11.5</v>
      </c>
      <c r="I454" s="213"/>
      <c r="J454" s="208"/>
      <c r="K454" s="208"/>
      <c r="L454" s="214"/>
      <c r="M454" s="215"/>
      <c r="N454" s="216"/>
      <c r="O454" s="216"/>
      <c r="P454" s="216"/>
      <c r="Q454" s="216"/>
      <c r="R454" s="216"/>
      <c r="S454" s="216"/>
      <c r="T454" s="217"/>
      <c r="AT454" s="218" t="s">
        <v>236</v>
      </c>
      <c r="AU454" s="218" t="s">
        <v>88</v>
      </c>
      <c r="AV454" s="13" t="s">
        <v>88</v>
      </c>
      <c r="AW454" s="13" t="s">
        <v>32</v>
      </c>
      <c r="AX454" s="13" t="s">
        <v>77</v>
      </c>
      <c r="AY454" s="218" t="s">
        <v>227</v>
      </c>
    </row>
    <row r="455" spans="1:65" s="15" customFormat="1" ht="11.25">
      <c r="B455" s="229"/>
      <c r="C455" s="230"/>
      <c r="D455" s="209" t="s">
        <v>236</v>
      </c>
      <c r="E455" s="231" t="s">
        <v>1</v>
      </c>
      <c r="F455" s="232" t="s">
        <v>244</v>
      </c>
      <c r="G455" s="230"/>
      <c r="H455" s="233">
        <v>11.5</v>
      </c>
      <c r="I455" s="234"/>
      <c r="J455" s="230"/>
      <c r="K455" s="230"/>
      <c r="L455" s="235"/>
      <c r="M455" s="236"/>
      <c r="N455" s="237"/>
      <c r="O455" s="237"/>
      <c r="P455" s="237"/>
      <c r="Q455" s="237"/>
      <c r="R455" s="237"/>
      <c r="S455" s="237"/>
      <c r="T455" s="238"/>
      <c r="AT455" s="239" t="s">
        <v>236</v>
      </c>
      <c r="AU455" s="239" t="s">
        <v>88</v>
      </c>
      <c r="AV455" s="15" t="s">
        <v>234</v>
      </c>
      <c r="AW455" s="15" t="s">
        <v>32</v>
      </c>
      <c r="AX455" s="15" t="s">
        <v>85</v>
      </c>
      <c r="AY455" s="239" t="s">
        <v>227</v>
      </c>
    </row>
    <row r="456" spans="1:65" s="2" customFormat="1" ht="24.2" customHeight="1">
      <c r="A456" s="35"/>
      <c r="B456" s="36"/>
      <c r="C456" s="194" t="s">
        <v>609</v>
      </c>
      <c r="D456" s="194" t="s">
        <v>229</v>
      </c>
      <c r="E456" s="195" t="s">
        <v>3775</v>
      </c>
      <c r="F456" s="196" t="s">
        <v>3776</v>
      </c>
      <c r="G456" s="197" t="s">
        <v>342</v>
      </c>
      <c r="H456" s="198">
        <v>5</v>
      </c>
      <c r="I456" s="199"/>
      <c r="J456" s="200">
        <f>ROUND(I456*H456,2)</f>
        <v>0</v>
      </c>
      <c r="K456" s="196" t="s">
        <v>233</v>
      </c>
      <c r="L456" s="40"/>
      <c r="M456" s="201" t="s">
        <v>1</v>
      </c>
      <c r="N456" s="202" t="s">
        <v>42</v>
      </c>
      <c r="O456" s="72"/>
      <c r="P456" s="203">
        <f>O456*H456</f>
        <v>0</v>
      </c>
      <c r="Q456" s="203">
        <v>0</v>
      </c>
      <c r="R456" s="203">
        <f>Q456*H456</f>
        <v>0</v>
      </c>
      <c r="S456" s="203">
        <v>0.1</v>
      </c>
      <c r="T456" s="204">
        <f>S456*H456</f>
        <v>0.5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234</v>
      </c>
      <c r="AT456" s="205" t="s">
        <v>229</v>
      </c>
      <c r="AU456" s="205" t="s">
        <v>88</v>
      </c>
      <c r="AY456" s="18" t="s">
        <v>227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85</v>
      </c>
      <c r="BK456" s="206">
        <f>ROUND(I456*H456,2)</f>
        <v>0</v>
      </c>
      <c r="BL456" s="18" t="s">
        <v>234</v>
      </c>
      <c r="BM456" s="205" t="s">
        <v>4370</v>
      </c>
    </row>
    <row r="457" spans="1:65" s="13" customFormat="1" ht="22.5">
      <c r="B457" s="207"/>
      <c r="C457" s="208"/>
      <c r="D457" s="209" t="s">
        <v>236</v>
      </c>
      <c r="E457" s="210" t="s">
        <v>1</v>
      </c>
      <c r="F457" s="211" t="s">
        <v>4371</v>
      </c>
      <c r="G457" s="208"/>
      <c r="H457" s="212">
        <v>5</v>
      </c>
      <c r="I457" s="213"/>
      <c r="J457" s="208"/>
      <c r="K457" s="208"/>
      <c r="L457" s="214"/>
      <c r="M457" s="215"/>
      <c r="N457" s="216"/>
      <c r="O457" s="216"/>
      <c r="P457" s="216"/>
      <c r="Q457" s="216"/>
      <c r="R457" s="216"/>
      <c r="S457" s="216"/>
      <c r="T457" s="217"/>
      <c r="AT457" s="218" t="s">
        <v>236</v>
      </c>
      <c r="AU457" s="218" t="s">
        <v>88</v>
      </c>
      <c r="AV457" s="13" t="s">
        <v>88</v>
      </c>
      <c r="AW457" s="13" t="s">
        <v>32</v>
      </c>
      <c r="AX457" s="13" t="s">
        <v>85</v>
      </c>
      <c r="AY457" s="218" t="s">
        <v>227</v>
      </c>
    </row>
    <row r="458" spans="1:65" s="2" customFormat="1" ht="24.2" customHeight="1">
      <c r="A458" s="35"/>
      <c r="B458" s="36"/>
      <c r="C458" s="194" t="s">
        <v>614</v>
      </c>
      <c r="D458" s="194" t="s">
        <v>229</v>
      </c>
      <c r="E458" s="195" t="s">
        <v>3780</v>
      </c>
      <c r="F458" s="196" t="s">
        <v>3781</v>
      </c>
      <c r="G458" s="197" t="s">
        <v>342</v>
      </c>
      <c r="H458" s="198">
        <v>1</v>
      </c>
      <c r="I458" s="199"/>
      <c r="J458" s="200">
        <f>ROUND(I458*H458,2)</f>
        <v>0</v>
      </c>
      <c r="K458" s="196" t="s">
        <v>233</v>
      </c>
      <c r="L458" s="40"/>
      <c r="M458" s="201" t="s">
        <v>1</v>
      </c>
      <c r="N458" s="202" t="s">
        <v>42</v>
      </c>
      <c r="O458" s="72"/>
      <c r="P458" s="203">
        <f>O458*H458</f>
        <v>0</v>
      </c>
      <c r="Q458" s="203">
        <v>0.31108000000000002</v>
      </c>
      <c r="R458" s="203">
        <f>Q458*H458</f>
        <v>0.31108000000000002</v>
      </c>
      <c r="S458" s="203">
        <v>0</v>
      </c>
      <c r="T458" s="204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234</v>
      </c>
      <c r="AT458" s="205" t="s">
        <v>229</v>
      </c>
      <c r="AU458" s="205" t="s">
        <v>88</v>
      </c>
      <c r="AY458" s="18" t="s">
        <v>227</v>
      </c>
      <c r="BE458" s="206">
        <f>IF(N458="základní",J458,0)</f>
        <v>0</v>
      </c>
      <c r="BF458" s="206">
        <f>IF(N458="snížená",J458,0)</f>
        <v>0</v>
      </c>
      <c r="BG458" s="206">
        <f>IF(N458="zákl. přenesená",J458,0)</f>
        <v>0</v>
      </c>
      <c r="BH458" s="206">
        <f>IF(N458="sníž. přenesená",J458,0)</f>
        <v>0</v>
      </c>
      <c r="BI458" s="206">
        <f>IF(N458="nulová",J458,0)</f>
        <v>0</v>
      </c>
      <c r="BJ458" s="18" t="s">
        <v>85</v>
      </c>
      <c r="BK458" s="206">
        <f>ROUND(I458*H458,2)</f>
        <v>0</v>
      </c>
      <c r="BL458" s="18" t="s">
        <v>234</v>
      </c>
      <c r="BM458" s="205" t="s">
        <v>4372</v>
      </c>
    </row>
    <row r="459" spans="1:65" s="14" customFormat="1" ht="11.25">
      <c r="B459" s="219"/>
      <c r="C459" s="220"/>
      <c r="D459" s="209" t="s">
        <v>236</v>
      </c>
      <c r="E459" s="221" t="s">
        <v>1</v>
      </c>
      <c r="F459" s="222" t="s">
        <v>4373</v>
      </c>
      <c r="G459" s="220"/>
      <c r="H459" s="221" t="s">
        <v>1</v>
      </c>
      <c r="I459" s="223"/>
      <c r="J459" s="220"/>
      <c r="K459" s="220"/>
      <c r="L459" s="224"/>
      <c r="M459" s="225"/>
      <c r="N459" s="226"/>
      <c r="O459" s="226"/>
      <c r="P459" s="226"/>
      <c r="Q459" s="226"/>
      <c r="R459" s="226"/>
      <c r="S459" s="226"/>
      <c r="T459" s="227"/>
      <c r="AT459" s="228" t="s">
        <v>236</v>
      </c>
      <c r="AU459" s="228" t="s">
        <v>88</v>
      </c>
      <c r="AV459" s="14" t="s">
        <v>85</v>
      </c>
      <c r="AW459" s="14" t="s">
        <v>32</v>
      </c>
      <c r="AX459" s="14" t="s">
        <v>77</v>
      </c>
      <c r="AY459" s="228" t="s">
        <v>227</v>
      </c>
    </row>
    <row r="460" spans="1:65" s="14" customFormat="1" ht="22.5">
      <c r="B460" s="219"/>
      <c r="C460" s="220"/>
      <c r="D460" s="209" t="s">
        <v>236</v>
      </c>
      <c r="E460" s="221" t="s">
        <v>1</v>
      </c>
      <c r="F460" s="222" t="s">
        <v>3784</v>
      </c>
      <c r="G460" s="220"/>
      <c r="H460" s="221" t="s">
        <v>1</v>
      </c>
      <c r="I460" s="223"/>
      <c r="J460" s="220"/>
      <c r="K460" s="220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236</v>
      </c>
      <c r="AU460" s="228" t="s">
        <v>88</v>
      </c>
      <c r="AV460" s="14" t="s">
        <v>85</v>
      </c>
      <c r="AW460" s="14" t="s">
        <v>32</v>
      </c>
      <c r="AX460" s="14" t="s">
        <v>77</v>
      </c>
      <c r="AY460" s="228" t="s">
        <v>227</v>
      </c>
    </row>
    <row r="461" spans="1:65" s="13" customFormat="1" ht="11.25">
      <c r="B461" s="207"/>
      <c r="C461" s="208"/>
      <c r="D461" s="209" t="s">
        <v>236</v>
      </c>
      <c r="E461" s="210" t="s">
        <v>1</v>
      </c>
      <c r="F461" s="211" t="s">
        <v>85</v>
      </c>
      <c r="G461" s="208"/>
      <c r="H461" s="212">
        <v>1</v>
      </c>
      <c r="I461" s="213"/>
      <c r="J461" s="208"/>
      <c r="K461" s="208"/>
      <c r="L461" s="214"/>
      <c r="M461" s="215"/>
      <c r="N461" s="216"/>
      <c r="O461" s="216"/>
      <c r="P461" s="216"/>
      <c r="Q461" s="216"/>
      <c r="R461" s="216"/>
      <c r="S461" s="216"/>
      <c r="T461" s="217"/>
      <c r="AT461" s="218" t="s">
        <v>236</v>
      </c>
      <c r="AU461" s="218" t="s">
        <v>88</v>
      </c>
      <c r="AV461" s="13" t="s">
        <v>88</v>
      </c>
      <c r="AW461" s="13" t="s">
        <v>32</v>
      </c>
      <c r="AX461" s="13" t="s">
        <v>85</v>
      </c>
      <c r="AY461" s="218" t="s">
        <v>227</v>
      </c>
    </row>
    <row r="462" spans="1:65" s="12" customFormat="1" ht="22.9" customHeight="1">
      <c r="B462" s="178"/>
      <c r="C462" s="179"/>
      <c r="D462" s="180" t="s">
        <v>76</v>
      </c>
      <c r="E462" s="192" t="s">
        <v>276</v>
      </c>
      <c r="F462" s="192" t="s">
        <v>1028</v>
      </c>
      <c r="G462" s="179"/>
      <c r="H462" s="179"/>
      <c r="I462" s="182"/>
      <c r="J462" s="193">
        <f>BK462</f>
        <v>0</v>
      </c>
      <c r="K462" s="179"/>
      <c r="L462" s="184"/>
      <c r="M462" s="185"/>
      <c r="N462" s="186"/>
      <c r="O462" s="186"/>
      <c r="P462" s="187">
        <f>SUM(P463:P531)</f>
        <v>0</v>
      </c>
      <c r="Q462" s="186"/>
      <c r="R462" s="187">
        <f>SUM(R463:R531)</f>
        <v>43.672474300000012</v>
      </c>
      <c r="S462" s="186"/>
      <c r="T462" s="188">
        <f>SUM(T463:T531)</f>
        <v>19.244</v>
      </c>
      <c r="AR462" s="189" t="s">
        <v>85</v>
      </c>
      <c r="AT462" s="190" t="s">
        <v>76</v>
      </c>
      <c r="AU462" s="190" t="s">
        <v>85</v>
      </c>
      <c r="AY462" s="189" t="s">
        <v>227</v>
      </c>
      <c r="BK462" s="191">
        <f>SUM(BK463:BK531)</f>
        <v>0</v>
      </c>
    </row>
    <row r="463" spans="1:65" s="2" customFormat="1" ht="24.2" customHeight="1">
      <c r="A463" s="35"/>
      <c r="B463" s="36"/>
      <c r="C463" s="194" t="s">
        <v>620</v>
      </c>
      <c r="D463" s="194" t="s">
        <v>229</v>
      </c>
      <c r="E463" s="195" t="s">
        <v>4374</v>
      </c>
      <c r="F463" s="196" t="s">
        <v>4375</v>
      </c>
      <c r="G463" s="197" t="s">
        <v>232</v>
      </c>
      <c r="H463" s="198">
        <v>164</v>
      </c>
      <c r="I463" s="199"/>
      <c r="J463" s="200">
        <f>ROUND(I463*H463,2)</f>
        <v>0</v>
      </c>
      <c r="K463" s="196" t="s">
        <v>233</v>
      </c>
      <c r="L463" s="40"/>
      <c r="M463" s="201" t="s">
        <v>1</v>
      </c>
      <c r="N463" s="202" t="s">
        <v>42</v>
      </c>
      <c r="O463" s="72"/>
      <c r="P463" s="203">
        <f>O463*H463</f>
        <v>0</v>
      </c>
      <c r="Q463" s="203">
        <v>1.1E-4</v>
      </c>
      <c r="R463" s="203">
        <f>Q463*H463</f>
        <v>1.804E-2</v>
      </c>
      <c r="S463" s="203">
        <v>0</v>
      </c>
      <c r="T463" s="204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5" t="s">
        <v>234</v>
      </c>
      <c r="AT463" s="205" t="s">
        <v>229</v>
      </c>
      <c r="AU463" s="205" t="s">
        <v>88</v>
      </c>
      <c r="AY463" s="18" t="s">
        <v>227</v>
      </c>
      <c r="BE463" s="206">
        <f>IF(N463="základní",J463,0)</f>
        <v>0</v>
      </c>
      <c r="BF463" s="206">
        <f>IF(N463="snížená",J463,0)</f>
        <v>0</v>
      </c>
      <c r="BG463" s="206">
        <f>IF(N463="zákl. přenesená",J463,0)</f>
        <v>0</v>
      </c>
      <c r="BH463" s="206">
        <f>IF(N463="sníž. přenesená",J463,0)</f>
        <v>0</v>
      </c>
      <c r="BI463" s="206">
        <f>IF(N463="nulová",J463,0)</f>
        <v>0</v>
      </c>
      <c r="BJ463" s="18" t="s">
        <v>85</v>
      </c>
      <c r="BK463" s="206">
        <f>ROUND(I463*H463,2)</f>
        <v>0</v>
      </c>
      <c r="BL463" s="18" t="s">
        <v>234</v>
      </c>
      <c r="BM463" s="205" t="s">
        <v>4376</v>
      </c>
    </row>
    <row r="464" spans="1:65" s="14" customFormat="1" ht="22.5">
      <c r="B464" s="219"/>
      <c r="C464" s="220"/>
      <c r="D464" s="209" t="s">
        <v>236</v>
      </c>
      <c r="E464" s="221" t="s">
        <v>1</v>
      </c>
      <c r="F464" s="222" t="s">
        <v>4377</v>
      </c>
      <c r="G464" s="220"/>
      <c r="H464" s="221" t="s">
        <v>1</v>
      </c>
      <c r="I464" s="223"/>
      <c r="J464" s="220"/>
      <c r="K464" s="220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236</v>
      </c>
      <c r="AU464" s="228" t="s">
        <v>88</v>
      </c>
      <c r="AV464" s="14" t="s">
        <v>85</v>
      </c>
      <c r="AW464" s="14" t="s">
        <v>32</v>
      </c>
      <c r="AX464" s="14" t="s">
        <v>77</v>
      </c>
      <c r="AY464" s="228" t="s">
        <v>227</v>
      </c>
    </row>
    <row r="465" spans="1:65" s="13" customFormat="1" ht="11.25">
      <c r="B465" s="207"/>
      <c r="C465" s="208"/>
      <c r="D465" s="209" t="s">
        <v>236</v>
      </c>
      <c r="E465" s="210" t="s">
        <v>1</v>
      </c>
      <c r="F465" s="211" t="s">
        <v>4378</v>
      </c>
      <c r="G465" s="208"/>
      <c r="H465" s="212">
        <v>164</v>
      </c>
      <c r="I465" s="213"/>
      <c r="J465" s="208"/>
      <c r="K465" s="208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236</v>
      </c>
      <c r="AU465" s="218" t="s">
        <v>88</v>
      </c>
      <c r="AV465" s="13" t="s">
        <v>88</v>
      </c>
      <c r="AW465" s="13" t="s">
        <v>32</v>
      </c>
      <c r="AX465" s="13" t="s">
        <v>85</v>
      </c>
      <c r="AY465" s="218" t="s">
        <v>227</v>
      </c>
    </row>
    <row r="466" spans="1:65" s="2" customFormat="1" ht="24.2" customHeight="1">
      <c r="A466" s="35"/>
      <c r="B466" s="36"/>
      <c r="C466" s="194" t="s">
        <v>624</v>
      </c>
      <c r="D466" s="194" t="s">
        <v>229</v>
      </c>
      <c r="E466" s="195" t="s">
        <v>4379</v>
      </c>
      <c r="F466" s="196" t="s">
        <v>4380</v>
      </c>
      <c r="G466" s="197" t="s">
        <v>232</v>
      </c>
      <c r="H466" s="198">
        <v>164</v>
      </c>
      <c r="I466" s="199"/>
      <c r="J466" s="200">
        <f>ROUND(I466*H466,2)</f>
        <v>0</v>
      </c>
      <c r="K466" s="196" t="s">
        <v>233</v>
      </c>
      <c r="L466" s="40"/>
      <c r="M466" s="201" t="s">
        <v>1</v>
      </c>
      <c r="N466" s="202" t="s">
        <v>42</v>
      </c>
      <c r="O466" s="72"/>
      <c r="P466" s="203">
        <f>O466*H466</f>
        <v>0</v>
      </c>
      <c r="Q466" s="203">
        <v>6.4999999999999997E-4</v>
      </c>
      <c r="R466" s="203">
        <f>Q466*H466</f>
        <v>0.1066</v>
      </c>
      <c r="S466" s="203">
        <v>0</v>
      </c>
      <c r="T466" s="204">
        <f>S466*H466</f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5" t="s">
        <v>234</v>
      </c>
      <c r="AT466" s="205" t="s">
        <v>229</v>
      </c>
      <c r="AU466" s="205" t="s">
        <v>88</v>
      </c>
      <c r="AY466" s="18" t="s">
        <v>227</v>
      </c>
      <c r="BE466" s="206">
        <f>IF(N466="základní",J466,0)</f>
        <v>0</v>
      </c>
      <c r="BF466" s="206">
        <f>IF(N466="snížená",J466,0)</f>
        <v>0</v>
      </c>
      <c r="BG466" s="206">
        <f>IF(N466="zákl. přenesená",J466,0)</f>
        <v>0</v>
      </c>
      <c r="BH466" s="206">
        <f>IF(N466="sníž. přenesená",J466,0)</f>
        <v>0</v>
      </c>
      <c r="BI466" s="206">
        <f>IF(N466="nulová",J466,0)</f>
        <v>0</v>
      </c>
      <c r="BJ466" s="18" t="s">
        <v>85</v>
      </c>
      <c r="BK466" s="206">
        <f>ROUND(I466*H466,2)</f>
        <v>0</v>
      </c>
      <c r="BL466" s="18" t="s">
        <v>234</v>
      </c>
      <c r="BM466" s="205" t="s">
        <v>4381</v>
      </c>
    </row>
    <row r="467" spans="1:65" s="14" customFormat="1" ht="22.5">
      <c r="B467" s="219"/>
      <c r="C467" s="220"/>
      <c r="D467" s="209" t="s">
        <v>236</v>
      </c>
      <c r="E467" s="221" t="s">
        <v>1</v>
      </c>
      <c r="F467" s="222" t="s">
        <v>4382</v>
      </c>
      <c r="G467" s="220"/>
      <c r="H467" s="221" t="s">
        <v>1</v>
      </c>
      <c r="I467" s="223"/>
      <c r="J467" s="220"/>
      <c r="K467" s="220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236</v>
      </c>
      <c r="AU467" s="228" t="s">
        <v>88</v>
      </c>
      <c r="AV467" s="14" t="s">
        <v>85</v>
      </c>
      <c r="AW467" s="14" t="s">
        <v>32</v>
      </c>
      <c r="AX467" s="14" t="s">
        <v>77</v>
      </c>
      <c r="AY467" s="228" t="s">
        <v>227</v>
      </c>
    </row>
    <row r="468" spans="1:65" s="13" customFormat="1" ht="11.25">
      <c r="B468" s="207"/>
      <c r="C468" s="208"/>
      <c r="D468" s="209" t="s">
        <v>236</v>
      </c>
      <c r="E468" s="210" t="s">
        <v>1</v>
      </c>
      <c r="F468" s="211" t="s">
        <v>4383</v>
      </c>
      <c r="G468" s="208"/>
      <c r="H468" s="212">
        <v>164</v>
      </c>
      <c r="I468" s="213"/>
      <c r="J468" s="208"/>
      <c r="K468" s="208"/>
      <c r="L468" s="214"/>
      <c r="M468" s="215"/>
      <c r="N468" s="216"/>
      <c r="O468" s="216"/>
      <c r="P468" s="216"/>
      <c r="Q468" s="216"/>
      <c r="R468" s="216"/>
      <c r="S468" s="216"/>
      <c r="T468" s="217"/>
      <c r="AT468" s="218" t="s">
        <v>236</v>
      </c>
      <c r="AU468" s="218" t="s">
        <v>88</v>
      </c>
      <c r="AV468" s="13" t="s">
        <v>88</v>
      </c>
      <c r="AW468" s="13" t="s">
        <v>32</v>
      </c>
      <c r="AX468" s="13" t="s">
        <v>85</v>
      </c>
      <c r="AY468" s="218" t="s">
        <v>227</v>
      </c>
    </row>
    <row r="469" spans="1:65" s="2" customFormat="1" ht="24.2" customHeight="1">
      <c r="A469" s="35"/>
      <c r="B469" s="36"/>
      <c r="C469" s="194" t="s">
        <v>628</v>
      </c>
      <c r="D469" s="194" t="s">
        <v>229</v>
      </c>
      <c r="E469" s="195" t="s">
        <v>4384</v>
      </c>
      <c r="F469" s="196" t="s">
        <v>4385</v>
      </c>
      <c r="G469" s="197" t="s">
        <v>248</v>
      </c>
      <c r="H469" s="198">
        <v>9.35</v>
      </c>
      <c r="I469" s="199"/>
      <c r="J469" s="200">
        <f>ROUND(I469*H469,2)</f>
        <v>0</v>
      </c>
      <c r="K469" s="196" t="s">
        <v>233</v>
      </c>
      <c r="L469" s="40"/>
      <c r="M469" s="201" t="s">
        <v>1</v>
      </c>
      <c r="N469" s="202" t="s">
        <v>42</v>
      </c>
      <c r="O469" s="72"/>
      <c r="P469" s="203">
        <f>O469*H469</f>
        <v>0</v>
      </c>
      <c r="Q469" s="203">
        <v>2.5999999999999999E-3</v>
      </c>
      <c r="R469" s="203">
        <f>Q469*H469</f>
        <v>2.4309999999999998E-2</v>
      </c>
      <c r="S469" s="203">
        <v>0</v>
      </c>
      <c r="T469" s="204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205" t="s">
        <v>234</v>
      </c>
      <c r="AT469" s="205" t="s">
        <v>229</v>
      </c>
      <c r="AU469" s="205" t="s">
        <v>88</v>
      </c>
      <c r="AY469" s="18" t="s">
        <v>227</v>
      </c>
      <c r="BE469" s="206">
        <f>IF(N469="základní",J469,0)</f>
        <v>0</v>
      </c>
      <c r="BF469" s="206">
        <f>IF(N469="snížená",J469,0)</f>
        <v>0</v>
      </c>
      <c r="BG469" s="206">
        <f>IF(N469="zákl. přenesená",J469,0)</f>
        <v>0</v>
      </c>
      <c r="BH469" s="206">
        <f>IF(N469="sníž. přenesená",J469,0)</f>
        <v>0</v>
      </c>
      <c r="BI469" s="206">
        <f>IF(N469="nulová",J469,0)</f>
        <v>0</v>
      </c>
      <c r="BJ469" s="18" t="s">
        <v>85</v>
      </c>
      <c r="BK469" s="206">
        <f>ROUND(I469*H469,2)</f>
        <v>0</v>
      </c>
      <c r="BL469" s="18" t="s">
        <v>234</v>
      </c>
      <c r="BM469" s="205" t="s">
        <v>4386</v>
      </c>
    </row>
    <row r="470" spans="1:65" s="13" customFormat="1" ht="11.25">
      <c r="B470" s="207"/>
      <c r="C470" s="208"/>
      <c r="D470" s="209" t="s">
        <v>236</v>
      </c>
      <c r="E470" s="210" t="s">
        <v>1</v>
      </c>
      <c r="F470" s="211" t="s">
        <v>4387</v>
      </c>
      <c r="G470" s="208"/>
      <c r="H470" s="212">
        <v>9.35</v>
      </c>
      <c r="I470" s="213"/>
      <c r="J470" s="208"/>
      <c r="K470" s="208"/>
      <c r="L470" s="214"/>
      <c r="M470" s="215"/>
      <c r="N470" s="216"/>
      <c r="O470" s="216"/>
      <c r="P470" s="216"/>
      <c r="Q470" s="216"/>
      <c r="R470" s="216"/>
      <c r="S470" s="216"/>
      <c r="T470" s="217"/>
      <c r="AT470" s="218" t="s">
        <v>236</v>
      </c>
      <c r="AU470" s="218" t="s">
        <v>88</v>
      </c>
      <c r="AV470" s="13" t="s">
        <v>88</v>
      </c>
      <c r="AW470" s="13" t="s">
        <v>32</v>
      </c>
      <c r="AX470" s="13" t="s">
        <v>85</v>
      </c>
      <c r="AY470" s="218" t="s">
        <v>227</v>
      </c>
    </row>
    <row r="471" spans="1:65" s="2" customFormat="1" ht="14.45" customHeight="1">
      <c r="A471" s="35"/>
      <c r="B471" s="36"/>
      <c r="C471" s="194" t="s">
        <v>633</v>
      </c>
      <c r="D471" s="194" t="s">
        <v>229</v>
      </c>
      <c r="E471" s="195" t="s">
        <v>3829</v>
      </c>
      <c r="F471" s="196" t="s">
        <v>3830</v>
      </c>
      <c r="G471" s="197" t="s">
        <v>232</v>
      </c>
      <c r="H471" s="198">
        <v>328</v>
      </c>
      <c r="I471" s="199"/>
      <c r="J471" s="200">
        <f>ROUND(I471*H471,2)</f>
        <v>0</v>
      </c>
      <c r="K471" s="196" t="s">
        <v>233</v>
      </c>
      <c r="L471" s="40"/>
      <c r="M471" s="201" t="s">
        <v>1</v>
      </c>
      <c r="N471" s="202" t="s">
        <v>42</v>
      </c>
      <c r="O471" s="72"/>
      <c r="P471" s="203">
        <f>O471*H471</f>
        <v>0</v>
      </c>
      <c r="Q471" s="203">
        <v>0</v>
      </c>
      <c r="R471" s="203">
        <f>Q471*H471</f>
        <v>0</v>
      </c>
      <c r="S471" s="203">
        <v>0</v>
      </c>
      <c r="T471" s="204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5" t="s">
        <v>234</v>
      </c>
      <c r="AT471" s="205" t="s">
        <v>229</v>
      </c>
      <c r="AU471" s="205" t="s">
        <v>88</v>
      </c>
      <c r="AY471" s="18" t="s">
        <v>227</v>
      </c>
      <c r="BE471" s="206">
        <f>IF(N471="základní",J471,0)</f>
        <v>0</v>
      </c>
      <c r="BF471" s="206">
        <f>IF(N471="snížená",J471,0)</f>
        <v>0</v>
      </c>
      <c r="BG471" s="206">
        <f>IF(N471="zákl. přenesená",J471,0)</f>
        <v>0</v>
      </c>
      <c r="BH471" s="206">
        <f>IF(N471="sníž. přenesená",J471,0)</f>
        <v>0</v>
      </c>
      <c r="BI471" s="206">
        <f>IF(N471="nulová",J471,0)</f>
        <v>0</v>
      </c>
      <c r="BJ471" s="18" t="s">
        <v>85</v>
      </c>
      <c r="BK471" s="206">
        <f>ROUND(I471*H471,2)</f>
        <v>0</v>
      </c>
      <c r="BL471" s="18" t="s">
        <v>234</v>
      </c>
      <c r="BM471" s="205" t="s">
        <v>4388</v>
      </c>
    </row>
    <row r="472" spans="1:65" s="13" customFormat="1" ht="22.5">
      <c r="B472" s="207"/>
      <c r="C472" s="208"/>
      <c r="D472" s="209" t="s">
        <v>236</v>
      </c>
      <c r="E472" s="210" t="s">
        <v>1</v>
      </c>
      <c r="F472" s="211" t="s">
        <v>4389</v>
      </c>
      <c r="G472" s="208"/>
      <c r="H472" s="212">
        <v>164</v>
      </c>
      <c r="I472" s="213"/>
      <c r="J472" s="208"/>
      <c r="K472" s="208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236</v>
      </c>
      <c r="AU472" s="218" t="s">
        <v>88</v>
      </c>
      <c r="AV472" s="13" t="s">
        <v>88</v>
      </c>
      <c r="AW472" s="13" t="s">
        <v>32</v>
      </c>
      <c r="AX472" s="13" t="s">
        <v>77</v>
      </c>
      <c r="AY472" s="218" t="s">
        <v>227</v>
      </c>
    </row>
    <row r="473" spans="1:65" s="13" customFormat="1" ht="22.5">
      <c r="B473" s="207"/>
      <c r="C473" s="208"/>
      <c r="D473" s="209" t="s">
        <v>236</v>
      </c>
      <c r="E473" s="210" t="s">
        <v>1</v>
      </c>
      <c r="F473" s="211" t="s">
        <v>4390</v>
      </c>
      <c r="G473" s="208"/>
      <c r="H473" s="212">
        <v>164</v>
      </c>
      <c r="I473" s="213"/>
      <c r="J473" s="208"/>
      <c r="K473" s="208"/>
      <c r="L473" s="214"/>
      <c r="M473" s="215"/>
      <c r="N473" s="216"/>
      <c r="O473" s="216"/>
      <c r="P473" s="216"/>
      <c r="Q473" s="216"/>
      <c r="R473" s="216"/>
      <c r="S473" s="216"/>
      <c r="T473" s="217"/>
      <c r="AT473" s="218" t="s">
        <v>236</v>
      </c>
      <c r="AU473" s="218" t="s">
        <v>88</v>
      </c>
      <c r="AV473" s="13" t="s">
        <v>88</v>
      </c>
      <c r="AW473" s="13" t="s">
        <v>32</v>
      </c>
      <c r="AX473" s="13" t="s">
        <v>77</v>
      </c>
      <c r="AY473" s="218" t="s">
        <v>227</v>
      </c>
    </row>
    <row r="474" spans="1:65" s="15" customFormat="1" ht="11.25">
      <c r="B474" s="229"/>
      <c r="C474" s="230"/>
      <c r="D474" s="209" t="s">
        <v>236</v>
      </c>
      <c r="E474" s="231" t="s">
        <v>4116</v>
      </c>
      <c r="F474" s="232" t="s">
        <v>244</v>
      </c>
      <c r="G474" s="230"/>
      <c r="H474" s="233">
        <v>328</v>
      </c>
      <c r="I474" s="234"/>
      <c r="J474" s="230"/>
      <c r="K474" s="230"/>
      <c r="L474" s="235"/>
      <c r="M474" s="236"/>
      <c r="N474" s="237"/>
      <c r="O474" s="237"/>
      <c r="P474" s="237"/>
      <c r="Q474" s="237"/>
      <c r="R474" s="237"/>
      <c r="S474" s="237"/>
      <c r="T474" s="238"/>
      <c r="AT474" s="239" t="s">
        <v>236</v>
      </c>
      <c r="AU474" s="239" t="s">
        <v>88</v>
      </c>
      <c r="AV474" s="15" t="s">
        <v>234</v>
      </c>
      <c r="AW474" s="15" t="s">
        <v>32</v>
      </c>
      <c r="AX474" s="15" t="s">
        <v>85</v>
      </c>
      <c r="AY474" s="239" t="s">
        <v>227</v>
      </c>
    </row>
    <row r="475" spans="1:65" s="2" customFormat="1" ht="14.45" customHeight="1">
      <c r="A475" s="35"/>
      <c r="B475" s="36"/>
      <c r="C475" s="194" t="s">
        <v>642</v>
      </c>
      <c r="D475" s="194" t="s">
        <v>229</v>
      </c>
      <c r="E475" s="195" t="s">
        <v>3841</v>
      </c>
      <c r="F475" s="196" t="s">
        <v>3842</v>
      </c>
      <c r="G475" s="197" t="s">
        <v>248</v>
      </c>
      <c r="H475" s="198">
        <v>9.35</v>
      </c>
      <c r="I475" s="199"/>
      <c r="J475" s="200">
        <f>ROUND(I475*H475,2)</f>
        <v>0</v>
      </c>
      <c r="K475" s="196" t="s">
        <v>233</v>
      </c>
      <c r="L475" s="40"/>
      <c r="M475" s="201" t="s">
        <v>1</v>
      </c>
      <c r="N475" s="202" t="s">
        <v>42</v>
      </c>
      <c r="O475" s="72"/>
      <c r="P475" s="203">
        <f>O475*H475</f>
        <v>0</v>
      </c>
      <c r="Q475" s="203">
        <v>1.0000000000000001E-5</v>
      </c>
      <c r="R475" s="203">
        <f>Q475*H475</f>
        <v>9.3500000000000009E-5</v>
      </c>
      <c r="S475" s="203">
        <v>0</v>
      </c>
      <c r="T475" s="204">
        <f>S475*H475</f>
        <v>0</v>
      </c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R475" s="205" t="s">
        <v>234</v>
      </c>
      <c r="AT475" s="205" t="s">
        <v>229</v>
      </c>
      <c r="AU475" s="205" t="s">
        <v>88</v>
      </c>
      <c r="AY475" s="18" t="s">
        <v>227</v>
      </c>
      <c r="BE475" s="206">
        <f>IF(N475="základní",J475,0)</f>
        <v>0</v>
      </c>
      <c r="BF475" s="206">
        <f>IF(N475="snížená",J475,0)</f>
        <v>0</v>
      </c>
      <c r="BG475" s="206">
        <f>IF(N475="zákl. přenesená",J475,0)</f>
        <v>0</v>
      </c>
      <c r="BH475" s="206">
        <f>IF(N475="sníž. přenesená",J475,0)</f>
        <v>0</v>
      </c>
      <c r="BI475" s="206">
        <f>IF(N475="nulová",J475,0)</f>
        <v>0</v>
      </c>
      <c r="BJ475" s="18" t="s">
        <v>85</v>
      </c>
      <c r="BK475" s="206">
        <f>ROUND(I475*H475,2)</f>
        <v>0</v>
      </c>
      <c r="BL475" s="18" t="s">
        <v>234</v>
      </c>
      <c r="BM475" s="205" t="s">
        <v>4391</v>
      </c>
    </row>
    <row r="476" spans="1:65" s="13" customFormat="1" ht="11.25">
      <c r="B476" s="207"/>
      <c r="C476" s="208"/>
      <c r="D476" s="209" t="s">
        <v>236</v>
      </c>
      <c r="E476" s="210" t="s">
        <v>1</v>
      </c>
      <c r="F476" s="211" t="s">
        <v>4392</v>
      </c>
      <c r="G476" s="208"/>
      <c r="H476" s="212">
        <v>9.35</v>
      </c>
      <c r="I476" s="213"/>
      <c r="J476" s="208"/>
      <c r="K476" s="208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236</v>
      </c>
      <c r="AU476" s="218" t="s">
        <v>88</v>
      </c>
      <c r="AV476" s="13" t="s">
        <v>88</v>
      </c>
      <c r="AW476" s="13" t="s">
        <v>32</v>
      </c>
      <c r="AX476" s="13" t="s">
        <v>77</v>
      </c>
      <c r="AY476" s="218" t="s">
        <v>227</v>
      </c>
    </row>
    <row r="477" spans="1:65" s="16" customFormat="1" ht="11.25">
      <c r="B477" s="240"/>
      <c r="C477" s="241"/>
      <c r="D477" s="209" t="s">
        <v>236</v>
      </c>
      <c r="E477" s="242" t="s">
        <v>4139</v>
      </c>
      <c r="F477" s="243" t="s">
        <v>290</v>
      </c>
      <c r="G477" s="241"/>
      <c r="H477" s="244">
        <v>9.35</v>
      </c>
      <c r="I477" s="245"/>
      <c r="J477" s="241"/>
      <c r="K477" s="241"/>
      <c r="L477" s="246"/>
      <c r="M477" s="247"/>
      <c r="N477" s="248"/>
      <c r="O477" s="248"/>
      <c r="P477" s="248"/>
      <c r="Q477" s="248"/>
      <c r="R477" s="248"/>
      <c r="S477" s="248"/>
      <c r="T477" s="249"/>
      <c r="AT477" s="250" t="s">
        <v>236</v>
      </c>
      <c r="AU477" s="250" t="s">
        <v>88</v>
      </c>
      <c r="AV477" s="16" t="s">
        <v>245</v>
      </c>
      <c r="AW477" s="16" t="s">
        <v>32</v>
      </c>
      <c r="AX477" s="16" t="s">
        <v>85</v>
      </c>
      <c r="AY477" s="250" t="s">
        <v>227</v>
      </c>
    </row>
    <row r="478" spans="1:65" s="2" customFormat="1" ht="24.2" customHeight="1">
      <c r="A478" s="35"/>
      <c r="B478" s="36"/>
      <c r="C478" s="194" t="s">
        <v>651</v>
      </c>
      <c r="D478" s="194" t="s">
        <v>229</v>
      </c>
      <c r="E478" s="195" t="s">
        <v>3846</v>
      </c>
      <c r="F478" s="196" t="s">
        <v>3847</v>
      </c>
      <c r="G478" s="197" t="s">
        <v>232</v>
      </c>
      <c r="H478" s="198">
        <v>175</v>
      </c>
      <c r="I478" s="199"/>
      <c r="J478" s="200">
        <f>ROUND(I478*H478,2)</f>
        <v>0</v>
      </c>
      <c r="K478" s="196" t="s">
        <v>3195</v>
      </c>
      <c r="L478" s="40"/>
      <c r="M478" s="201" t="s">
        <v>1</v>
      </c>
      <c r="N478" s="202" t="s">
        <v>42</v>
      </c>
      <c r="O478" s="72"/>
      <c r="P478" s="203">
        <f>O478*H478</f>
        <v>0</v>
      </c>
      <c r="Q478" s="203">
        <v>0.16900000000000001</v>
      </c>
      <c r="R478" s="203">
        <f>Q478*H478</f>
        <v>29.575000000000003</v>
      </c>
      <c r="S478" s="203">
        <v>0</v>
      </c>
      <c r="T478" s="204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05" t="s">
        <v>234</v>
      </c>
      <c r="AT478" s="205" t="s">
        <v>229</v>
      </c>
      <c r="AU478" s="205" t="s">
        <v>88</v>
      </c>
      <c r="AY478" s="18" t="s">
        <v>227</v>
      </c>
      <c r="BE478" s="206">
        <f>IF(N478="základní",J478,0)</f>
        <v>0</v>
      </c>
      <c r="BF478" s="206">
        <f>IF(N478="snížená",J478,0)</f>
        <v>0</v>
      </c>
      <c r="BG478" s="206">
        <f>IF(N478="zákl. přenesená",J478,0)</f>
        <v>0</v>
      </c>
      <c r="BH478" s="206">
        <f>IF(N478="sníž. přenesená",J478,0)</f>
        <v>0</v>
      </c>
      <c r="BI478" s="206">
        <f>IF(N478="nulová",J478,0)</f>
        <v>0</v>
      </c>
      <c r="BJ478" s="18" t="s">
        <v>85</v>
      </c>
      <c r="BK478" s="206">
        <f>ROUND(I478*H478,2)</f>
        <v>0</v>
      </c>
      <c r="BL478" s="18" t="s">
        <v>234</v>
      </c>
      <c r="BM478" s="205" t="s">
        <v>4393</v>
      </c>
    </row>
    <row r="479" spans="1:65" s="14" customFormat="1" ht="22.5">
      <c r="B479" s="219"/>
      <c r="C479" s="220"/>
      <c r="D479" s="209" t="s">
        <v>236</v>
      </c>
      <c r="E479" s="221" t="s">
        <v>1</v>
      </c>
      <c r="F479" s="222" t="s">
        <v>3849</v>
      </c>
      <c r="G479" s="220"/>
      <c r="H479" s="221" t="s">
        <v>1</v>
      </c>
      <c r="I479" s="223"/>
      <c r="J479" s="220"/>
      <c r="K479" s="220"/>
      <c r="L479" s="224"/>
      <c r="M479" s="225"/>
      <c r="N479" s="226"/>
      <c r="O479" s="226"/>
      <c r="P479" s="226"/>
      <c r="Q479" s="226"/>
      <c r="R479" s="226"/>
      <c r="S479" s="226"/>
      <c r="T479" s="227"/>
      <c r="AT479" s="228" t="s">
        <v>236</v>
      </c>
      <c r="AU479" s="228" t="s">
        <v>88</v>
      </c>
      <c r="AV479" s="14" t="s">
        <v>85</v>
      </c>
      <c r="AW479" s="14" t="s">
        <v>32</v>
      </c>
      <c r="AX479" s="14" t="s">
        <v>77</v>
      </c>
      <c r="AY479" s="228" t="s">
        <v>227</v>
      </c>
    </row>
    <row r="480" spans="1:65" s="14" customFormat="1" ht="11.25">
      <c r="B480" s="219"/>
      <c r="C480" s="220"/>
      <c r="D480" s="209" t="s">
        <v>236</v>
      </c>
      <c r="E480" s="221" t="s">
        <v>1</v>
      </c>
      <c r="F480" s="222" t="s">
        <v>3850</v>
      </c>
      <c r="G480" s="220"/>
      <c r="H480" s="221" t="s">
        <v>1</v>
      </c>
      <c r="I480" s="223"/>
      <c r="J480" s="220"/>
      <c r="K480" s="220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236</v>
      </c>
      <c r="AU480" s="228" t="s">
        <v>88</v>
      </c>
      <c r="AV480" s="14" t="s">
        <v>85</v>
      </c>
      <c r="AW480" s="14" t="s">
        <v>32</v>
      </c>
      <c r="AX480" s="14" t="s">
        <v>77</v>
      </c>
      <c r="AY480" s="228" t="s">
        <v>227</v>
      </c>
    </row>
    <row r="481" spans="1:65" s="13" customFormat="1" ht="11.25">
      <c r="B481" s="207"/>
      <c r="C481" s="208"/>
      <c r="D481" s="209" t="s">
        <v>236</v>
      </c>
      <c r="E481" s="210" t="s">
        <v>1</v>
      </c>
      <c r="F481" s="211" t="s">
        <v>4394</v>
      </c>
      <c r="G481" s="208"/>
      <c r="H481" s="212">
        <v>163</v>
      </c>
      <c r="I481" s="213"/>
      <c r="J481" s="208"/>
      <c r="K481" s="208"/>
      <c r="L481" s="214"/>
      <c r="M481" s="215"/>
      <c r="N481" s="216"/>
      <c r="O481" s="216"/>
      <c r="P481" s="216"/>
      <c r="Q481" s="216"/>
      <c r="R481" s="216"/>
      <c r="S481" s="216"/>
      <c r="T481" s="217"/>
      <c r="AT481" s="218" t="s">
        <v>236</v>
      </c>
      <c r="AU481" s="218" t="s">
        <v>88</v>
      </c>
      <c r="AV481" s="13" t="s">
        <v>88</v>
      </c>
      <c r="AW481" s="13" t="s">
        <v>32</v>
      </c>
      <c r="AX481" s="13" t="s">
        <v>77</v>
      </c>
      <c r="AY481" s="218" t="s">
        <v>227</v>
      </c>
    </row>
    <row r="482" spans="1:65" s="13" customFormat="1" ht="11.25">
      <c r="B482" s="207"/>
      <c r="C482" s="208"/>
      <c r="D482" s="209" t="s">
        <v>236</v>
      </c>
      <c r="E482" s="210" t="s">
        <v>1</v>
      </c>
      <c r="F482" s="211" t="s">
        <v>4395</v>
      </c>
      <c r="G482" s="208"/>
      <c r="H482" s="212">
        <v>8</v>
      </c>
      <c r="I482" s="213"/>
      <c r="J482" s="208"/>
      <c r="K482" s="208"/>
      <c r="L482" s="214"/>
      <c r="M482" s="215"/>
      <c r="N482" s="216"/>
      <c r="O482" s="216"/>
      <c r="P482" s="216"/>
      <c r="Q482" s="216"/>
      <c r="R482" s="216"/>
      <c r="S482" s="216"/>
      <c r="T482" s="217"/>
      <c r="AT482" s="218" t="s">
        <v>236</v>
      </c>
      <c r="AU482" s="218" t="s">
        <v>88</v>
      </c>
      <c r="AV482" s="13" t="s">
        <v>88</v>
      </c>
      <c r="AW482" s="13" t="s">
        <v>32</v>
      </c>
      <c r="AX482" s="13" t="s">
        <v>77</v>
      </c>
      <c r="AY482" s="218" t="s">
        <v>227</v>
      </c>
    </row>
    <row r="483" spans="1:65" s="13" customFormat="1" ht="11.25">
      <c r="B483" s="207"/>
      <c r="C483" s="208"/>
      <c r="D483" s="209" t="s">
        <v>236</v>
      </c>
      <c r="E483" s="210" t="s">
        <v>1</v>
      </c>
      <c r="F483" s="211" t="s">
        <v>4396</v>
      </c>
      <c r="G483" s="208"/>
      <c r="H483" s="212">
        <v>2</v>
      </c>
      <c r="I483" s="213"/>
      <c r="J483" s="208"/>
      <c r="K483" s="208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236</v>
      </c>
      <c r="AU483" s="218" t="s">
        <v>88</v>
      </c>
      <c r="AV483" s="13" t="s">
        <v>88</v>
      </c>
      <c r="AW483" s="13" t="s">
        <v>32</v>
      </c>
      <c r="AX483" s="13" t="s">
        <v>77</v>
      </c>
      <c r="AY483" s="218" t="s">
        <v>227</v>
      </c>
    </row>
    <row r="484" spans="1:65" s="13" customFormat="1" ht="11.25">
      <c r="B484" s="207"/>
      <c r="C484" s="208"/>
      <c r="D484" s="209" t="s">
        <v>236</v>
      </c>
      <c r="E484" s="210" t="s">
        <v>1</v>
      </c>
      <c r="F484" s="211" t="s">
        <v>4397</v>
      </c>
      <c r="G484" s="208"/>
      <c r="H484" s="212">
        <v>2</v>
      </c>
      <c r="I484" s="213"/>
      <c r="J484" s="208"/>
      <c r="K484" s="208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236</v>
      </c>
      <c r="AU484" s="218" t="s">
        <v>88</v>
      </c>
      <c r="AV484" s="13" t="s">
        <v>88</v>
      </c>
      <c r="AW484" s="13" t="s">
        <v>32</v>
      </c>
      <c r="AX484" s="13" t="s">
        <v>77</v>
      </c>
      <c r="AY484" s="218" t="s">
        <v>227</v>
      </c>
    </row>
    <row r="485" spans="1:65" s="15" customFormat="1" ht="11.25">
      <c r="B485" s="229"/>
      <c r="C485" s="230"/>
      <c r="D485" s="209" t="s">
        <v>236</v>
      </c>
      <c r="E485" s="231" t="s">
        <v>1</v>
      </c>
      <c r="F485" s="232" t="s">
        <v>244</v>
      </c>
      <c r="G485" s="230"/>
      <c r="H485" s="233">
        <v>175</v>
      </c>
      <c r="I485" s="234"/>
      <c r="J485" s="230"/>
      <c r="K485" s="230"/>
      <c r="L485" s="235"/>
      <c r="M485" s="236"/>
      <c r="N485" s="237"/>
      <c r="O485" s="237"/>
      <c r="P485" s="237"/>
      <c r="Q485" s="237"/>
      <c r="R485" s="237"/>
      <c r="S485" s="237"/>
      <c r="T485" s="238"/>
      <c r="AT485" s="239" t="s">
        <v>236</v>
      </c>
      <c r="AU485" s="239" t="s">
        <v>88</v>
      </c>
      <c r="AV485" s="15" t="s">
        <v>234</v>
      </c>
      <c r="AW485" s="15" t="s">
        <v>32</v>
      </c>
      <c r="AX485" s="15" t="s">
        <v>85</v>
      </c>
      <c r="AY485" s="239" t="s">
        <v>227</v>
      </c>
    </row>
    <row r="486" spans="1:65" s="2" customFormat="1" ht="14.45" customHeight="1">
      <c r="A486" s="35"/>
      <c r="B486" s="36"/>
      <c r="C486" s="251" t="s">
        <v>654</v>
      </c>
      <c r="D486" s="251" t="s">
        <v>556</v>
      </c>
      <c r="E486" s="252" t="s">
        <v>3860</v>
      </c>
      <c r="F486" s="253" t="s">
        <v>3861</v>
      </c>
      <c r="G486" s="254" t="s">
        <v>232</v>
      </c>
      <c r="H486" s="255">
        <v>164.63</v>
      </c>
      <c r="I486" s="256"/>
      <c r="J486" s="257">
        <f>ROUND(I486*H486,2)</f>
        <v>0</v>
      </c>
      <c r="K486" s="253" t="s">
        <v>233</v>
      </c>
      <c r="L486" s="258"/>
      <c r="M486" s="259" t="s">
        <v>1</v>
      </c>
      <c r="N486" s="260" t="s">
        <v>42</v>
      </c>
      <c r="O486" s="72"/>
      <c r="P486" s="203">
        <f>O486*H486</f>
        <v>0</v>
      </c>
      <c r="Q486" s="203">
        <v>0.08</v>
      </c>
      <c r="R486" s="203">
        <f>Q486*H486</f>
        <v>13.170400000000001</v>
      </c>
      <c r="S486" s="203">
        <v>0</v>
      </c>
      <c r="T486" s="204">
        <f>S486*H486</f>
        <v>0</v>
      </c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R486" s="205" t="s">
        <v>271</v>
      </c>
      <c r="AT486" s="205" t="s">
        <v>556</v>
      </c>
      <c r="AU486" s="205" t="s">
        <v>88</v>
      </c>
      <c r="AY486" s="18" t="s">
        <v>227</v>
      </c>
      <c r="BE486" s="206">
        <f>IF(N486="základní",J486,0)</f>
        <v>0</v>
      </c>
      <c r="BF486" s="206">
        <f>IF(N486="snížená",J486,0)</f>
        <v>0</v>
      </c>
      <c r="BG486" s="206">
        <f>IF(N486="zákl. přenesená",J486,0)</f>
        <v>0</v>
      </c>
      <c r="BH486" s="206">
        <f>IF(N486="sníž. přenesená",J486,0)</f>
        <v>0</v>
      </c>
      <c r="BI486" s="206">
        <f>IF(N486="nulová",J486,0)</f>
        <v>0</v>
      </c>
      <c r="BJ486" s="18" t="s">
        <v>85</v>
      </c>
      <c r="BK486" s="206">
        <f>ROUND(I486*H486,2)</f>
        <v>0</v>
      </c>
      <c r="BL486" s="18" t="s">
        <v>234</v>
      </c>
      <c r="BM486" s="205" t="s">
        <v>4398</v>
      </c>
    </row>
    <row r="487" spans="1:65" s="13" customFormat="1" ht="11.25">
      <c r="B487" s="207"/>
      <c r="C487" s="208"/>
      <c r="D487" s="209" t="s">
        <v>236</v>
      </c>
      <c r="E487" s="210" t="s">
        <v>1</v>
      </c>
      <c r="F487" s="211" t="s">
        <v>4399</v>
      </c>
      <c r="G487" s="208"/>
      <c r="H487" s="212">
        <v>164.63</v>
      </c>
      <c r="I487" s="213"/>
      <c r="J487" s="208"/>
      <c r="K487" s="208"/>
      <c r="L487" s="214"/>
      <c r="M487" s="215"/>
      <c r="N487" s="216"/>
      <c r="O487" s="216"/>
      <c r="P487" s="216"/>
      <c r="Q487" s="216"/>
      <c r="R487" s="216"/>
      <c r="S487" s="216"/>
      <c r="T487" s="217"/>
      <c r="AT487" s="218" t="s">
        <v>236</v>
      </c>
      <c r="AU487" s="218" t="s">
        <v>88</v>
      </c>
      <c r="AV487" s="13" t="s">
        <v>88</v>
      </c>
      <c r="AW487" s="13" t="s">
        <v>32</v>
      </c>
      <c r="AX487" s="13" t="s">
        <v>85</v>
      </c>
      <c r="AY487" s="218" t="s">
        <v>227</v>
      </c>
    </row>
    <row r="488" spans="1:65" s="2" customFormat="1" ht="24.2" customHeight="1">
      <c r="A488" s="35"/>
      <c r="B488" s="36"/>
      <c r="C488" s="251" t="s">
        <v>658</v>
      </c>
      <c r="D488" s="251" t="s">
        <v>556</v>
      </c>
      <c r="E488" s="252" t="s">
        <v>3868</v>
      </c>
      <c r="F488" s="253" t="s">
        <v>3869</v>
      </c>
      <c r="G488" s="254" t="s">
        <v>232</v>
      </c>
      <c r="H488" s="255">
        <v>8.08</v>
      </c>
      <c r="I488" s="256"/>
      <c r="J488" s="257">
        <f>ROUND(I488*H488,2)</f>
        <v>0</v>
      </c>
      <c r="K488" s="253" t="s">
        <v>233</v>
      </c>
      <c r="L488" s="258"/>
      <c r="M488" s="259" t="s">
        <v>1</v>
      </c>
      <c r="N488" s="260" t="s">
        <v>42</v>
      </c>
      <c r="O488" s="72"/>
      <c r="P488" s="203">
        <f>O488*H488</f>
        <v>0</v>
      </c>
      <c r="Q488" s="203">
        <v>4.8300000000000003E-2</v>
      </c>
      <c r="R488" s="203">
        <f>Q488*H488</f>
        <v>0.390264</v>
      </c>
      <c r="S488" s="203">
        <v>0</v>
      </c>
      <c r="T488" s="204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05" t="s">
        <v>271</v>
      </c>
      <c r="AT488" s="205" t="s">
        <v>556</v>
      </c>
      <c r="AU488" s="205" t="s">
        <v>88</v>
      </c>
      <c r="AY488" s="18" t="s">
        <v>227</v>
      </c>
      <c r="BE488" s="206">
        <f>IF(N488="základní",J488,0)</f>
        <v>0</v>
      </c>
      <c r="BF488" s="206">
        <f>IF(N488="snížená",J488,0)</f>
        <v>0</v>
      </c>
      <c r="BG488" s="206">
        <f>IF(N488="zákl. přenesená",J488,0)</f>
        <v>0</v>
      </c>
      <c r="BH488" s="206">
        <f>IF(N488="sníž. přenesená",J488,0)</f>
        <v>0</v>
      </c>
      <c r="BI488" s="206">
        <f>IF(N488="nulová",J488,0)</f>
        <v>0</v>
      </c>
      <c r="BJ488" s="18" t="s">
        <v>85</v>
      </c>
      <c r="BK488" s="206">
        <f>ROUND(I488*H488,2)</f>
        <v>0</v>
      </c>
      <c r="BL488" s="18" t="s">
        <v>234</v>
      </c>
      <c r="BM488" s="205" t="s">
        <v>4400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4401</v>
      </c>
      <c r="G489" s="208"/>
      <c r="H489" s="212">
        <v>8.08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85</v>
      </c>
      <c r="AY489" s="218" t="s">
        <v>227</v>
      </c>
    </row>
    <row r="490" spans="1:65" s="2" customFormat="1" ht="24.2" customHeight="1">
      <c r="A490" s="35"/>
      <c r="B490" s="36"/>
      <c r="C490" s="251" t="s">
        <v>664</v>
      </c>
      <c r="D490" s="251" t="s">
        <v>556</v>
      </c>
      <c r="E490" s="252" t="s">
        <v>3872</v>
      </c>
      <c r="F490" s="253" t="s">
        <v>3873</v>
      </c>
      <c r="G490" s="254" t="s">
        <v>232</v>
      </c>
      <c r="H490" s="255">
        <v>4.04</v>
      </c>
      <c r="I490" s="256"/>
      <c r="J490" s="257">
        <f>ROUND(I490*H490,2)</f>
        <v>0</v>
      </c>
      <c r="K490" s="253" t="s">
        <v>233</v>
      </c>
      <c r="L490" s="258"/>
      <c r="M490" s="259" t="s">
        <v>1</v>
      </c>
      <c r="N490" s="260" t="s">
        <v>42</v>
      </c>
      <c r="O490" s="72"/>
      <c r="P490" s="203">
        <f>O490*H490</f>
        <v>0</v>
      </c>
      <c r="Q490" s="203">
        <v>6.5670000000000006E-2</v>
      </c>
      <c r="R490" s="203">
        <f>Q490*H490</f>
        <v>0.26530680000000001</v>
      </c>
      <c r="S490" s="203">
        <v>0</v>
      </c>
      <c r="T490" s="204">
        <f>S490*H490</f>
        <v>0</v>
      </c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R490" s="205" t="s">
        <v>271</v>
      </c>
      <c r="AT490" s="205" t="s">
        <v>556</v>
      </c>
      <c r="AU490" s="205" t="s">
        <v>88</v>
      </c>
      <c r="AY490" s="18" t="s">
        <v>227</v>
      </c>
      <c r="BE490" s="206">
        <f>IF(N490="základní",J490,0)</f>
        <v>0</v>
      </c>
      <c r="BF490" s="206">
        <f>IF(N490="snížená",J490,0)</f>
        <v>0</v>
      </c>
      <c r="BG490" s="206">
        <f>IF(N490="zákl. přenesená",J490,0)</f>
        <v>0</v>
      </c>
      <c r="BH490" s="206">
        <f>IF(N490="sníž. přenesená",J490,0)</f>
        <v>0</v>
      </c>
      <c r="BI490" s="206">
        <f>IF(N490="nulová",J490,0)</f>
        <v>0</v>
      </c>
      <c r="BJ490" s="18" t="s">
        <v>85</v>
      </c>
      <c r="BK490" s="206">
        <f>ROUND(I490*H490,2)</f>
        <v>0</v>
      </c>
      <c r="BL490" s="18" t="s">
        <v>234</v>
      </c>
      <c r="BM490" s="205" t="s">
        <v>4402</v>
      </c>
    </row>
    <row r="491" spans="1:65" s="13" customFormat="1" ht="11.25">
      <c r="B491" s="207"/>
      <c r="C491" s="208"/>
      <c r="D491" s="209" t="s">
        <v>236</v>
      </c>
      <c r="E491" s="210" t="s">
        <v>1</v>
      </c>
      <c r="F491" s="211" t="s">
        <v>4403</v>
      </c>
      <c r="G491" s="208"/>
      <c r="H491" s="212">
        <v>2.02</v>
      </c>
      <c r="I491" s="213"/>
      <c r="J491" s="208"/>
      <c r="K491" s="208"/>
      <c r="L491" s="214"/>
      <c r="M491" s="215"/>
      <c r="N491" s="216"/>
      <c r="O491" s="216"/>
      <c r="P491" s="216"/>
      <c r="Q491" s="216"/>
      <c r="R491" s="216"/>
      <c r="S491" s="216"/>
      <c r="T491" s="217"/>
      <c r="AT491" s="218" t="s">
        <v>236</v>
      </c>
      <c r="AU491" s="218" t="s">
        <v>88</v>
      </c>
      <c r="AV491" s="13" t="s">
        <v>88</v>
      </c>
      <c r="AW491" s="13" t="s">
        <v>32</v>
      </c>
      <c r="AX491" s="13" t="s">
        <v>77</v>
      </c>
      <c r="AY491" s="218" t="s">
        <v>227</v>
      </c>
    </row>
    <row r="492" spans="1:65" s="13" customFormat="1" ht="11.25">
      <c r="B492" s="207"/>
      <c r="C492" s="208"/>
      <c r="D492" s="209" t="s">
        <v>236</v>
      </c>
      <c r="E492" s="210" t="s">
        <v>1</v>
      </c>
      <c r="F492" s="211" t="s">
        <v>4404</v>
      </c>
      <c r="G492" s="208"/>
      <c r="H492" s="212">
        <v>2.02</v>
      </c>
      <c r="I492" s="213"/>
      <c r="J492" s="208"/>
      <c r="K492" s="208"/>
      <c r="L492" s="214"/>
      <c r="M492" s="215"/>
      <c r="N492" s="216"/>
      <c r="O492" s="216"/>
      <c r="P492" s="216"/>
      <c r="Q492" s="216"/>
      <c r="R492" s="216"/>
      <c r="S492" s="216"/>
      <c r="T492" s="217"/>
      <c r="AT492" s="218" t="s">
        <v>236</v>
      </c>
      <c r="AU492" s="218" t="s">
        <v>88</v>
      </c>
      <c r="AV492" s="13" t="s">
        <v>88</v>
      </c>
      <c r="AW492" s="13" t="s">
        <v>32</v>
      </c>
      <c r="AX492" s="13" t="s">
        <v>77</v>
      </c>
      <c r="AY492" s="218" t="s">
        <v>227</v>
      </c>
    </row>
    <row r="493" spans="1:65" s="15" customFormat="1" ht="11.25">
      <c r="B493" s="229"/>
      <c r="C493" s="230"/>
      <c r="D493" s="209" t="s">
        <v>236</v>
      </c>
      <c r="E493" s="231" t="s">
        <v>1</v>
      </c>
      <c r="F493" s="232" t="s">
        <v>244</v>
      </c>
      <c r="G493" s="230"/>
      <c r="H493" s="233">
        <v>4.04</v>
      </c>
      <c r="I493" s="234"/>
      <c r="J493" s="230"/>
      <c r="K493" s="230"/>
      <c r="L493" s="235"/>
      <c r="M493" s="236"/>
      <c r="N493" s="237"/>
      <c r="O493" s="237"/>
      <c r="P493" s="237"/>
      <c r="Q493" s="237"/>
      <c r="R493" s="237"/>
      <c r="S493" s="237"/>
      <c r="T493" s="238"/>
      <c r="AT493" s="239" t="s">
        <v>236</v>
      </c>
      <c r="AU493" s="239" t="s">
        <v>88</v>
      </c>
      <c r="AV493" s="15" t="s">
        <v>234</v>
      </c>
      <c r="AW493" s="15" t="s">
        <v>32</v>
      </c>
      <c r="AX493" s="15" t="s">
        <v>85</v>
      </c>
      <c r="AY493" s="239" t="s">
        <v>227</v>
      </c>
    </row>
    <row r="494" spans="1:65" s="2" customFormat="1" ht="24.2" customHeight="1">
      <c r="A494" s="35"/>
      <c r="B494" s="36"/>
      <c r="C494" s="194" t="s">
        <v>669</v>
      </c>
      <c r="D494" s="194" t="s">
        <v>229</v>
      </c>
      <c r="E494" s="195" t="s">
        <v>2904</v>
      </c>
      <c r="F494" s="196" t="s">
        <v>2905</v>
      </c>
      <c r="G494" s="197" t="s">
        <v>232</v>
      </c>
      <c r="H494" s="198">
        <v>190</v>
      </c>
      <c r="I494" s="199"/>
      <c r="J494" s="200">
        <f>ROUND(I494*H494,2)</f>
        <v>0</v>
      </c>
      <c r="K494" s="196" t="s">
        <v>233</v>
      </c>
      <c r="L494" s="40"/>
      <c r="M494" s="201" t="s">
        <v>1</v>
      </c>
      <c r="N494" s="202" t="s">
        <v>42</v>
      </c>
      <c r="O494" s="72"/>
      <c r="P494" s="203">
        <f>O494*H494</f>
        <v>0</v>
      </c>
      <c r="Q494" s="203">
        <v>6.0999999999999997E-4</v>
      </c>
      <c r="R494" s="203">
        <f>Q494*H494</f>
        <v>0.11589999999999999</v>
      </c>
      <c r="S494" s="203">
        <v>0</v>
      </c>
      <c r="T494" s="204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05" t="s">
        <v>234</v>
      </c>
      <c r="AT494" s="205" t="s">
        <v>229</v>
      </c>
      <c r="AU494" s="205" t="s">
        <v>88</v>
      </c>
      <c r="AY494" s="18" t="s">
        <v>227</v>
      </c>
      <c r="BE494" s="206">
        <f>IF(N494="základní",J494,0)</f>
        <v>0</v>
      </c>
      <c r="BF494" s="206">
        <f>IF(N494="snížená",J494,0)</f>
        <v>0</v>
      </c>
      <c r="BG494" s="206">
        <f>IF(N494="zákl. přenesená",J494,0)</f>
        <v>0</v>
      </c>
      <c r="BH494" s="206">
        <f>IF(N494="sníž. přenesená",J494,0)</f>
        <v>0</v>
      </c>
      <c r="BI494" s="206">
        <f>IF(N494="nulová",J494,0)</f>
        <v>0</v>
      </c>
      <c r="BJ494" s="18" t="s">
        <v>85</v>
      </c>
      <c r="BK494" s="206">
        <f>ROUND(I494*H494,2)</f>
        <v>0</v>
      </c>
      <c r="BL494" s="18" t="s">
        <v>234</v>
      </c>
      <c r="BM494" s="205" t="s">
        <v>4405</v>
      </c>
    </row>
    <row r="495" spans="1:65" s="14" customFormat="1" ht="11.25">
      <c r="B495" s="219"/>
      <c r="C495" s="220"/>
      <c r="D495" s="209" t="s">
        <v>236</v>
      </c>
      <c r="E495" s="221" t="s">
        <v>1</v>
      </c>
      <c r="F495" s="222" t="s">
        <v>3916</v>
      </c>
      <c r="G495" s="220"/>
      <c r="H495" s="221" t="s">
        <v>1</v>
      </c>
      <c r="I495" s="223"/>
      <c r="J495" s="220"/>
      <c r="K495" s="220"/>
      <c r="L495" s="224"/>
      <c r="M495" s="225"/>
      <c r="N495" s="226"/>
      <c r="O495" s="226"/>
      <c r="P495" s="226"/>
      <c r="Q495" s="226"/>
      <c r="R495" s="226"/>
      <c r="S495" s="226"/>
      <c r="T495" s="227"/>
      <c r="AT495" s="228" t="s">
        <v>236</v>
      </c>
      <c r="AU495" s="228" t="s">
        <v>88</v>
      </c>
      <c r="AV495" s="14" t="s">
        <v>85</v>
      </c>
      <c r="AW495" s="14" t="s">
        <v>32</v>
      </c>
      <c r="AX495" s="14" t="s">
        <v>77</v>
      </c>
      <c r="AY495" s="228" t="s">
        <v>227</v>
      </c>
    </row>
    <row r="496" spans="1:65" s="14" customFormat="1" ht="22.5">
      <c r="B496" s="219"/>
      <c r="C496" s="220"/>
      <c r="D496" s="209" t="s">
        <v>236</v>
      </c>
      <c r="E496" s="221" t="s">
        <v>1</v>
      </c>
      <c r="F496" s="222" t="s">
        <v>4406</v>
      </c>
      <c r="G496" s="220"/>
      <c r="H496" s="221" t="s">
        <v>1</v>
      </c>
      <c r="I496" s="223"/>
      <c r="J496" s="220"/>
      <c r="K496" s="220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236</v>
      </c>
      <c r="AU496" s="228" t="s">
        <v>88</v>
      </c>
      <c r="AV496" s="14" t="s">
        <v>85</v>
      </c>
      <c r="AW496" s="14" t="s">
        <v>32</v>
      </c>
      <c r="AX496" s="14" t="s">
        <v>77</v>
      </c>
      <c r="AY496" s="228" t="s">
        <v>227</v>
      </c>
    </row>
    <row r="497" spans="1:65" s="14" customFormat="1" ht="22.5">
      <c r="B497" s="219"/>
      <c r="C497" s="220"/>
      <c r="D497" s="209" t="s">
        <v>236</v>
      </c>
      <c r="E497" s="221" t="s">
        <v>1</v>
      </c>
      <c r="F497" s="222" t="s">
        <v>4407</v>
      </c>
      <c r="G497" s="220"/>
      <c r="H497" s="221" t="s">
        <v>1</v>
      </c>
      <c r="I497" s="223"/>
      <c r="J497" s="220"/>
      <c r="K497" s="220"/>
      <c r="L497" s="224"/>
      <c r="M497" s="225"/>
      <c r="N497" s="226"/>
      <c r="O497" s="226"/>
      <c r="P497" s="226"/>
      <c r="Q497" s="226"/>
      <c r="R497" s="226"/>
      <c r="S497" s="226"/>
      <c r="T497" s="227"/>
      <c r="AT497" s="228" t="s">
        <v>236</v>
      </c>
      <c r="AU497" s="228" t="s">
        <v>88</v>
      </c>
      <c r="AV497" s="14" t="s">
        <v>85</v>
      </c>
      <c r="AW497" s="14" t="s">
        <v>32</v>
      </c>
      <c r="AX497" s="14" t="s">
        <v>77</v>
      </c>
      <c r="AY497" s="228" t="s">
        <v>227</v>
      </c>
    </row>
    <row r="498" spans="1:65" s="13" customFormat="1" ht="11.25">
      <c r="B498" s="207"/>
      <c r="C498" s="208"/>
      <c r="D498" s="209" t="s">
        <v>236</v>
      </c>
      <c r="E498" s="210" t="s">
        <v>1</v>
      </c>
      <c r="F498" s="211" t="s">
        <v>4141</v>
      </c>
      <c r="G498" s="208"/>
      <c r="H498" s="212">
        <v>190</v>
      </c>
      <c r="I498" s="213"/>
      <c r="J498" s="208"/>
      <c r="K498" s="208"/>
      <c r="L498" s="214"/>
      <c r="M498" s="215"/>
      <c r="N498" s="216"/>
      <c r="O498" s="216"/>
      <c r="P498" s="216"/>
      <c r="Q498" s="216"/>
      <c r="R498" s="216"/>
      <c r="S498" s="216"/>
      <c r="T498" s="217"/>
      <c r="AT498" s="218" t="s">
        <v>236</v>
      </c>
      <c r="AU498" s="218" t="s">
        <v>88</v>
      </c>
      <c r="AV498" s="13" t="s">
        <v>88</v>
      </c>
      <c r="AW498" s="13" t="s">
        <v>32</v>
      </c>
      <c r="AX498" s="13" t="s">
        <v>85</v>
      </c>
      <c r="AY498" s="218" t="s">
        <v>227</v>
      </c>
    </row>
    <row r="499" spans="1:65" s="2" customFormat="1" ht="14.45" customHeight="1">
      <c r="A499" s="35"/>
      <c r="B499" s="36"/>
      <c r="C499" s="194" t="s">
        <v>674</v>
      </c>
      <c r="D499" s="194" t="s">
        <v>229</v>
      </c>
      <c r="E499" s="195" t="s">
        <v>1566</v>
      </c>
      <c r="F499" s="196" t="s">
        <v>1567</v>
      </c>
      <c r="G499" s="197" t="s">
        <v>232</v>
      </c>
      <c r="H499" s="198">
        <v>372</v>
      </c>
      <c r="I499" s="199"/>
      <c r="J499" s="200">
        <f>ROUND(I499*H499,2)</f>
        <v>0</v>
      </c>
      <c r="K499" s="196" t="s">
        <v>233</v>
      </c>
      <c r="L499" s="40"/>
      <c r="M499" s="201" t="s">
        <v>1</v>
      </c>
      <c r="N499" s="202" t="s">
        <v>42</v>
      </c>
      <c r="O499" s="72"/>
      <c r="P499" s="203">
        <f>O499*H499</f>
        <v>0</v>
      </c>
      <c r="Q499" s="203">
        <v>0</v>
      </c>
      <c r="R499" s="203">
        <f>Q499*H499</f>
        <v>0</v>
      </c>
      <c r="S499" s="203">
        <v>0</v>
      </c>
      <c r="T499" s="204">
        <f>S499*H499</f>
        <v>0</v>
      </c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R499" s="205" t="s">
        <v>234</v>
      </c>
      <c r="AT499" s="205" t="s">
        <v>229</v>
      </c>
      <c r="AU499" s="205" t="s">
        <v>88</v>
      </c>
      <c r="AY499" s="18" t="s">
        <v>227</v>
      </c>
      <c r="BE499" s="206">
        <f>IF(N499="základní",J499,0)</f>
        <v>0</v>
      </c>
      <c r="BF499" s="206">
        <f>IF(N499="snížená",J499,0)</f>
        <v>0</v>
      </c>
      <c r="BG499" s="206">
        <f>IF(N499="zákl. přenesená",J499,0)</f>
        <v>0</v>
      </c>
      <c r="BH499" s="206">
        <f>IF(N499="sníž. přenesená",J499,0)</f>
        <v>0</v>
      </c>
      <c r="BI499" s="206">
        <f>IF(N499="nulová",J499,0)</f>
        <v>0</v>
      </c>
      <c r="BJ499" s="18" t="s">
        <v>85</v>
      </c>
      <c r="BK499" s="206">
        <f>ROUND(I499*H499,2)</f>
        <v>0</v>
      </c>
      <c r="BL499" s="18" t="s">
        <v>234</v>
      </c>
      <c r="BM499" s="205" t="s">
        <v>4408</v>
      </c>
    </row>
    <row r="500" spans="1:65" s="14" customFormat="1" ht="22.5">
      <c r="B500" s="219"/>
      <c r="C500" s="220"/>
      <c r="D500" s="209" t="s">
        <v>236</v>
      </c>
      <c r="E500" s="221" t="s">
        <v>1</v>
      </c>
      <c r="F500" s="222" t="s">
        <v>4409</v>
      </c>
      <c r="G500" s="220"/>
      <c r="H500" s="221" t="s">
        <v>1</v>
      </c>
      <c r="I500" s="223"/>
      <c r="J500" s="220"/>
      <c r="K500" s="220"/>
      <c r="L500" s="224"/>
      <c r="M500" s="225"/>
      <c r="N500" s="226"/>
      <c r="O500" s="226"/>
      <c r="P500" s="226"/>
      <c r="Q500" s="226"/>
      <c r="R500" s="226"/>
      <c r="S500" s="226"/>
      <c r="T500" s="227"/>
      <c r="AT500" s="228" t="s">
        <v>236</v>
      </c>
      <c r="AU500" s="228" t="s">
        <v>88</v>
      </c>
      <c r="AV500" s="14" t="s">
        <v>85</v>
      </c>
      <c r="AW500" s="14" t="s">
        <v>32</v>
      </c>
      <c r="AX500" s="14" t="s">
        <v>77</v>
      </c>
      <c r="AY500" s="228" t="s">
        <v>227</v>
      </c>
    </row>
    <row r="501" spans="1:65" s="13" customFormat="1" ht="11.25">
      <c r="B501" s="207"/>
      <c r="C501" s="208"/>
      <c r="D501" s="209" t="s">
        <v>236</v>
      </c>
      <c r="E501" s="210" t="s">
        <v>4141</v>
      </c>
      <c r="F501" s="211" t="s">
        <v>4410</v>
      </c>
      <c r="G501" s="208"/>
      <c r="H501" s="212">
        <v>190</v>
      </c>
      <c r="I501" s="213"/>
      <c r="J501" s="208"/>
      <c r="K501" s="208"/>
      <c r="L501" s="214"/>
      <c r="M501" s="215"/>
      <c r="N501" s="216"/>
      <c r="O501" s="216"/>
      <c r="P501" s="216"/>
      <c r="Q501" s="216"/>
      <c r="R501" s="216"/>
      <c r="S501" s="216"/>
      <c r="T501" s="217"/>
      <c r="AT501" s="218" t="s">
        <v>236</v>
      </c>
      <c r="AU501" s="218" t="s">
        <v>88</v>
      </c>
      <c r="AV501" s="13" t="s">
        <v>88</v>
      </c>
      <c r="AW501" s="13" t="s">
        <v>32</v>
      </c>
      <c r="AX501" s="13" t="s">
        <v>77</v>
      </c>
      <c r="AY501" s="218" t="s">
        <v>227</v>
      </c>
    </row>
    <row r="502" spans="1:65" s="13" customFormat="1" ht="11.25">
      <c r="B502" s="207"/>
      <c r="C502" s="208"/>
      <c r="D502" s="209" t="s">
        <v>236</v>
      </c>
      <c r="E502" s="210" t="s">
        <v>1</v>
      </c>
      <c r="F502" s="211" t="s">
        <v>4411</v>
      </c>
      <c r="G502" s="208"/>
      <c r="H502" s="212">
        <v>182</v>
      </c>
      <c r="I502" s="213"/>
      <c r="J502" s="208"/>
      <c r="K502" s="208"/>
      <c r="L502" s="214"/>
      <c r="M502" s="215"/>
      <c r="N502" s="216"/>
      <c r="O502" s="216"/>
      <c r="P502" s="216"/>
      <c r="Q502" s="216"/>
      <c r="R502" s="216"/>
      <c r="S502" s="216"/>
      <c r="T502" s="217"/>
      <c r="AT502" s="218" t="s">
        <v>236</v>
      </c>
      <c r="AU502" s="218" t="s">
        <v>88</v>
      </c>
      <c r="AV502" s="13" t="s">
        <v>88</v>
      </c>
      <c r="AW502" s="13" t="s">
        <v>32</v>
      </c>
      <c r="AX502" s="13" t="s">
        <v>77</v>
      </c>
      <c r="AY502" s="218" t="s">
        <v>227</v>
      </c>
    </row>
    <row r="503" spans="1:65" s="15" customFormat="1" ht="11.25">
      <c r="B503" s="229"/>
      <c r="C503" s="230"/>
      <c r="D503" s="209" t="s">
        <v>236</v>
      </c>
      <c r="E503" s="231" t="s">
        <v>1</v>
      </c>
      <c r="F503" s="232" t="s">
        <v>244</v>
      </c>
      <c r="G503" s="230"/>
      <c r="H503" s="233">
        <v>372</v>
      </c>
      <c r="I503" s="234"/>
      <c r="J503" s="230"/>
      <c r="K503" s="230"/>
      <c r="L503" s="235"/>
      <c r="M503" s="236"/>
      <c r="N503" s="237"/>
      <c r="O503" s="237"/>
      <c r="P503" s="237"/>
      <c r="Q503" s="237"/>
      <c r="R503" s="237"/>
      <c r="S503" s="237"/>
      <c r="T503" s="238"/>
      <c r="AT503" s="239" t="s">
        <v>236</v>
      </c>
      <c r="AU503" s="239" t="s">
        <v>88</v>
      </c>
      <c r="AV503" s="15" t="s">
        <v>234</v>
      </c>
      <c r="AW503" s="15" t="s">
        <v>32</v>
      </c>
      <c r="AX503" s="15" t="s">
        <v>85</v>
      </c>
      <c r="AY503" s="239" t="s">
        <v>227</v>
      </c>
    </row>
    <row r="504" spans="1:65" s="2" customFormat="1" ht="14.45" customHeight="1">
      <c r="A504" s="35"/>
      <c r="B504" s="36"/>
      <c r="C504" s="194" t="s">
        <v>678</v>
      </c>
      <c r="D504" s="194" t="s">
        <v>229</v>
      </c>
      <c r="E504" s="195" t="s">
        <v>3922</v>
      </c>
      <c r="F504" s="196" t="s">
        <v>3923</v>
      </c>
      <c r="G504" s="197" t="s">
        <v>232</v>
      </c>
      <c r="H504" s="198">
        <v>182</v>
      </c>
      <c r="I504" s="199"/>
      <c r="J504" s="200">
        <f>ROUND(I504*H504,2)</f>
        <v>0</v>
      </c>
      <c r="K504" s="196" t="s">
        <v>233</v>
      </c>
      <c r="L504" s="40"/>
      <c r="M504" s="201" t="s">
        <v>1</v>
      </c>
      <c r="N504" s="202" t="s">
        <v>42</v>
      </c>
      <c r="O504" s="72"/>
      <c r="P504" s="203">
        <f>O504*H504</f>
        <v>0</v>
      </c>
      <c r="Q504" s="203">
        <v>0</v>
      </c>
      <c r="R504" s="203">
        <f>Q504*H504</f>
        <v>0</v>
      </c>
      <c r="S504" s="203">
        <v>0</v>
      </c>
      <c r="T504" s="204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5" t="s">
        <v>234</v>
      </c>
      <c r="AT504" s="205" t="s">
        <v>229</v>
      </c>
      <c r="AU504" s="205" t="s">
        <v>88</v>
      </c>
      <c r="AY504" s="18" t="s">
        <v>227</v>
      </c>
      <c r="BE504" s="206">
        <f>IF(N504="základní",J504,0)</f>
        <v>0</v>
      </c>
      <c r="BF504" s="206">
        <f>IF(N504="snížená",J504,0)</f>
        <v>0</v>
      </c>
      <c r="BG504" s="206">
        <f>IF(N504="zákl. přenesená",J504,0)</f>
        <v>0</v>
      </c>
      <c r="BH504" s="206">
        <f>IF(N504="sníž. přenesená",J504,0)</f>
        <v>0</v>
      </c>
      <c r="BI504" s="206">
        <f>IF(N504="nulová",J504,0)</f>
        <v>0</v>
      </c>
      <c r="BJ504" s="18" t="s">
        <v>85</v>
      </c>
      <c r="BK504" s="206">
        <f>ROUND(I504*H504,2)</f>
        <v>0</v>
      </c>
      <c r="BL504" s="18" t="s">
        <v>234</v>
      </c>
      <c r="BM504" s="205" t="s">
        <v>4412</v>
      </c>
    </row>
    <row r="505" spans="1:65" s="14" customFormat="1" ht="11.25">
      <c r="B505" s="219"/>
      <c r="C505" s="220"/>
      <c r="D505" s="209" t="s">
        <v>236</v>
      </c>
      <c r="E505" s="221" t="s">
        <v>1</v>
      </c>
      <c r="F505" s="222" t="s">
        <v>4413</v>
      </c>
      <c r="G505" s="220"/>
      <c r="H505" s="221" t="s">
        <v>1</v>
      </c>
      <c r="I505" s="223"/>
      <c r="J505" s="220"/>
      <c r="K505" s="220"/>
      <c r="L505" s="224"/>
      <c r="M505" s="225"/>
      <c r="N505" s="226"/>
      <c r="O505" s="226"/>
      <c r="P505" s="226"/>
      <c r="Q505" s="226"/>
      <c r="R505" s="226"/>
      <c r="S505" s="226"/>
      <c r="T505" s="227"/>
      <c r="AT505" s="228" t="s">
        <v>236</v>
      </c>
      <c r="AU505" s="228" t="s">
        <v>88</v>
      </c>
      <c r="AV505" s="14" t="s">
        <v>85</v>
      </c>
      <c r="AW505" s="14" t="s">
        <v>32</v>
      </c>
      <c r="AX505" s="14" t="s">
        <v>77</v>
      </c>
      <c r="AY505" s="228" t="s">
        <v>227</v>
      </c>
    </row>
    <row r="506" spans="1:65" s="13" customFormat="1" ht="22.5">
      <c r="B506" s="207"/>
      <c r="C506" s="208"/>
      <c r="D506" s="209" t="s">
        <v>236</v>
      </c>
      <c r="E506" s="210" t="s">
        <v>1</v>
      </c>
      <c r="F506" s="211" t="s">
        <v>4414</v>
      </c>
      <c r="G506" s="208"/>
      <c r="H506" s="212">
        <v>182</v>
      </c>
      <c r="I506" s="213"/>
      <c r="J506" s="208"/>
      <c r="K506" s="208"/>
      <c r="L506" s="214"/>
      <c r="M506" s="215"/>
      <c r="N506" s="216"/>
      <c r="O506" s="216"/>
      <c r="P506" s="216"/>
      <c r="Q506" s="216"/>
      <c r="R506" s="216"/>
      <c r="S506" s="216"/>
      <c r="T506" s="217"/>
      <c r="AT506" s="218" t="s">
        <v>236</v>
      </c>
      <c r="AU506" s="218" t="s">
        <v>88</v>
      </c>
      <c r="AV506" s="13" t="s">
        <v>88</v>
      </c>
      <c r="AW506" s="13" t="s">
        <v>32</v>
      </c>
      <c r="AX506" s="13" t="s">
        <v>85</v>
      </c>
      <c r="AY506" s="218" t="s">
        <v>227</v>
      </c>
    </row>
    <row r="507" spans="1:65" s="2" customFormat="1" ht="14.45" customHeight="1">
      <c r="A507" s="35"/>
      <c r="B507" s="36"/>
      <c r="C507" s="194" t="s">
        <v>682</v>
      </c>
      <c r="D507" s="194" t="s">
        <v>229</v>
      </c>
      <c r="E507" s="195" t="s">
        <v>292</v>
      </c>
      <c r="F507" s="196" t="s">
        <v>293</v>
      </c>
      <c r="G507" s="197" t="s">
        <v>232</v>
      </c>
      <c r="H507" s="198">
        <v>180</v>
      </c>
      <c r="I507" s="199"/>
      <c r="J507" s="200">
        <f>ROUND(I507*H507,2)</f>
        <v>0</v>
      </c>
      <c r="K507" s="196" t="s">
        <v>233</v>
      </c>
      <c r="L507" s="40"/>
      <c r="M507" s="201" t="s">
        <v>1</v>
      </c>
      <c r="N507" s="202" t="s">
        <v>42</v>
      </c>
      <c r="O507" s="72"/>
      <c r="P507" s="203">
        <f>O507*H507</f>
        <v>0</v>
      </c>
      <c r="Q507" s="203">
        <v>0</v>
      </c>
      <c r="R507" s="203">
        <f>Q507*H507</f>
        <v>0</v>
      </c>
      <c r="S507" s="203">
        <v>0</v>
      </c>
      <c r="T507" s="204">
        <f>S507*H507</f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205" t="s">
        <v>234</v>
      </c>
      <c r="AT507" s="205" t="s">
        <v>229</v>
      </c>
      <c r="AU507" s="205" t="s">
        <v>88</v>
      </c>
      <c r="AY507" s="18" t="s">
        <v>227</v>
      </c>
      <c r="BE507" s="206">
        <f>IF(N507="základní",J507,0)</f>
        <v>0</v>
      </c>
      <c r="BF507" s="206">
        <f>IF(N507="snížená",J507,0)</f>
        <v>0</v>
      </c>
      <c r="BG507" s="206">
        <f>IF(N507="zákl. přenesená",J507,0)</f>
        <v>0</v>
      </c>
      <c r="BH507" s="206">
        <f>IF(N507="sníž. přenesená",J507,0)</f>
        <v>0</v>
      </c>
      <c r="BI507" s="206">
        <f>IF(N507="nulová",J507,0)</f>
        <v>0</v>
      </c>
      <c r="BJ507" s="18" t="s">
        <v>85</v>
      </c>
      <c r="BK507" s="206">
        <f>ROUND(I507*H507,2)</f>
        <v>0</v>
      </c>
      <c r="BL507" s="18" t="s">
        <v>234</v>
      </c>
      <c r="BM507" s="205" t="s">
        <v>4415</v>
      </c>
    </row>
    <row r="508" spans="1:65" s="14" customFormat="1" ht="11.25">
      <c r="B508" s="219"/>
      <c r="C508" s="220"/>
      <c r="D508" s="209" t="s">
        <v>236</v>
      </c>
      <c r="E508" s="221" t="s">
        <v>1</v>
      </c>
      <c r="F508" s="222" t="s">
        <v>4416</v>
      </c>
      <c r="G508" s="220"/>
      <c r="H508" s="221" t="s">
        <v>1</v>
      </c>
      <c r="I508" s="223"/>
      <c r="J508" s="220"/>
      <c r="K508" s="220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236</v>
      </c>
      <c r="AU508" s="228" t="s">
        <v>88</v>
      </c>
      <c r="AV508" s="14" t="s">
        <v>85</v>
      </c>
      <c r="AW508" s="14" t="s">
        <v>32</v>
      </c>
      <c r="AX508" s="14" t="s">
        <v>77</v>
      </c>
      <c r="AY508" s="228" t="s">
        <v>227</v>
      </c>
    </row>
    <row r="509" spans="1:65" s="13" customFormat="1" ht="11.25">
      <c r="B509" s="207"/>
      <c r="C509" s="208"/>
      <c r="D509" s="209" t="s">
        <v>236</v>
      </c>
      <c r="E509" s="210" t="s">
        <v>1</v>
      </c>
      <c r="F509" s="211" t="s">
        <v>4417</v>
      </c>
      <c r="G509" s="208"/>
      <c r="H509" s="212">
        <v>180</v>
      </c>
      <c r="I509" s="213"/>
      <c r="J509" s="208"/>
      <c r="K509" s="208"/>
      <c r="L509" s="214"/>
      <c r="M509" s="215"/>
      <c r="N509" s="216"/>
      <c r="O509" s="216"/>
      <c r="P509" s="216"/>
      <c r="Q509" s="216"/>
      <c r="R509" s="216"/>
      <c r="S509" s="216"/>
      <c r="T509" s="217"/>
      <c r="AT509" s="218" t="s">
        <v>236</v>
      </c>
      <c r="AU509" s="218" t="s">
        <v>88</v>
      </c>
      <c r="AV509" s="13" t="s">
        <v>88</v>
      </c>
      <c r="AW509" s="13" t="s">
        <v>32</v>
      </c>
      <c r="AX509" s="13" t="s">
        <v>85</v>
      </c>
      <c r="AY509" s="218" t="s">
        <v>227</v>
      </c>
    </row>
    <row r="510" spans="1:65" s="2" customFormat="1" ht="14.45" customHeight="1">
      <c r="A510" s="35"/>
      <c r="B510" s="36"/>
      <c r="C510" s="194" t="s">
        <v>686</v>
      </c>
      <c r="D510" s="194" t="s">
        <v>229</v>
      </c>
      <c r="E510" s="195" t="s">
        <v>4418</v>
      </c>
      <c r="F510" s="196" t="s">
        <v>4419</v>
      </c>
      <c r="G510" s="197" t="s">
        <v>232</v>
      </c>
      <c r="H510" s="198">
        <v>82</v>
      </c>
      <c r="I510" s="199"/>
      <c r="J510" s="200">
        <f>ROUND(I510*H510,2)</f>
        <v>0</v>
      </c>
      <c r="K510" s="196" t="s">
        <v>233</v>
      </c>
      <c r="L510" s="40"/>
      <c r="M510" s="201" t="s">
        <v>1</v>
      </c>
      <c r="N510" s="202" t="s">
        <v>42</v>
      </c>
      <c r="O510" s="72"/>
      <c r="P510" s="203">
        <f>O510*H510</f>
        <v>0</v>
      </c>
      <c r="Q510" s="203">
        <v>8.0000000000000007E-5</v>
      </c>
      <c r="R510" s="203">
        <f>Q510*H510</f>
        <v>6.5600000000000007E-3</v>
      </c>
      <c r="S510" s="203">
        <v>0</v>
      </c>
      <c r="T510" s="204">
        <f>S510*H510</f>
        <v>0</v>
      </c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R510" s="205" t="s">
        <v>234</v>
      </c>
      <c r="AT510" s="205" t="s">
        <v>229</v>
      </c>
      <c r="AU510" s="205" t="s">
        <v>88</v>
      </c>
      <c r="AY510" s="18" t="s">
        <v>227</v>
      </c>
      <c r="BE510" s="206">
        <f>IF(N510="základní",J510,0)</f>
        <v>0</v>
      </c>
      <c r="BF510" s="206">
        <f>IF(N510="snížená",J510,0)</f>
        <v>0</v>
      </c>
      <c r="BG510" s="206">
        <f>IF(N510="zákl. přenesená",J510,0)</f>
        <v>0</v>
      </c>
      <c r="BH510" s="206">
        <f>IF(N510="sníž. přenesená",J510,0)</f>
        <v>0</v>
      </c>
      <c r="BI510" s="206">
        <f>IF(N510="nulová",J510,0)</f>
        <v>0</v>
      </c>
      <c r="BJ510" s="18" t="s">
        <v>85</v>
      </c>
      <c r="BK510" s="206">
        <f>ROUND(I510*H510,2)</f>
        <v>0</v>
      </c>
      <c r="BL510" s="18" t="s">
        <v>234</v>
      </c>
      <c r="BM510" s="205" t="s">
        <v>4420</v>
      </c>
    </row>
    <row r="511" spans="1:65" s="14" customFormat="1" ht="22.5">
      <c r="B511" s="219"/>
      <c r="C511" s="220"/>
      <c r="D511" s="209" t="s">
        <v>236</v>
      </c>
      <c r="E511" s="221" t="s">
        <v>1</v>
      </c>
      <c r="F511" s="222" t="s">
        <v>4421</v>
      </c>
      <c r="G511" s="220"/>
      <c r="H511" s="221" t="s">
        <v>1</v>
      </c>
      <c r="I511" s="223"/>
      <c r="J511" s="220"/>
      <c r="K511" s="220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236</v>
      </c>
      <c r="AU511" s="228" t="s">
        <v>88</v>
      </c>
      <c r="AV511" s="14" t="s">
        <v>85</v>
      </c>
      <c r="AW511" s="14" t="s">
        <v>32</v>
      </c>
      <c r="AX511" s="14" t="s">
        <v>77</v>
      </c>
      <c r="AY511" s="228" t="s">
        <v>227</v>
      </c>
    </row>
    <row r="512" spans="1:65" s="14" customFormat="1" ht="22.5">
      <c r="B512" s="219"/>
      <c r="C512" s="220"/>
      <c r="D512" s="209" t="s">
        <v>236</v>
      </c>
      <c r="E512" s="221" t="s">
        <v>1</v>
      </c>
      <c r="F512" s="222" t="s">
        <v>4422</v>
      </c>
      <c r="G512" s="220"/>
      <c r="H512" s="221" t="s">
        <v>1</v>
      </c>
      <c r="I512" s="223"/>
      <c r="J512" s="220"/>
      <c r="K512" s="220"/>
      <c r="L512" s="224"/>
      <c r="M512" s="225"/>
      <c r="N512" s="226"/>
      <c r="O512" s="226"/>
      <c r="P512" s="226"/>
      <c r="Q512" s="226"/>
      <c r="R512" s="226"/>
      <c r="S512" s="226"/>
      <c r="T512" s="227"/>
      <c r="AT512" s="228" t="s">
        <v>236</v>
      </c>
      <c r="AU512" s="228" t="s">
        <v>88</v>
      </c>
      <c r="AV512" s="14" t="s">
        <v>85</v>
      </c>
      <c r="AW512" s="14" t="s">
        <v>32</v>
      </c>
      <c r="AX512" s="14" t="s">
        <v>77</v>
      </c>
      <c r="AY512" s="228" t="s">
        <v>227</v>
      </c>
    </row>
    <row r="513" spans="1:65" s="13" customFormat="1" ht="11.25">
      <c r="B513" s="207"/>
      <c r="C513" s="208"/>
      <c r="D513" s="209" t="s">
        <v>236</v>
      </c>
      <c r="E513" s="210" t="s">
        <v>1</v>
      </c>
      <c r="F513" s="211" t="s">
        <v>4423</v>
      </c>
      <c r="G513" s="208"/>
      <c r="H513" s="212">
        <v>82</v>
      </c>
      <c r="I513" s="213"/>
      <c r="J513" s="208"/>
      <c r="K513" s="208"/>
      <c r="L513" s="214"/>
      <c r="M513" s="215"/>
      <c r="N513" s="216"/>
      <c r="O513" s="216"/>
      <c r="P513" s="216"/>
      <c r="Q513" s="216"/>
      <c r="R513" s="216"/>
      <c r="S513" s="216"/>
      <c r="T513" s="217"/>
      <c r="AT513" s="218" t="s">
        <v>236</v>
      </c>
      <c r="AU513" s="218" t="s">
        <v>88</v>
      </c>
      <c r="AV513" s="13" t="s">
        <v>88</v>
      </c>
      <c r="AW513" s="13" t="s">
        <v>32</v>
      </c>
      <c r="AX513" s="13" t="s">
        <v>77</v>
      </c>
      <c r="AY513" s="218" t="s">
        <v>227</v>
      </c>
    </row>
    <row r="514" spans="1:65" s="15" customFormat="1" ht="11.25">
      <c r="B514" s="229"/>
      <c r="C514" s="230"/>
      <c r="D514" s="209" t="s">
        <v>236</v>
      </c>
      <c r="E514" s="231" t="s">
        <v>1</v>
      </c>
      <c r="F514" s="232" t="s">
        <v>244</v>
      </c>
      <c r="G514" s="230"/>
      <c r="H514" s="233">
        <v>82</v>
      </c>
      <c r="I514" s="234"/>
      <c r="J514" s="230"/>
      <c r="K514" s="230"/>
      <c r="L514" s="235"/>
      <c r="M514" s="236"/>
      <c r="N514" s="237"/>
      <c r="O514" s="237"/>
      <c r="P514" s="237"/>
      <c r="Q514" s="237"/>
      <c r="R514" s="237"/>
      <c r="S514" s="237"/>
      <c r="T514" s="238"/>
      <c r="AT514" s="239" t="s">
        <v>236</v>
      </c>
      <c r="AU514" s="239" t="s">
        <v>88</v>
      </c>
      <c r="AV514" s="15" t="s">
        <v>234</v>
      </c>
      <c r="AW514" s="15" t="s">
        <v>32</v>
      </c>
      <c r="AX514" s="15" t="s">
        <v>85</v>
      </c>
      <c r="AY514" s="239" t="s">
        <v>227</v>
      </c>
    </row>
    <row r="515" spans="1:65" s="2" customFormat="1" ht="14.45" customHeight="1">
      <c r="A515" s="35"/>
      <c r="B515" s="36"/>
      <c r="C515" s="194" t="s">
        <v>690</v>
      </c>
      <c r="D515" s="194" t="s">
        <v>229</v>
      </c>
      <c r="E515" s="195" t="s">
        <v>4424</v>
      </c>
      <c r="F515" s="196" t="s">
        <v>4425</v>
      </c>
      <c r="G515" s="197" t="s">
        <v>248</v>
      </c>
      <c r="H515" s="198">
        <v>129</v>
      </c>
      <c r="I515" s="199"/>
      <c r="J515" s="200">
        <f>ROUND(I515*H515,2)</f>
        <v>0</v>
      </c>
      <c r="K515" s="196" t="s">
        <v>233</v>
      </c>
      <c r="L515" s="40"/>
      <c r="M515" s="201" t="s">
        <v>1</v>
      </c>
      <c r="N515" s="202" t="s">
        <v>42</v>
      </c>
      <c r="O515" s="72"/>
      <c r="P515" s="203">
        <f>O515*H515</f>
        <v>0</v>
      </c>
      <c r="Q515" s="203">
        <v>0</v>
      </c>
      <c r="R515" s="203">
        <f>Q515*H515</f>
        <v>0</v>
      </c>
      <c r="S515" s="203">
        <v>0.01</v>
      </c>
      <c r="T515" s="204">
        <f>S515*H515</f>
        <v>1.29</v>
      </c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R515" s="205" t="s">
        <v>234</v>
      </c>
      <c r="AT515" s="205" t="s">
        <v>229</v>
      </c>
      <c r="AU515" s="205" t="s">
        <v>88</v>
      </c>
      <c r="AY515" s="18" t="s">
        <v>227</v>
      </c>
      <c r="BE515" s="206">
        <f>IF(N515="základní",J515,0)</f>
        <v>0</v>
      </c>
      <c r="BF515" s="206">
        <f>IF(N515="snížená",J515,0)</f>
        <v>0</v>
      </c>
      <c r="BG515" s="206">
        <f>IF(N515="zákl. přenesená",J515,0)</f>
        <v>0</v>
      </c>
      <c r="BH515" s="206">
        <f>IF(N515="sníž. přenesená",J515,0)</f>
        <v>0</v>
      </c>
      <c r="BI515" s="206">
        <f>IF(N515="nulová",J515,0)</f>
        <v>0</v>
      </c>
      <c r="BJ515" s="18" t="s">
        <v>85</v>
      </c>
      <c r="BK515" s="206">
        <f>ROUND(I515*H515,2)</f>
        <v>0</v>
      </c>
      <c r="BL515" s="18" t="s">
        <v>234</v>
      </c>
      <c r="BM515" s="205" t="s">
        <v>4426</v>
      </c>
    </row>
    <row r="516" spans="1:65" s="14" customFormat="1" ht="11.25">
      <c r="B516" s="219"/>
      <c r="C516" s="220"/>
      <c r="D516" s="209" t="s">
        <v>236</v>
      </c>
      <c r="E516" s="221" t="s">
        <v>1</v>
      </c>
      <c r="F516" s="222" t="s">
        <v>4427</v>
      </c>
      <c r="G516" s="220"/>
      <c r="H516" s="221" t="s">
        <v>1</v>
      </c>
      <c r="I516" s="223"/>
      <c r="J516" s="220"/>
      <c r="K516" s="220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236</v>
      </c>
      <c r="AU516" s="228" t="s">
        <v>88</v>
      </c>
      <c r="AV516" s="14" t="s">
        <v>85</v>
      </c>
      <c r="AW516" s="14" t="s">
        <v>32</v>
      </c>
      <c r="AX516" s="14" t="s">
        <v>77</v>
      </c>
      <c r="AY516" s="228" t="s">
        <v>227</v>
      </c>
    </row>
    <row r="517" spans="1:65" s="13" customFormat="1" ht="11.25">
      <c r="B517" s="207"/>
      <c r="C517" s="208"/>
      <c r="D517" s="209" t="s">
        <v>236</v>
      </c>
      <c r="E517" s="210" t="s">
        <v>1</v>
      </c>
      <c r="F517" s="211" t="s">
        <v>4428</v>
      </c>
      <c r="G517" s="208"/>
      <c r="H517" s="212">
        <v>129</v>
      </c>
      <c r="I517" s="213"/>
      <c r="J517" s="208"/>
      <c r="K517" s="208"/>
      <c r="L517" s="214"/>
      <c r="M517" s="215"/>
      <c r="N517" s="216"/>
      <c r="O517" s="216"/>
      <c r="P517" s="216"/>
      <c r="Q517" s="216"/>
      <c r="R517" s="216"/>
      <c r="S517" s="216"/>
      <c r="T517" s="217"/>
      <c r="AT517" s="218" t="s">
        <v>236</v>
      </c>
      <c r="AU517" s="218" t="s">
        <v>88</v>
      </c>
      <c r="AV517" s="13" t="s">
        <v>88</v>
      </c>
      <c r="AW517" s="13" t="s">
        <v>32</v>
      </c>
      <c r="AX517" s="13" t="s">
        <v>77</v>
      </c>
      <c r="AY517" s="218" t="s">
        <v>227</v>
      </c>
    </row>
    <row r="518" spans="1:65" s="15" customFormat="1" ht="11.25">
      <c r="B518" s="229"/>
      <c r="C518" s="230"/>
      <c r="D518" s="209" t="s">
        <v>236</v>
      </c>
      <c r="E518" s="231" t="s">
        <v>1</v>
      </c>
      <c r="F518" s="232" t="s">
        <v>244</v>
      </c>
      <c r="G518" s="230"/>
      <c r="H518" s="233">
        <v>129</v>
      </c>
      <c r="I518" s="234"/>
      <c r="J518" s="230"/>
      <c r="K518" s="230"/>
      <c r="L518" s="235"/>
      <c r="M518" s="236"/>
      <c r="N518" s="237"/>
      <c r="O518" s="237"/>
      <c r="P518" s="237"/>
      <c r="Q518" s="237"/>
      <c r="R518" s="237"/>
      <c r="S518" s="237"/>
      <c r="T518" s="238"/>
      <c r="AT518" s="239" t="s">
        <v>236</v>
      </c>
      <c r="AU518" s="239" t="s">
        <v>88</v>
      </c>
      <c r="AV518" s="15" t="s">
        <v>234</v>
      </c>
      <c r="AW518" s="15" t="s">
        <v>32</v>
      </c>
      <c r="AX518" s="15" t="s">
        <v>85</v>
      </c>
      <c r="AY518" s="239" t="s">
        <v>227</v>
      </c>
    </row>
    <row r="519" spans="1:65" s="2" customFormat="1" ht="24.2" customHeight="1">
      <c r="A519" s="35"/>
      <c r="B519" s="36"/>
      <c r="C519" s="194" t="s">
        <v>694</v>
      </c>
      <c r="D519" s="194" t="s">
        <v>229</v>
      </c>
      <c r="E519" s="195" t="s">
        <v>3964</v>
      </c>
      <c r="F519" s="196" t="s">
        <v>3965</v>
      </c>
      <c r="G519" s="197" t="s">
        <v>248</v>
      </c>
      <c r="H519" s="198">
        <v>897.7</v>
      </c>
      <c r="I519" s="199"/>
      <c r="J519" s="200">
        <f>ROUND(I519*H519,2)</f>
        <v>0</v>
      </c>
      <c r="K519" s="196" t="s">
        <v>233</v>
      </c>
      <c r="L519" s="40"/>
      <c r="M519" s="201" t="s">
        <v>1</v>
      </c>
      <c r="N519" s="202" t="s">
        <v>42</v>
      </c>
      <c r="O519" s="72"/>
      <c r="P519" s="203">
        <f>O519*H519</f>
        <v>0</v>
      </c>
      <c r="Q519" s="203">
        <v>0</v>
      </c>
      <c r="R519" s="203">
        <f>Q519*H519</f>
        <v>0</v>
      </c>
      <c r="S519" s="203">
        <v>0.02</v>
      </c>
      <c r="T519" s="204">
        <f>S519*H519</f>
        <v>17.954000000000001</v>
      </c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R519" s="205" t="s">
        <v>234</v>
      </c>
      <c r="AT519" s="205" t="s">
        <v>229</v>
      </c>
      <c r="AU519" s="205" t="s">
        <v>88</v>
      </c>
      <c r="AY519" s="18" t="s">
        <v>227</v>
      </c>
      <c r="BE519" s="206">
        <f>IF(N519="základní",J519,0)</f>
        <v>0</v>
      </c>
      <c r="BF519" s="206">
        <f>IF(N519="snížená",J519,0)</f>
        <v>0</v>
      </c>
      <c r="BG519" s="206">
        <f>IF(N519="zákl. přenesená",J519,0)</f>
        <v>0</v>
      </c>
      <c r="BH519" s="206">
        <f>IF(N519="sníž. přenesená",J519,0)</f>
        <v>0</v>
      </c>
      <c r="BI519" s="206">
        <f>IF(N519="nulová",J519,0)</f>
        <v>0</v>
      </c>
      <c r="BJ519" s="18" t="s">
        <v>85</v>
      </c>
      <c r="BK519" s="206">
        <f>ROUND(I519*H519,2)</f>
        <v>0</v>
      </c>
      <c r="BL519" s="18" t="s">
        <v>234</v>
      </c>
      <c r="BM519" s="205" t="s">
        <v>4429</v>
      </c>
    </row>
    <row r="520" spans="1:65" s="14" customFormat="1" ht="11.25">
      <c r="B520" s="219"/>
      <c r="C520" s="220"/>
      <c r="D520" s="209" t="s">
        <v>236</v>
      </c>
      <c r="E520" s="221" t="s">
        <v>1</v>
      </c>
      <c r="F520" s="222" t="s">
        <v>4430</v>
      </c>
      <c r="G520" s="220"/>
      <c r="H520" s="221" t="s">
        <v>1</v>
      </c>
      <c r="I520" s="223"/>
      <c r="J520" s="220"/>
      <c r="K520" s="220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236</v>
      </c>
      <c r="AU520" s="228" t="s">
        <v>88</v>
      </c>
      <c r="AV520" s="14" t="s">
        <v>85</v>
      </c>
      <c r="AW520" s="14" t="s">
        <v>32</v>
      </c>
      <c r="AX520" s="14" t="s">
        <v>77</v>
      </c>
      <c r="AY520" s="228" t="s">
        <v>227</v>
      </c>
    </row>
    <row r="521" spans="1:65" s="13" customFormat="1" ht="11.25">
      <c r="B521" s="207"/>
      <c r="C521" s="208"/>
      <c r="D521" s="209" t="s">
        <v>236</v>
      </c>
      <c r="E521" s="210" t="s">
        <v>1</v>
      </c>
      <c r="F521" s="211" t="s">
        <v>4431</v>
      </c>
      <c r="G521" s="208"/>
      <c r="H521" s="212">
        <v>129</v>
      </c>
      <c r="I521" s="213"/>
      <c r="J521" s="208"/>
      <c r="K521" s="208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236</v>
      </c>
      <c r="AU521" s="218" t="s">
        <v>88</v>
      </c>
      <c r="AV521" s="13" t="s">
        <v>88</v>
      </c>
      <c r="AW521" s="13" t="s">
        <v>32</v>
      </c>
      <c r="AX521" s="13" t="s">
        <v>77</v>
      </c>
      <c r="AY521" s="218" t="s">
        <v>227</v>
      </c>
    </row>
    <row r="522" spans="1:65" s="16" customFormat="1" ht="11.25">
      <c r="B522" s="240"/>
      <c r="C522" s="241"/>
      <c r="D522" s="209" t="s">
        <v>236</v>
      </c>
      <c r="E522" s="242" t="s">
        <v>1</v>
      </c>
      <c r="F522" s="243" t="s">
        <v>4432</v>
      </c>
      <c r="G522" s="241"/>
      <c r="H522" s="244">
        <v>129</v>
      </c>
      <c r="I522" s="245"/>
      <c r="J522" s="241"/>
      <c r="K522" s="241"/>
      <c r="L522" s="246"/>
      <c r="M522" s="247"/>
      <c r="N522" s="248"/>
      <c r="O522" s="248"/>
      <c r="P522" s="248"/>
      <c r="Q522" s="248"/>
      <c r="R522" s="248"/>
      <c r="S522" s="248"/>
      <c r="T522" s="249"/>
      <c r="AT522" s="250" t="s">
        <v>236</v>
      </c>
      <c r="AU522" s="250" t="s">
        <v>88</v>
      </c>
      <c r="AV522" s="16" t="s">
        <v>245</v>
      </c>
      <c r="AW522" s="16" t="s">
        <v>32</v>
      </c>
      <c r="AX522" s="16" t="s">
        <v>77</v>
      </c>
      <c r="AY522" s="250" t="s">
        <v>227</v>
      </c>
    </row>
    <row r="523" spans="1:65" s="14" customFormat="1" ht="11.25">
      <c r="B523" s="219"/>
      <c r="C523" s="220"/>
      <c r="D523" s="209" t="s">
        <v>236</v>
      </c>
      <c r="E523" s="221" t="s">
        <v>1</v>
      </c>
      <c r="F523" s="222" t="s">
        <v>4433</v>
      </c>
      <c r="G523" s="220"/>
      <c r="H523" s="221" t="s">
        <v>1</v>
      </c>
      <c r="I523" s="223"/>
      <c r="J523" s="220"/>
      <c r="K523" s="220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236</v>
      </c>
      <c r="AU523" s="228" t="s">
        <v>88</v>
      </c>
      <c r="AV523" s="14" t="s">
        <v>85</v>
      </c>
      <c r="AW523" s="14" t="s">
        <v>32</v>
      </c>
      <c r="AX523" s="14" t="s">
        <v>77</v>
      </c>
      <c r="AY523" s="228" t="s">
        <v>227</v>
      </c>
    </row>
    <row r="524" spans="1:65" s="13" customFormat="1" ht="22.5">
      <c r="B524" s="207"/>
      <c r="C524" s="208"/>
      <c r="D524" s="209" t="s">
        <v>236</v>
      </c>
      <c r="E524" s="210" t="s">
        <v>1</v>
      </c>
      <c r="F524" s="211" t="s">
        <v>4434</v>
      </c>
      <c r="G524" s="208"/>
      <c r="H524" s="212">
        <v>715</v>
      </c>
      <c r="I524" s="213"/>
      <c r="J524" s="208"/>
      <c r="K524" s="208"/>
      <c r="L524" s="214"/>
      <c r="M524" s="215"/>
      <c r="N524" s="216"/>
      <c r="O524" s="216"/>
      <c r="P524" s="216"/>
      <c r="Q524" s="216"/>
      <c r="R524" s="216"/>
      <c r="S524" s="216"/>
      <c r="T524" s="217"/>
      <c r="AT524" s="218" t="s">
        <v>236</v>
      </c>
      <c r="AU524" s="218" t="s">
        <v>88</v>
      </c>
      <c r="AV524" s="13" t="s">
        <v>88</v>
      </c>
      <c r="AW524" s="13" t="s">
        <v>32</v>
      </c>
      <c r="AX524" s="13" t="s">
        <v>77</v>
      </c>
      <c r="AY524" s="218" t="s">
        <v>227</v>
      </c>
    </row>
    <row r="525" spans="1:65" s="13" customFormat="1" ht="22.5">
      <c r="B525" s="207"/>
      <c r="C525" s="208"/>
      <c r="D525" s="209" t="s">
        <v>236</v>
      </c>
      <c r="E525" s="210" t="s">
        <v>1</v>
      </c>
      <c r="F525" s="211" t="s">
        <v>4435</v>
      </c>
      <c r="G525" s="208"/>
      <c r="H525" s="212">
        <v>-129</v>
      </c>
      <c r="I525" s="213"/>
      <c r="J525" s="208"/>
      <c r="K525" s="208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236</v>
      </c>
      <c r="AU525" s="218" t="s">
        <v>88</v>
      </c>
      <c r="AV525" s="13" t="s">
        <v>88</v>
      </c>
      <c r="AW525" s="13" t="s">
        <v>32</v>
      </c>
      <c r="AX525" s="13" t="s">
        <v>77</v>
      </c>
      <c r="AY525" s="218" t="s">
        <v>227</v>
      </c>
    </row>
    <row r="526" spans="1:65" s="16" customFormat="1" ht="11.25">
      <c r="B526" s="240"/>
      <c r="C526" s="241"/>
      <c r="D526" s="209" t="s">
        <v>236</v>
      </c>
      <c r="E526" s="242" t="s">
        <v>1</v>
      </c>
      <c r="F526" s="243" t="s">
        <v>4436</v>
      </c>
      <c r="G526" s="241"/>
      <c r="H526" s="244">
        <v>586</v>
      </c>
      <c r="I526" s="245"/>
      <c r="J526" s="241"/>
      <c r="K526" s="241"/>
      <c r="L526" s="246"/>
      <c r="M526" s="247"/>
      <c r="N526" s="248"/>
      <c r="O526" s="248"/>
      <c r="P526" s="248"/>
      <c r="Q526" s="248"/>
      <c r="R526" s="248"/>
      <c r="S526" s="248"/>
      <c r="T526" s="249"/>
      <c r="AT526" s="250" t="s">
        <v>236</v>
      </c>
      <c r="AU526" s="250" t="s">
        <v>88</v>
      </c>
      <c r="AV526" s="16" t="s">
        <v>245</v>
      </c>
      <c r="AW526" s="16" t="s">
        <v>32</v>
      </c>
      <c r="AX526" s="16" t="s">
        <v>77</v>
      </c>
      <c r="AY526" s="250" t="s">
        <v>227</v>
      </c>
    </row>
    <row r="527" spans="1:65" s="14" customFormat="1" ht="11.25">
      <c r="B527" s="219"/>
      <c r="C527" s="220"/>
      <c r="D527" s="209" t="s">
        <v>236</v>
      </c>
      <c r="E527" s="221" t="s">
        <v>1</v>
      </c>
      <c r="F527" s="222" t="s">
        <v>3971</v>
      </c>
      <c r="G527" s="220"/>
      <c r="H527" s="221" t="s">
        <v>1</v>
      </c>
      <c r="I527" s="223"/>
      <c r="J527" s="220"/>
      <c r="K527" s="220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236</v>
      </c>
      <c r="AU527" s="228" t="s">
        <v>88</v>
      </c>
      <c r="AV527" s="14" t="s">
        <v>85</v>
      </c>
      <c r="AW527" s="14" t="s">
        <v>32</v>
      </c>
      <c r="AX527" s="14" t="s">
        <v>77</v>
      </c>
      <c r="AY527" s="228" t="s">
        <v>227</v>
      </c>
    </row>
    <row r="528" spans="1:65" s="13" customFormat="1" ht="11.25">
      <c r="B528" s="207"/>
      <c r="C528" s="208"/>
      <c r="D528" s="209" t="s">
        <v>236</v>
      </c>
      <c r="E528" s="210" t="s">
        <v>1</v>
      </c>
      <c r="F528" s="211" t="s">
        <v>4437</v>
      </c>
      <c r="G528" s="208"/>
      <c r="H528" s="212">
        <v>164</v>
      </c>
      <c r="I528" s="213"/>
      <c r="J528" s="208"/>
      <c r="K528" s="208"/>
      <c r="L528" s="214"/>
      <c r="M528" s="215"/>
      <c r="N528" s="216"/>
      <c r="O528" s="216"/>
      <c r="P528" s="216"/>
      <c r="Q528" s="216"/>
      <c r="R528" s="216"/>
      <c r="S528" s="216"/>
      <c r="T528" s="217"/>
      <c r="AT528" s="218" t="s">
        <v>236</v>
      </c>
      <c r="AU528" s="218" t="s">
        <v>88</v>
      </c>
      <c r="AV528" s="13" t="s">
        <v>88</v>
      </c>
      <c r="AW528" s="13" t="s">
        <v>32</v>
      </c>
      <c r="AX528" s="13" t="s">
        <v>77</v>
      </c>
      <c r="AY528" s="218" t="s">
        <v>227</v>
      </c>
    </row>
    <row r="529" spans="1:65" s="13" customFormat="1" ht="11.25">
      <c r="B529" s="207"/>
      <c r="C529" s="208"/>
      <c r="D529" s="209" t="s">
        <v>236</v>
      </c>
      <c r="E529" s="210" t="s">
        <v>1</v>
      </c>
      <c r="F529" s="211" t="s">
        <v>4438</v>
      </c>
      <c r="G529" s="208"/>
      <c r="H529" s="212">
        <v>18.7</v>
      </c>
      <c r="I529" s="213"/>
      <c r="J529" s="208"/>
      <c r="K529" s="208"/>
      <c r="L529" s="214"/>
      <c r="M529" s="215"/>
      <c r="N529" s="216"/>
      <c r="O529" s="216"/>
      <c r="P529" s="216"/>
      <c r="Q529" s="216"/>
      <c r="R529" s="216"/>
      <c r="S529" s="216"/>
      <c r="T529" s="217"/>
      <c r="AT529" s="218" t="s">
        <v>236</v>
      </c>
      <c r="AU529" s="218" t="s">
        <v>88</v>
      </c>
      <c r="AV529" s="13" t="s">
        <v>88</v>
      </c>
      <c r="AW529" s="13" t="s">
        <v>32</v>
      </c>
      <c r="AX529" s="13" t="s">
        <v>77</v>
      </c>
      <c r="AY529" s="218" t="s">
        <v>227</v>
      </c>
    </row>
    <row r="530" spans="1:65" s="16" customFormat="1" ht="11.25">
      <c r="B530" s="240"/>
      <c r="C530" s="241"/>
      <c r="D530" s="209" t="s">
        <v>236</v>
      </c>
      <c r="E530" s="242" t="s">
        <v>1</v>
      </c>
      <c r="F530" s="243" t="s">
        <v>4439</v>
      </c>
      <c r="G530" s="241"/>
      <c r="H530" s="244">
        <v>182.7</v>
      </c>
      <c r="I530" s="245"/>
      <c r="J530" s="241"/>
      <c r="K530" s="241"/>
      <c r="L530" s="246"/>
      <c r="M530" s="247"/>
      <c r="N530" s="248"/>
      <c r="O530" s="248"/>
      <c r="P530" s="248"/>
      <c r="Q530" s="248"/>
      <c r="R530" s="248"/>
      <c r="S530" s="248"/>
      <c r="T530" s="249"/>
      <c r="AT530" s="250" t="s">
        <v>236</v>
      </c>
      <c r="AU530" s="250" t="s">
        <v>88</v>
      </c>
      <c r="AV530" s="16" t="s">
        <v>245</v>
      </c>
      <c r="AW530" s="16" t="s">
        <v>32</v>
      </c>
      <c r="AX530" s="16" t="s">
        <v>77</v>
      </c>
      <c r="AY530" s="250" t="s">
        <v>227</v>
      </c>
    </row>
    <row r="531" spans="1:65" s="15" customFormat="1" ht="11.25">
      <c r="B531" s="229"/>
      <c r="C531" s="230"/>
      <c r="D531" s="209" t="s">
        <v>236</v>
      </c>
      <c r="E531" s="231" t="s">
        <v>1</v>
      </c>
      <c r="F531" s="232" t="s">
        <v>244</v>
      </c>
      <c r="G531" s="230"/>
      <c r="H531" s="233">
        <v>897.7</v>
      </c>
      <c r="I531" s="234"/>
      <c r="J531" s="230"/>
      <c r="K531" s="230"/>
      <c r="L531" s="235"/>
      <c r="M531" s="236"/>
      <c r="N531" s="237"/>
      <c r="O531" s="237"/>
      <c r="P531" s="237"/>
      <c r="Q531" s="237"/>
      <c r="R531" s="237"/>
      <c r="S531" s="237"/>
      <c r="T531" s="238"/>
      <c r="AT531" s="239" t="s">
        <v>236</v>
      </c>
      <c r="AU531" s="239" t="s">
        <v>88</v>
      </c>
      <c r="AV531" s="15" t="s">
        <v>234</v>
      </c>
      <c r="AW531" s="15" t="s">
        <v>32</v>
      </c>
      <c r="AX531" s="15" t="s">
        <v>85</v>
      </c>
      <c r="AY531" s="239" t="s">
        <v>227</v>
      </c>
    </row>
    <row r="532" spans="1:65" s="12" customFormat="1" ht="22.9" customHeight="1">
      <c r="B532" s="178"/>
      <c r="C532" s="179"/>
      <c r="D532" s="180" t="s">
        <v>76</v>
      </c>
      <c r="E532" s="192" t="s">
        <v>4000</v>
      </c>
      <c r="F532" s="192" t="s">
        <v>4001</v>
      </c>
      <c r="G532" s="179"/>
      <c r="H532" s="179"/>
      <c r="I532" s="182"/>
      <c r="J532" s="193">
        <f>BK532</f>
        <v>0</v>
      </c>
      <c r="K532" s="179"/>
      <c r="L532" s="184"/>
      <c r="M532" s="185"/>
      <c r="N532" s="186"/>
      <c r="O532" s="186"/>
      <c r="P532" s="187">
        <f>SUM(P533:P587)</f>
        <v>0</v>
      </c>
      <c r="Q532" s="186"/>
      <c r="R532" s="187">
        <f>SUM(R533:R587)</f>
        <v>0</v>
      </c>
      <c r="S532" s="186"/>
      <c r="T532" s="188">
        <f>SUM(T533:T587)</f>
        <v>0</v>
      </c>
      <c r="AR532" s="189" t="s">
        <v>85</v>
      </c>
      <c r="AT532" s="190" t="s">
        <v>76</v>
      </c>
      <c r="AU532" s="190" t="s">
        <v>85</v>
      </c>
      <c r="AY532" s="189" t="s">
        <v>227</v>
      </c>
      <c r="BK532" s="191">
        <f>SUM(BK533:BK587)</f>
        <v>0</v>
      </c>
    </row>
    <row r="533" spans="1:65" s="2" customFormat="1" ht="14.45" customHeight="1">
      <c r="A533" s="35"/>
      <c r="B533" s="36"/>
      <c r="C533" s="194" t="s">
        <v>699</v>
      </c>
      <c r="D533" s="194" t="s">
        <v>229</v>
      </c>
      <c r="E533" s="195" t="s">
        <v>272</v>
      </c>
      <c r="F533" s="196" t="s">
        <v>273</v>
      </c>
      <c r="G533" s="197" t="s">
        <v>274</v>
      </c>
      <c r="H533" s="198">
        <v>344.24400000000003</v>
      </c>
      <c r="I533" s="199"/>
      <c r="J533" s="200">
        <f>ROUND(I533*H533,2)</f>
        <v>0</v>
      </c>
      <c r="K533" s="196" t="s">
        <v>233</v>
      </c>
      <c r="L533" s="40"/>
      <c r="M533" s="201" t="s">
        <v>1</v>
      </c>
      <c r="N533" s="202" t="s">
        <v>42</v>
      </c>
      <c r="O533" s="72"/>
      <c r="P533" s="203">
        <f>O533*H533</f>
        <v>0</v>
      </c>
      <c r="Q533" s="203">
        <v>0</v>
      </c>
      <c r="R533" s="203">
        <f>Q533*H533</f>
        <v>0</v>
      </c>
      <c r="S533" s="203">
        <v>0</v>
      </c>
      <c r="T533" s="204">
        <f>S533*H533</f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05" t="s">
        <v>234</v>
      </c>
      <c r="AT533" s="205" t="s">
        <v>229</v>
      </c>
      <c r="AU533" s="205" t="s">
        <v>88</v>
      </c>
      <c r="AY533" s="18" t="s">
        <v>227</v>
      </c>
      <c r="BE533" s="206">
        <f>IF(N533="základní",J533,0)</f>
        <v>0</v>
      </c>
      <c r="BF533" s="206">
        <f>IF(N533="snížená",J533,0)</f>
        <v>0</v>
      </c>
      <c r="BG533" s="206">
        <f>IF(N533="zákl. přenesená",J533,0)</f>
        <v>0</v>
      </c>
      <c r="BH533" s="206">
        <f>IF(N533="sníž. přenesená",J533,0)</f>
        <v>0</v>
      </c>
      <c r="BI533" s="206">
        <f>IF(N533="nulová",J533,0)</f>
        <v>0</v>
      </c>
      <c r="BJ533" s="18" t="s">
        <v>85</v>
      </c>
      <c r="BK533" s="206">
        <f>ROUND(I533*H533,2)</f>
        <v>0</v>
      </c>
      <c r="BL533" s="18" t="s">
        <v>234</v>
      </c>
      <c r="BM533" s="205" t="s">
        <v>4440</v>
      </c>
    </row>
    <row r="534" spans="1:65" s="13" customFormat="1" ht="11.25">
      <c r="B534" s="207"/>
      <c r="C534" s="208"/>
      <c r="D534" s="209" t="s">
        <v>236</v>
      </c>
      <c r="E534" s="210" t="s">
        <v>1</v>
      </c>
      <c r="F534" s="211" t="s">
        <v>4142</v>
      </c>
      <c r="G534" s="208"/>
      <c r="H534" s="212">
        <v>19.244</v>
      </c>
      <c r="I534" s="213"/>
      <c r="J534" s="208"/>
      <c r="K534" s="208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236</v>
      </c>
      <c r="AU534" s="218" t="s">
        <v>88</v>
      </c>
      <c r="AV534" s="13" t="s">
        <v>88</v>
      </c>
      <c r="AW534" s="13" t="s">
        <v>32</v>
      </c>
      <c r="AX534" s="13" t="s">
        <v>77</v>
      </c>
      <c r="AY534" s="218" t="s">
        <v>227</v>
      </c>
    </row>
    <row r="535" spans="1:65" s="13" customFormat="1" ht="11.25">
      <c r="B535" s="207"/>
      <c r="C535" s="208"/>
      <c r="D535" s="209" t="s">
        <v>236</v>
      </c>
      <c r="E535" s="210" t="s">
        <v>1</v>
      </c>
      <c r="F535" s="211" t="s">
        <v>4144</v>
      </c>
      <c r="G535" s="208"/>
      <c r="H535" s="212">
        <v>72</v>
      </c>
      <c r="I535" s="213"/>
      <c r="J535" s="208"/>
      <c r="K535" s="208"/>
      <c r="L535" s="214"/>
      <c r="M535" s="215"/>
      <c r="N535" s="216"/>
      <c r="O535" s="216"/>
      <c r="P535" s="216"/>
      <c r="Q535" s="216"/>
      <c r="R535" s="216"/>
      <c r="S535" s="216"/>
      <c r="T535" s="217"/>
      <c r="AT535" s="218" t="s">
        <v>236</v>
      </c>
      <c r="AU535" s="218" t="s">
        <v>88</v>
      </c>
      <c r="AV535" s="13" t="s">
        <v>88</v>
      </c>
      <c r="AW535" s="13" t="s">
        <v>32</v>
      </c>
      <c r="AX535" s="13" t="s">
        <v>77</v>
      </c>
      <c r="AY535" s="218" t="s">
        <v>227</v>
      </c>
    </row>
    <row r="536" spans="1:65" s="13" customFormat="1" ht="11.25">
      <c r="B536" s="207"/>
      <c r="C536" s="208"/>
      <c r="D536" s="209" t="s">
        <v>236</v>
      </c>
      <c r="E536" s="210" t="s">
        <v>1</v>
      </c>
      <c r="F536" s="211" t="s">
        <v>4145</v>
      </c>
      <c r="G536" s="208"/>
      <c r="H536" s="212">
        <v>253</v>
      </c>
      <c r="I536" s="213"/>
      <c r="J536" s="208"/>
      <c r="K536" s="208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236</v>
      </c>
      <c r="AU536" s="218" t="s">
        <v>88</v>
      </c>
      <c r="AV536" s="13" t="s">
        <v>88</v>
      </c>
      <c r="AW536" s="13" t="s">
        <v>32</v>
      </c>
      <c r="AX536" s="13" t="s">
        <v>77</v>
      </c>
      <c r="AY536" s="218" t="s">
        <v>227</v>
      </c>
    </row>
    <row r="537" spans="1:65" s="15" customFormat="1" ht="11.25">
      <c r="B537" s="229"/>
      <c r="C537" s="230"/>
      <c r="D537" s="209" t="s">
        <v>236</v>
      </c>
      <c r="E537" s="231" t="s">
        <v>1</v>
      </c>
      <c r="F537" s="232" t="s">
        <v>244</v>
      </c>
      <c r="G537" s="230"/>
      <c r="H537" s="233">
        <v>344.24400000000003</v>
      </c>
      <c r="I537" s="234"/>
      <c r="J537" s="230"/>
      <c r="K537" s="230"/>
      <c r="L537" s="235"/>
      <c r="M537" s="236"/>
      <c r="N537" s="237"/>
      <c r="O537" s="237"/>
      <c r="P537" s="237"/>
      <c r="Q537" s="237"/>
      <c r="R537" s="237"/>
      <c r="S537" s="237"/>
      <c r="T537" s="238"/>
      <c r="AT537" s="239" t="s">
        <v>236</v>
      </c>
      <c r="AU537" s="239" t="s">
        <v>88</v>
      </c>
      <c r="AV537" s="15" t="s">
        <v>234</v>
      </c>
      <c r="AW537" s="15" t="s">
        <v>32</v>
      </c>
      <c r="AX537" s="15" t="s">
        <v>85</v>
      </c>
      <c r="AY537" s="239" t="s">
        <v>227</v>
      </c>
    </row>
    <row r="538" spans="1:65" s="2" customFormat="1" ht="24.2" customHeight="1">
      <c r="A538" s="35"/>
      <c r="B538" s="36"/>
      <c r="C538" s="194" t="s">
        <v>703</v>
      </c>
      <c r="D538" s="194" t="s">
        <v>229</v>
      </c>
      <c r="E538" s="195" t="s">
        <v>277</v>
      </c>
      <c r="F538" s="196" t="s">
        <v>278</v>
      </c>
      <c r="G538" s="197" t="s">
        <v>274</v>
      </c>
      <c r="H538" s="198">
        <v>1376.9760000000001</v>
      </c>
      <c r="I538" s="199"/>
      <c r="J538" s="200">
        <f>ROUND(I538*H538,2)</f>
        <v>0</v>
      </c>
      <c r="K538" s="196" t="s">
        <v>233</v>
      </c>
      <c r="L538" s="40"/>
      <c r="M538" s="201" t="s">
        <v>1</v>
      </c>
      <c r="N538" s="202" t="s">
        <v>42</v>
      </c>
      <c r="O538" s="72"/>
      <c r="P538" s="203">
        <f>O538*H538</f>
        <v>0</v>
      </c>
      <c r="Q538" s="203">
        <v>0</v>
      </c>
      <c r="R538" s="203">
        <f>Q538*H538</f>
        <v>0</v>
      </c>
      <c r="S538" s="203">
        <v>0</v>
      </c>
      <c r="T538" s="204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5" t="s">
        <v>234</v>
      </c>
      <c r="AT538" s="205" t="s">
        <v>229</v>
      </c>
      <c r="AU538" s="205" t="s">
        <v>88</v>
      </c>
      <c r="AY538" s="18" t="s">
        <v>227</v>
      </c>
      <c r="BE538" s="206">
        <f>IF(N538="základní",J538,0)</f>
        <v>0</v>
      </c>
      <c r="BF538" s="206">
        <f>IF(N538="snížená",J538,0)</f>
        <v>0</v>
      </c>
      <c r="BG538" s="206">
        <f>IF(N538="zákl. přenesená",J538,0)</f>
        <v>0</v>
      </c>
      <c r="BH538" s="206">
        <f>IF(N538="sníž. přenesená",J538,0)</f>
        <v>0</v>
      </c>
      <c r="BI538" s="206">
        <f>IF(N538="nulová",J538,0)</f>
        <v>0</v>
      </c>
      <c r="BJ538" s="18" t="s">
        <v>85</v>
      </c>
      <c r="BK538" s="206">
        <f>ROUND(I538*H538,2)</f>
        <v>0</v>
      </c>
      <c r="BL538" s="18" t="s">
        <v>234</v>
      </c>
      <c r="BM538" s="205" t="s">
        <v>4441</v>
      </c>
    </row>
    <row r="539" spans="1:65" s="14" customFormat="1" ht="11.25">
      <c r="B539" s="219"/>
      <c r="C539" s="220"/>
      <c r="D539" s="209" t="s">
        <v>236</v>
      </c>
      <c r="E539" s="221" t="s">
        <v>1</v>
      </c>
      <c r="F539" s="222" t="s">
        <v>4004</v>
      </c>
      <c r="G539" s="220"/>
      <c r="H539" s="221" t="s">
        <v>1</v>
      </c>
      <c r="I539" s="223"/>
      <c r="J539" s="220"/>
      <c r="K539" s="220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236</v>
      </c>
      <c r="AU539" s="228" t="s">
        <v>88</v>
      </c>
      <c r="AV539" s="14" t="s">
        <v>85</v>
      </c>
      <c r="AW539" s="14" t="s">
        <v>32</v>
      </c>
      <c r="AX539" s="14" t="s">
        <v>77</v>
      </c>
      <c r="AY539" s="228" t="s">
        <v>227</v>
      </c>
    </row>
    <row r="540" spans="1:65" s="13" customFormat="1" ht="11.25">
      <c r="B540" s="207"/>
      <c r="C540" s="208"/>
      <c r="D540" s="209" t="s">
        <v>236</v>
      </c>
      <c r="E540" s="210" t="s">
        <v>1</v>
      </c>
      <c r="F540" s="211" t="s">
        <v>4442</v>
      </c>
      <c r="G540" s="208"/>
      <c r="H540" s="212">
        <v>76.975999999999999</v>
      </c>
      <c r="I540" s="213"/>
      <c r="J540" s="208"/>
      <c r="K540" s="208"/>
      <c r="L540" s="214"/>
      <c r="M540" s="215"/>
      <c r="N540" s="216"/>
      <c r="O540" s="216"/>
      <c r="P540" s="216"/>
      <c r="Q540" s="216"/>
      <c r="R540" s="216"/>
      <c r="S540" s="216"/>
      <c r="T540" s="217"/>
      <c r="AT540" s="218" t="s">
        <v>236</v>
      </c>
      <c r="AU540" s="218" t="s">
        <v>88</v>
      </c>
      <c r="AV540" s="13" t="s">
        <v>88</v>
      </c>
      <c r="AW540" s="13" t="s">
        <v>32</v>
      </c>
      <c r="AX540" s="13" t="s">
        <v>77</v>
      </c>
      <c r="AY540" s="218" t="s">
        <v>227</v>
      </c>
    </row>
    <row r="541" spans="1:65" s="14" customFormat="1" ht="11.25">
      <c r="B541" s="219"/>
      <c r="C541" s="220"/>
      <c r="D541" s="209" t="s">
        <v>236</v>
      </c>
      <c r="E541" s="221" t="s">
        <v>1</v>
      </c>
      <c r="F541" s="222" t="s">
        <v>4007</v>
      </c>
      <c r="G541" s="220"/>
      <c r="H541" s="221" t="s">
        <v>1</v>
      </c>
      <c r="I541" s="223"/>
      <c r="J541" s="220"/>
      <c r="K541" s="220"/>
      <c r="L541" s="224"/>
      <c r="M541" s="225"/>
      <c r="N541" s="226"/>
      <c r="O541" s="226"/>
      <c r="P541" s="226"/>
      <c r="Q541" s="226"/>
      <c r="R541" s="226"/>
      <c r="S541" s="226"/>
      <c r="T541" s="227"/>
      <c r="AT541" s="228" t="s">
        <v>236</v>
      </c>
      <c r="AU541" s="228" t="s">
        <v>88</v>
      </c>
      <c r="AV541" s="14" t="s">
        <v>85</v>
      </c>
      <c r="AW541" s="14" t="s">
        <v>32</v>
      </c>
      <c r="AX541" s="14" t="s">
        <v>77</v>
      </c>
      <c r="AY541" s="228" t="s">
        <v>227</v>
      </c>
    </row>
    <row r="542" spans="1:65" s="13" customFormat="1" ht="11.25">
      <c r="B542" s="207"/>
      <c r="C542" s="208"/>
      <c r="D542" s="209" t="s">
        <v>236</v>
      </c>
      <c r="E542" s="210" t="s">
        <v>1</v>
      </c>
      <c r="F542" s="211" t="s">
        <v>4443</v>
      </c>
      <c r="G542" s="208"/>
      <c r="H542" s="212">
        <v>288</v>
      </c>
      <c r="I542" s="213"/>
      <c r="J542" s="208"/>
      <c r="K542" s="208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236</v>
      </c>
      <c r="AU542" s="218" t="s">
        <v>88</v>
      </c>
      <c r="AV542" s="13" t="s">
        <v>88</v>
      </c>
      <c r="AW542" s="13" t="s">
        <v>32</v>
      </c>
      <c r="AX542" s="13" t="s">
        <v>77</v>
      </c>
      <c r="AY542" s="218" t="s">
        <v>227</v>
      </c>
    </row>
    <row r="543" spans="1:65" s="13" customFormat="1" ht="11.25">
      <c r="B543" s="207"/>
      <c r="C543" s="208"/>
      <c r="D543" s="209" t="s">
        <v>236</v>
      </c>
      <c r="E543" s="210" t="s">
        <v>1</v>
      </c>
      <c r="F543" s="211" t="s">
        <v>4444</v>
      </c>
      <c r="G543" s="208"/>
      <c r="H543" s="212">
        <v>1012</v>
      </c>
      <c r="I543" s="213"/>
      <c r="J543" s="208"/>
      <c r="K543" s="208"/>
      <c r="L543" s="214"/>
      <c r="M543" s="215"/>
      <c r="N543" s="216"/>
      <c r="O543" s="216"/>
      <c r="P543" s="216"/>
      <c r="Q543" s="216"/>
      <c r="R543" s="216"/>
      <c r="S543" s="216"/>
      <c r="T543" s="217"/>
      <c r="AT543" s="218" t="s">
        <v>236</v>
      </c>
      <c r="AU543" s="218" t="s">
        <v>88</v>
      </c>
      <c r="AV543" s="13" t="s">
        <v>88</v>
      </c>
      <c r="AW543" s="13" t="s">
        <v>32</v>
      </c>
      <c r="AX543" s="13" t="s">
        <v>77</v>
      </c>
      <c r="AY543" s="218" t="s">
        <v>227</v>
      </c>
    </row>
    <row r="544" spans="1:65" s="15" customFormat="1" ht="11.25">
      <c r="B544" s="229"/>
      <c r="C544" s="230"/>
      <c r="D544" s="209" t="s">
        <v>236</v>
      </c>
      <c r="E544" s="231" t="s">
        <v>1</v>
      </c>
      <c r="F544" s="232" t="s">
        <v>244</v>
      </c>
      <c r="G544" s="230"/>
      <c r="H544" s="233">
        <v>1376.9760000000001</v>
      </c>
      <c r="I544" s="234"/>
      <c r="J544" s="230"/>
      <c r="K544" s="230"/>
      <c r="L544" s="235"/>
      <c r="M544" s="236"/>
      <c r="N544" s="237"/>
      <c r="O544" s="237"/>
      <c r="P544" s="237"/>
      <c r="Q544" s="237"/>
      <c r="R544" s="237"/>
      <c r="S544" s="237"/>
      <c r="T544" s="238"/>
      <c r="AT544" s="239" t="s">
        <v>236</v>
      </c>
      <c r="AU544" s="239" t="s">
        <v>88</v>
      </c>
      <c r="AV544" s="15" t="s">
        <v>234</v>
      </c>
      <c r="AW544" s="15" t="s">
        <v>32</v>
      </c>
      <c r="AX544" s="15" t="s">
        <v>85</v>
      </c>
      <c r="AY544" s="239" t="s">
        <v>227</v>
      </c>
    </row>
    <row r="545" spans="1:65" s="2" customFormat="1" ht="14.45" customHeight="1">
      <c r="A545" s="35"/>
      <c r="B545" s="36"/>
      <c r="C545" s="194" t="s">
        <v>710</v>
      </c>
      <c r="D545" s="194" t="s">
        <v>229</v>
      </c>
      <c r="E545" s="195" t="s">
        <v>4010</v>
      </c>
      <c r="F545" s="196" t="s">
        <v>4011</v>
      </c>
      <c r="G545" s="197" t="s">
        <v>274</v>
      </c>
      <c r="H545" s="198">
        <v>26.145</v>
      </c>
      <c r="I545" s="199"/>
      <c r="J545" s="200">
        <f>ROUND(I545*H545,2)</f>
        <v>0</v>
      </c>
      <c r="K545" s="196" t="s">
        <v>233</v>
      </c>
      <c r="L545" s="40"/>
      <c r="M545" s="201" t="s">
        <v>1</v>
      </c>
      <c r="N545" s="202" t="s">
        <v>42</v>
      </c>
      <c r="O545" s="72"/>
      <c r="P545" s="203">
        <f>O545*H545</f>
        <v>0</v>
      </c>
      <c r="Q545" s="203">
        <v>0</v>
      </c>
      <c r="R545" s="203">
        <f>Q545*H545</f>
        <v>0</v>
      </c>
      <c r="S545" s="203">
        <v>0</v>
      </c>
      <c r="T545" s="204">
        <f>S545*H545</f>
        <v>0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205" t="s">
        <v>234</v>
      </c>
      <c r="AT545" s="205" t="s">
        <v>229</v>
      </c>
      <c r="AU545" s="205" t="s">
        <v>88</v>
      </c>
      <c r="AY545" s="18" t="s">
        <v>227</v>
      </c>
      <c r="BE545" s="206">
        <f>IF(N545="základní",J545,0)</f>
        <v>0</v>
      </c>
      <c r="BF545" s="206">
        <f>IF(N545="snížená",J545,0)</f>
        <v>0</v>
      </c>
      <c r="BG545" s="206">
        <f>IF(N545="zákl. přenesená",J545,0)</f>
        <v>0</v>
      </c>
      <c r="BH545" s="206">
        <f>IF(N545="sníž. přenesená",J545,0)</f>
        <v>0</v>
      </c>
      <c r="BI545" s="206">
        <f>IF(N545="nulová",J545,0)</f>
        <v>0</v>
      </c>
      <c r="BJ545" s="18" t="s">
        <v>85</v>
      </c>
      <c r="BK545" s="206">
        <f>ROUND(I545*H545,2)</f>
        <v>0</v>
      </c>
      <c r="BL545" s="18" t="s">
        <v>234</v>
      </c>
      <c r="BM545" s="205" t="s">
        <v>4445</v>
      </c>
    </row>
    <row r="546" spans="1:65" s="13" customFormat="1" ht="11.25">
      <c r="B546" s="207"/>
      <c r="C546" s="208"/>
      <c r="D546" s="209" t="s">
        <v>236</v>
      </c>
      <c r="E546" s="210" t="s">
        <v>1</v>
      </c>
      <c r="F546" s="211" t="s">
        <v>4147</v>
      </c>
      <c r="G546" s="208"/>
      <c r="H546" s="212">
        <v>25.645</v>
      </c>
      <c r="I546" s="213"/>
      <c r="J546" s="208"/>
      <c r="K546" s="208"/>
      <c r="L546" s="214"/>
      <c r="M546" s="215"/>
      <c r="N546" s="216"/>
      <c r="O546" s="216"/>
      <c r="P546" s="216"/>
      <c r="Q546" s="216"/>
      <c r="R546" s="216"/>
      <c r="S546" s="216"/>
      <c r="T546" s="217"/>
      <c r="AT546" s="218" t="s">
        <v>236</v>
      </c>
      <c r="AU546" s="218" t="s">
        <v>88</v>
      </c>
      <c r="AV546" s="13" t="s">
        <v>88</v>
      </c>
      <c r="AW546" s="13" t="s">
        <v>32</v>
      </c>
      <c r="AX546" s="13" t="s">
        <v>77</v>
      </c>
      <c r="AY546" s="218" t="s">
        <v>227</v>
      </c>
    </row>
    <row r="547" spans="1:65" s="13" customFormat="1" ht="11.25">
      <c r="B547" s="207"/>
      <c r="C547" s="208"/>
      <c r="D547" s="209" t="s">
        <v>236</v>
      </c>
      <c r="E547" s="210" t="s">
        <v>1</v>
      </c>
      <c r="F547" s="211" t="s">
        <v>4149</v>
      </c>
      <c r="G547" s="208"/>
      <c r="H547" s="212">
        <v>0.5</v>
      </c>
      <c r="I547" s="213"/>
      <c r="J547" s="208"/>
      <c r="K547" s="208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236</v>
      </c>
      <c r="AU547" s="218" t="s">
        <v>88</v>
      </c>
      <c r="AV547" s="13" t="s">
        <v>88</v>
      </c>
      <c r="AW547" s="13" t="s">
        <v>32</v>
      </c>
      <c r="AX547" s="13" t="s">
        <v>77</v>
      </c>
      <c r="AY547" s="218" t="s">
        <v>227</v>
      </c>
    </row>
    <row r="548" spans="1:65" s="15" customFormat="1" ht="11.25">
      <c r="B548" s="229"/>
      <c r="C548" s="230"/>
      <c r="D548" s="209" t="s">
        <v>236</v>
      </c>
      <c r="E548" s="231" t="s">
        <v>1</v>
      </c>
      <c r="F548" s="232" t="s">
        <v>244</v>
      </c>
      <c r="G548" s="230"/>
      <c r="H548" s="233">
        <v>26.145</v>
      </c>
      <c r="I548" s="234"/>
      <c r="J548" s="230"/>
      <c r="K548" s="230"/>
      <c r="L548" s="235"/>
      <c r="M548" s="236"/>
      <c r="N548" s="237"/>
      <c r="O548" s="237"/>
      <c r="P548" s="237"/>
      <c r="Q548" s="237"/>
      <c r="R548" s="237"/>
      <c r="S548" s="237"/>
      <c r="T548" s="238"/>
      <c r="AT548" s="239" t="s">
        <v>236</v>
      </c>
      <c r="AU548" s="239" t="s">
        <v>88</v>
      </c>
      <c r="AV548" s="15" t="s">
        <v>234</v>
      </c>
      <c r="AW548" s="15" t="s">
        <v>32</v>
      </c>
      <c r="AX548" s="15" t="s">
        <v>85</v>
      </c>
      <c r="AY548" s="239" t="s">
        <v>227</v>
      </c>
    </row>
    <row r="549" spans="1:65" s="2" customFormat="1" ht="24.2" customHeight="1">
      <c r="A549" s="35"/>
      <c r="B549" s="36"/>
      <c r="C549" s="194" t="s">
        <v>718</v>
      </c>
      <c r="D549" s="194" t="s">
        <v>229</v>
      </c>
      <c r="E549" s="195" t="s">
        <v>4013</v>
      </c>
      <c r="F549" s="196" t="s">
        <v>4014</v>
      </c>
      <c r="G549" s="197" t="s">
        <v>274</v>
      </c>
      <c r="H549" s="198">
        <v>104.58</v>
      </c>
      <c r="I549" s="199"/>
      <c r="J549" s="200">
        <f>ROUND(I549*H549,2)</f>
        <v>0</v>
      </c>
      <c r="K549" s="196" t="s">
        <v>233</v>
      </c>
      <c r="L549" s="40"/>
      <c r="M549" s="201" t="s">
        <v>1</v>
      </c>
      <c r="N549" s="202" t="s">
        <v>42</v>
      </c>
      <c r="O549" s="72"/>
      <c r="P549" s="203">
        <f>O549*H549</f>
        <v>0</v>
      </c>
      <c r="Q549" s="203">
        <v>0</v>
      </c>
      <c r="R549" s="203">
        <f>Q549*H549</f>
        <v>0</v>
      </c>
      <c r="S549" s="203">
        <v>0</v>
      </c>
      <c r="T549" s="204">
        <f>S549*H549</f>
        <v>0</v>
      </c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R549" s="205" t="s">
        <v>234</v>
      </c>
      <c r="AT549" s="205" t="s">
        <v>229</v>
      </c>
      <c r="AU549" s="205" t="s">
        <v>88</v>
      </c>
      <c r="AY549" s="18" t="s">
        <v>227</v>
      </c>
      <c r="BE549" s="206">
        <f>IF(N549="základní",J549,0)</f>
        <v>0</v>
      </c>
      <c r="BF549" s="206">
        <f>IF(N549="snížená",J549,0)</f>
        <v>0</v>
      </c>
      <c r="BG549" s="206">
        <f>IF(N549="zákl. přenesená",J549,0)</f>
        <v>0</v>
      </c>
      <c r="BH549" s="206">
        <f>IF(N549="sníž. přenesená",J549,0)</f>
        <v>0</v>
      </c>
      <c r="BI549" s="206">
        <f>IF(N549="nulová",J549,0)</f>
        <v>0</v>
      </c>
      <c r="BJ549" s="18" t="s">
        <v>85</v>
      </c>
      <c r="BK549" s="206">
        <f>ROUND(I549*H549,2)</f>
        <v>0</v>
      </c>
      <c r="BL549" s="18" t="s">
        <v>234</v>
      </c>
      <c r="BM549" s="205" t="s">
        <v>4446</v>
      </c>
    </row>
    <row r="550" spans="1:65" s="14" customFormat="1" ht="11.25">
      <c r="B550" s="219"/>
      <c r="C550" s="220"/>
      <c r="D550" s="209" t="s">
        <v>236</v>
      </c>
      <c r="E550" s="221" t="s">
        <v>1</v>
      </c>
      <c r="F550" s="222" t="s">
        <v>4004</v>
      </c>
      <c r="G550" s="220"/>
      <c r="H550" s="221" t="s">
        <v>1</v>
      </c>
      <c r="I550" s="223"/>
      <c r="J550" s="220"/>
      <c r="K550" s="220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236</v>
      </c>
      <c r="AU550" s="228" t="s">
        <v>88</v>
      </c>
      <c r="AV550" s="14" t="s">
        <v>85</v>
      </c>
      <c r="AW550" s="14" t="s">
        <v>32</v>
      </c>
      <c r="AX550" s="14" t="s">
        <v>77</v>
      </c>
      <c r="AY550" s="228" t="s">
        <v>227</v>
      </c>
    </row>
    <row r="551" spans="1:65" s="13" customFormat="1" ht="11.25">
      <c r="B551" s="207"/>
      <c r="C551" s="208"/>
      <c r="D551" s="209" t="s">
        <v>236</v>
      </c>
      <c r="E551" s="210" t="s">
        <v>1</v>
      </c>
      <c r="F551" s="211" t="s">
        <v>4447</v>
      </c>
      <c r="G551" s="208"/>
      <c r="H551" s="212">
        <v>102.58</v>
      </c>
      <c r="I551" s="213"/>
      <c r="J551" s="208"/>
      <c r="K551" s="208"/>
      <c r="L551" s="214"/>
      <c r="M551" s="215"/>
      <c r="N551" s="216"/>
      <c r="O551" s="216"/>
      <c r="P551" s="216"/>
      <c r="Q551" s="216"/>
      <c r="R551" s="216"/>
      <c r="S551" s="216"/>
      <c r="T551" s="217"/>
      <c r="AT551" s="218" t="s">
        <v>236</v>
      </c>
      <c r="AU551" s="218" t="s">
        <v>88</v>
      </c>
      <c r="AV551" s="13" t="s">
        <v>88</v>
      </c>
      <c r="AW551" s="13" t="s">
        <v>32</v>
      </c>
      <c r="AX551" s="13" t="s">
        <v>77</v>
      </c>
      <c r="AY551" s="218" t="s">
        <v>227</v>
      </c>
    </row>
    <row r="552" spans="1:65" s="14" customFormat="1" ht="22.5">
      <c r="B552" s="219"/>
      <c r="C552" s="220"/>
      <c r="D552" s="209" t="s">
        <v>236</v>
      </c>
      <c r="E552" s="221" t="s">
        <v>1</v>
      </c>
      <c r="F552" s="222" t="s">
        <v>4017</v>
      </c>
      <c r="G552" s="220"/>
      <c r="H552" s="221" t="s">
        <v>1</v>
      </c>
      <c r="I552" s="223"/>
      <c r="J552" s="220"/>
      <c r="K552" s="220"/>
      <c r="L552" s="224"/>
      <c r="M552" s="225"/>
      <c r="N552" s="226"/>
      <c r="O552" s="226"/>
      <c r="P552" s="226"/>
      <c r="Q552" s="226"/>
      <c r="R552" s="226"/>
      <c r="S552" s="226"/>
      <c r="T552" s="227"/>
      <c r="AT552" s="228" t="s">
        <v>236</v>
      </c>
      <c r="AU552" s="228" t="s">
        <v>88</v>
      </c>
      <c r="AV552" s="14" t="s">
        <v>85</v>
      </c>
      <c r="AW552" s="14" t="s">
        <v>32</v>
      </c>
      <c r="AX552" s="14" t="s">
        <v>77</v>
      </c>
      <c r="AY552" s="228" t="s">
        <v>227</v>
      </c>
    </row>
    <row r="553" spans="1:65" s="13" customFormat="1" ht="11.25">
      <c r="B553" s="207"/>
      <c r="C553" s="208"/>
      <c r="D553" s="209" t="s">
        <v>236</v>
      </c>
      <c r="E553" s="210" t="s">
        <v>1</v>
      </c>
      <c r="F553" s="211" t="s">
        <v>4448</v>
      </c>
      <c r="G553" s="208"/>
      <c r="H553" s="212">
        <v>2</v>
      </c>
      <c r="I553" s="213"/>
      <c r="J553" s="208"/>
      <c r="K553" s="208"/>
      <c r="L553" s="214"/>
      <c r="M553" s="215"/>
      <c r="N553" s="216"/>
      <c r="O553" s="216"/>
      <c r="P553" s="216"/>
      <c r="Q553" s="216"/>
      <c r="R553" s="216"/>
      <c r="S553" s="216"/>
      <c r="T553" s="217"/>
      <c r="AT553" s="218" t="s">
        <v>236</v>
      </c>
      <c r="AU553" s="218" t="s">
        <v>88</v>
      </c>
      <c r="AV553" s="13" t="s">
        <v>88</v>
      </c>
      <c r="AW553" s="13" t="s">
        <v>32</v>
      </c>
      <c r="AX553" s="13" t="s">
        <v>77</v>
      </c>
      <c r="AY553" s="218" t="s">
        <v>227</v>
      </c>
    </row>
    <row r="554" spans="1:65" s="15" customFormat="1" ht="11.25">
      <c r="B554" s="229"/>
      <c r="C554" s="230"/>
      <c r="D554" s="209" t="s">
        <v>236</v>
      </c>
      <c r="E554" s="231" t="s">
        <v>1</v>
      </c>
      <c r="F554" s="232" t="s">
        <v>244</v>
      </c>
      <c r="G554" s="230"/>
      <c r="H554" s="233">
        <v>104.58</v>
      </c>
      <c r="I554" s="234"/>
      <c r="J554" s="230"/>
      <c r="K554" s="230"/>
      <c r="L554" s="235"/>
      <c r="M554" s="236"/>
      <c r="N554" s="237"/>
      <c r="O554" s="237"/>
      <c r="P554" s="237"/>
      <c r="Q554" s="237"/>
      <c r="R554" s="237"/>
      <c r="S554" s="237"/>
      <c r="T554" s="238"/>
      <c r="AT554" s="239" t="s">
        <v>236</v>
      </c>
      <c r="AU554" s="239" t="s">
        <v>88</v>
      </c>
      <c r="AV554" s="15" t="s">
        <v>234</v>
      </c>
      <c r="AW554" s="15" t="s">
        <v>32</v>
      </c>
      <c r="AX554" s="15" t="s">
        <v>85</v>
      </c>
      <c r="AY554" s="239" t="s">
        <v>227</v>
      </c>
    </row>
    <row r="555" spans="1:65" s="2" customFormat="1" ht="24.2" customHeight="1">
      <c r="A555" s="35"/>
      <c r="B555" s="36"/>
      <c r="C555" s="194" t="s">
        <v>728</v>
      </c>
      <c r="D555" s="194" t="s">
        <v>229</v>
      </c>
      <c r="E555" s="195" t="s">
        <v>4019</v>
      </c>
      <c r="F555" s="196" t="s">
        <v>4020</v>
      </c>
      <c r="G555" s="197" t="s">
        <v>274</v>
      </c>
      <c r="H555" s="198">
        <v>19.244</v>
      </c>
      <c r="I555" s="199"/>
      <c r="J555" s="200">
        <f>ROUND(I555*H555,2)</f>
        <v>0</v>
      </c>
      <c r="K555" s="196" t="s">
        <v>233</v>
      </c>
      <c r="L555" s="40"/>
      <c r="M555" s="201" t="s">
        <v>1</v>
      </c>
      <c r="N555" s="202" t="s">
        <v>42</v>
      </c>
      <c r="O555" s="72"/>
      <c r="P555" s="203">
        <f>O555*H555</f>
        <v>0</v>
      </c>
      <c r="Q555" s="203">
        <v>0</v>
      </c>
      <c r="R555" s="203">
        <f>Q555*H555</f>
        <v>0</v>
      </c>
      <c r="S555" s="203">
        <v>0</v>
      </c>
      <c r="T555" s="204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05" t="s">
        <v>234</v>
      </c>
      <c r="AT555" s="205" t="s">
        <v>229</v>
      </c>
      <c r="AU555" s="205" t="s">
        <v>88</v>
      </c>
      <c r="AY555" s="18" t="s">
        <v>227</v>
      </c>
      <c r="BE555" s="206">
        <f>IF(N555="základní",J555,0)</f>
        <v>0</v>
      </c>
      <c r="BF555" s="206">
        <f>IF(N555="snížená",J555,0)</f>
        <v>0</v>
      </c>
      <c r="BG555" s="206">
        <f>IF(N555="zákl. přenesená",J555,0)</f>
        <v>0</v>
      </c>
      <c r="BH555" s="206">
        <f>IF(N555="sníž. přenesená",J555,0)</f>
        <v>0</v>
      </c>
      <c r="BI555" s="206">
        <f>IF(N555="nulová",J555,0)</f>
        <v>0</v>
      </c>
      <c r="BJ555" s="18" t="s">
        <v>85</v>
      </c>
      <c r="BK555" s="206">
        <f>ROUND(I555*H555,2)</f>
        <v>0</v>
      </c>
      <c r="BL555" s="18" t="s">
        <v>234</v>
      </c>
      <c r="BM555" s="205" t="s">
        <v>4449</v>
      </c>
    </row>
    <row r="556" spans="1:65" s="13" customFormat="1" ht="11.25">
      <c r="B556" s="207"/>
      <c r="C556" s="208"/>
      <c r="D556" s="209" t="s">
        <v>236</v>
      </c>
      <c r="E556" s="210" t="s">
        <v>1</v>
      </c>
      <c r="F556" s="211" t="s">
        <v>4142</v>
      </c>
      <c r="G556" s="208"/>
      <c r="H556" s="212">
        <v>19.244</v>
      </c>
      <c r="I556" s="213"/>
      <c r="J556" s="208"/>
      <c r="K556" s="208"/>
      <c r="L556" s="214"/>
      <c r="M556" s="215"/>
      <c r="N556" s="216"/>
      <c r="O556" s="216"/>
      <c r="P556" s="216"/>
      <c r="Q556" s="216"/>
      <c r="R556" s="216"/>
      <c r="S556" s="216"/>
      <c r="T556" s="217"/>
      <c r="AT556" s="218" t="s">
        <v>236</v>
      </c>
      <c r="AU556" s="218" t="s">
        <v>88</v>
      </c>
      <c r="AV556" s="13" t="s">
        <v>88</v>
      </c>
      <c r="AW556" s="13" t="s">
        <v>32</v>
      </c>
      <c r="AX556" s="13" t="s">
        <v>85</v>
      </c>
      <c r="AY556" s="218" t="s">
        <v>227</v>
      </c>
    </row>
    <row r="557" spans="1:65" s="2" customFormat="1" ht="24.2" customHeight="1">
      <c r="A557" s="35"/>
      <c r="B557" s="36"/>
      <c r="C557" s="194" t="s">
        <v>733</v>
      </c>
      <c r="D557" s="194" t="s">
        <v>229</v>
      </c>
      <c r="E557" s="195" t="s">
        <v>4022</v>
      </c>
      <c r="F557" s="196" t="s">
        <v>4023</v>
      </c>
      <c r="G557" s="197" t="s">
        <v>274</v>
      </c>
      <c r="H557" s="198">
        <v>26.145</v>
      </c>
      <c r="I557" s="199"/>
      <c r="J557" s="200">
        <f>ROUND(I557*H557,2)</f>
        <v>0</v>
      </c>
      <c r="K557" s="196" t="s">
        <v>3195</v>
      </c>
      <c r="L557" s="40"/>
      <c r="M557" s="201" t="s">
        <v>1</v>
      </c>
      <c r="N557" s="202" t="s">
        <v>42</v>
      </c>
      <c r="O557" s="72"/>
      <c r="P557" s="203">
        <f>O557*H557</f>
        <v>0</v>
      </c>
      <c r="Q557" s="203">
        <v>0</v>
      </c>
      <c r="R557" s="203">
        <f>Q557*H557</f>
        <v>0</v>
      </c>
      <c r="S557" s="203">
        <v>0</v>
      </c>
      <c r="T557" s="204">
        <f>S557*H557</f>
        <v>0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5" t="s">
        <v>234</v>
      </c>
      <c r="AT557" s="205" t="s">
        <v>229</v>
      </c>
      <c r="AU557" s="205" t="s">
        <v>88</v>
      </c>
      <c r="AY557" s="18" t="s">
        <v>227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85</v>
      </c>
      <c r="BK557" s="206">
        <f>ROUND(I557*H557,2)</f>
        <v>0</v>
      </c>
      <c r="BL557" s="18" t="s">
        <v>234</v>
      </c>
      <c r="BM557" s="205" t="s">
        <v>4450</v>
      </c>
    </row>
    <row r="558" spans="1:65" s="13" customFormat="1" ht="11.25">
      <c r="B558" s="207"/>
      <c r="C558" s="208"/>
      <c r="D558" s="209" t="s">
        <v>236</v>
      </c>
      <c r="E558" s="210" t="s">
        <v>1</v>
      </c>
      <c r="F558" s="211" t="s">
        <v>4147</v>
      </c>
      <c r="G558" s="208"/>
      <c r="H558" s="212">
        <v>25.645</v>
      </c>
      <c r="I558" s="213"/>
      <c r="J558" s="208"/>
      <c r="K558" s="208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236</v>
      </c>
      <c r="AU558" s="218" t="s">
        <v>88</v>
      </c>
      <c r="AV558" s="13" t="s">
        <v>88</v>
      </c>
      <c r="AW558" s="13" t="s">
        <v>32</v>
      </c>
      <c r="AX558" s="13" t="s">
        <v>77</v>
      </c>
      <c r="AY558" s="218" t="s">
        <v>227</v>
      </c>
    </row>
    <row r="559" spans="1:65" s="13" customFormat="1" ht="11.25">
      <c r="B559" s="207"/>
      <c r="C559" s="208"/>
      <c r="D559" s="209" t="s">
        <v>236</v>
      </c>
      <c r="E559" s="210" t="s">
        <v>1</v>
      </c>
      <c r="F559" s="211" t="s">
        <v>4149</v>
      </c>
      <c r="G559" s="208"/>
      <c r="H559" s="212">
        <v>0.5</v>
      </c>
      <c r="I559" s="213"/>
      <c r="J559" s="208"/>
      <c r="K559" s="208"/>
      <c r="L559" s="214"/>
      <c r="M559" s="215"/>
      <c r="N559" s="216"/>
      <c r="O559" s="216"/>
      <c r="P559" s="216"/>
      <c r="Q559" s="216"/>
      <c r="R559" s="216"/>
      <c r="S559" s="216"/>
      <c r="T559" s="217"/>
      <c r="AT559" s="218" t="s">
        <v>236</v>
      </c>
      <c r="AU559" s="218" t="s">
        <v>88</v>
      </c>
      <c r="AV559" s="13" t="s">
        <v>88</v>
      </c>
      <c r="AW559" s="13" t="s">
        <v>32</v>
      </c>
      <c r="AX559" s="13" t="s">
        <v>77</v>
      </c>
      <c r="AY559" s="218" t="s">
        <v>227</v>
      </c>
    </row>
    <row r="560" spans="1:65" s="15" customFormat="1" ht="11.25">
      <c r="B560" s="229"/>
      <c r="C560" s="230"/>
      <c r="D560" s="209" t="s">
        <v>236</v>
      </c>
      <c r="E560" s="231" t="s">
        <v>1</v>
      </c>
      <c r="F560" s="232" t="s">
        <v>244</v>
      </c>
      <c r="G560" s="230"/>
      <c r="H560" s="233">
        <v>26.145</v>
      </c>
      <c r="I560" s="234"/>
      <c r="J560" s="230"/>
      <c r="K560" s="230"/>
      <c r="L560" s="235"/>
      <c r="M560" s="236"/>
      <c r="N560" s="237"/>
      <c r="O560" s="237"/>
      <c r="P560" s="237"/>
      <c r="Q560" s="237"/>
      <c r="R560" s="237"/>
      <c r="S560" s="237"/>
      <c r="T560" s="238"/>
      <c r="AT560" s="239" t="s">
        <v>236</v>
      </c>
      <c r="AU560" s="239" t="s">
        <v>88</v>
      </c>
      <c r="AV560" s="15" t="s">
        <v>234</v>
      </c>
      <c r="AW560" s="15" t="s">
        <v>32</v>
      </c>
      <c r="AX560" s="15" t="s">
        <v>85</v>
      </c>
      <c r="AY560" s="239" t="s">
        <v>227</v>
      </c>
    </row>
    <row r="561" spans="1:65" s="2" customFormat="1" ht="37.9" customHeight="1">
      <c r="A561" s="35"/>
      <c r="B561" s="36"/>
      <c r="C561" s="194" t="s">
        <v>736</v>
      </c>
      <c r="D561" s="194" t="s">
        <v>229</v>
      </c>
      <c r="E561" s="195" t="s">
        <v>3385</v>
      </c>
      <c r="F561" s="196" t="s">
        <v>3386</v>
      </c>
      <c r="G561" s="197" t="s">
        <v>274</v>
      </c>
      <c r="H561" s="198">
        <v>25.645</v>
      </c>
      <c r="I561" s="199"/>
      <c r="J561" s="200">
        <f>ROUND(I561*H561,2)</f>
        <v>0</v>
      </c>
      <c r="K561" s="196" t="s">
        <v>3195</v>
      </c>
      <c r="L561" s="40"/>
      <c r="M561" s="201" t="s">
        <v>1</v>
      </c>
      <c r="N561" s="202" t="s">
        <v>42</v>
      </c>
      <c r="O561" s="72"/>
      <c r="P561" s="203">
        <f>O561*H561</f>
        <v>0</v>
      </c>
      <c r="Q561" s="203">
        <v>0</v>
      </c>
      <c r="R561" s="203">
        <f>Q561*H561</f>
        <v>0</v>
      </c>
      <c r="S561" s="203">
        <v>0</v>
      </c>
      <c r="T561" s="204">
        <f>S561*H561</f>
        <v>0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205" t="s">
        <v>234</v>
      </c>
      <c r="AT561" s="205" t="s">
        <v>229</v>
      </c>
      <c r="AU561" s="205" t="s">
        <v>88</v>
      </c>
      <c r="AY561" s="18" t="s">
        <v>227</v>
      </c>
      <c r="BE561" s="206">
        <f>IF(N561="základní",J561,0)</f>
        <v>0</v>
      </c>
      <c r="BF561" s="206">
        <f>IF(N561="snížená",J561,0)</f>
        <v>0</v>
      </c>
      <c r="BG561" s="206">
        <f>IF(N561="zákl. přenesená",J561,0)</f>
        <v>0</v>
      </c>
      <c r="BH561" s="206">
        <f>IF(N561="sníž. přenesená",J561,0)</f>
        <v>0</v>
      </c>
      <c r="BI561" s="206">
        <f>IF(N561="nulová",J561,0)</f>
        <v>0</v>
      </c>
      <c r="BJ561" s="18" t="s">
        <v>85</v>
      </c>
      <c r="BK561" s="206">
        <f>ROUND(I561*H561,2)</f>
        <v>0</v>
      </c>
      <c r="BL561" s="18" t="s">
        <v>234</v>
      </c>
      <c r="BM561" s="205" t="s">
        <v>4451</v>
      </c>
    </row>
    <row r="562" spans="1:65" s="14" customFormat="1" ht="11.25">
      <c r="B562" s="219"/>
      <c r="C562" s="220"/>
      <c r="D562" s="209" t="s">
        <v>236</v>
      </c>
      <c r="E562" s="221" t="s">
        <v>1</v>
      </c>
      <c r="F562" s="222" t="s">
        <v>4026</v>
      </c>
      <c r="G562" s="220"/>
      <c r="H562" s="221" t="s">
        <v>1</v>
      </c>
      <c r="I562" s="223"/>
      <c r="J562" s="220"/>
      <c r="K562" s="220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236</v>
      </c>
      <c r="AU562" s="228" t="s">
        <v>88</v>
      </c>
      <c r="AV562" s="14" t="s">
        <v>85</v>
      </c>
      <c r="AW562" s="14" t="s">
        <v>32</v>
      </c>
      <c r="AX562" s="14" t="s">
        <v>77</v>
      </c>
      <c r="AY562" s="228" t="s">
        <v>227</v>
      </c>
    </row>
    <row r="563" spans="1:65" s="13" customFormat="1" ht="11.25">
      <c r="B563" s="207"/>
      <c r="C563" s="208"/>
      <c r="D563" s="209" t="s">
        <v>236</v>
      </c>
      <c r="E563" s="210" t="s">
        <v>1</v>
      </c>
      <c r="F563" s="211" t="s">
        <v>4452</v>
      </c>
      <c r="G563" s="208"/>
      <c r="H563" s="212">
        <v>23.574999999999999</v>
      </c>
      <c r="I563" s="213"/>
      <c r="J563" s="208"/>
      <c r="K563" s="208"/>
      <c r="L563" s="214"/>
      <c r="M563" s="215"/>
      <c r="N563" s="216"/>
      <c r="O563" s="216"/>
      <c r="P563" s="216"/>
      <c r="Q563" s="216"/>
      <c r="R563" s="216"/>
      <c r="S563" s="216"/>
      <c r="T563" s="217"/>
      <c r="AT563" s="218" t="s">
        <v>236</v>
      </c>
      <c r="AU563" s="218" t="s">
        <v>88</v>
      </c>
      <c r="AV563" s="13" t="s">
        <v>88</v>
      </c>
      <c r="AW563" s="13" t="s">
        <v>32</v>
      </c>
      <c r="AX563" s="13" t="s">
        <v>77</v>
      </c>
      <c r="AY563" s="218" t="s">
        <v>227</v>
      </c>
    </row>
    <row r="564" spans="1:65" s="13" customFormat="1" ht="11.25">
      <c r="B564" s="207"/>
      <c r="C564" s="208"/>
      <c r="D564" s="209" t="s">
        <v>236</v>
      </c>
      <c r="E564" s="210" t="s">
        <v>1</v>
      </c>
      <c r="F564" s="211" t="s">
        <v>4453</v>
      </c>
      <c r="G564" s="208"/>
      <c r="H564" s="212">
        <v>2.0699999999999998</v>
      </c>
      <c r="I564" s="213"/>
      <c r="J564" s="208"/>
      <c r="K564" s="208"/>
      <c r="L564" s="214"/>
      <c r="M564" s="215"/>
      <c r="N564" s="216"/>
      <c r="O564" s="216"/>
      <c r="P564" s="216"/>
      <c r="Q564" s="216"/>
      <c r="R564" s="216"/>
      <c r="S564" s="216"/>
      <c r="T564" s="217"/>
      <c r="AT564" s="218" t="s">
        <v>236</v>
      </c>
      <c r="AU564" s="218" t="s">
        <v>88</v>
      </c>
      <c r="AV564" s="13" t="s">
        <v>88</v>
      </c>
      <c r="AW564" s="13" t="s">
        <v>32</v>
      </c>
      <c r="AX564" s="13" t="s">
        <v>77</v>
      </c>
      <c r="AY564" s="218" t="s">
        <v>227</v>
      </c>
    </row>
    <row r="565" spans="1:65" s="16" customFormat="1" ht="11.25">
      <c r="B565" s="240"/>
      <c r="C565" s="241"/>
      <c r="D565" s="209" t="s">
        <v>236</v>
      </c>
      <c r="E565" s="242" t="s">
        <v>4147</v>
      </c>
      <c r="F565" s="243" t="s">
        <v>290</v>
      </c>
      <c r="G565" s="241"/>
      <c r="H565" s="244">
        <v>25.645</v>
      </c>
      <c r="I565" s="245"/>
      <c r="J565" s="241"/>
      <c r="K565" s="241"/>
      <c r="L565" s="246"/>
      <c r="M565" s="247"/>
      <c r="N565" s="248"/>
      <c r="O565" s="248"/>
      <c r="P565" s="248"/>
      <c r="Q565" s="248"/>
      <c r="R565" s="248"/>
      <c r="S565" s="248"/>
      <c r="T565" s="249"/>
      <c r="AT565" s="250" t="s">
        <v>236</v>
      </c>
      <c r="AU565" s="250" t="s">
        <v>88</v>
      </c>
      <c r="AV565" s="16" t="s">
        <v>245</v>
      </c>
      <c r="AW565" s="16" t="s">
        <v>32</v>
      </c>
      <c r="AX565" s="16" t="s">
        <v>85</v>
      </c>
      <c r="AY565" s="250" t="s">
        <v>227</v>
      </c>
    </row>
    <row r="566" spans="1:65" s="2" customFormat="1" ht="37.9" customHeight="1">
      <c r="A566" s="35"/>
      <c r="B566" s="36"/>
      <c r="C566" s="194" t="s">
        <v>747</v>
      </c>
      <c r="D566" s="194" t="s">
        <v>229</v>
      </c>
      <c r="E566" s="195" t="s">
        <v>4035</v>
      </c>
      <c r="F566" s="196" t="s">
        <v>4036</v>
      </c>
      <c r="G566" s="197" t="s">
        <v>274</v>
      </c>
      <c r="H566" s="198">
        <v>19.244</v>
      </c>
      <c r="I566" s="199"/>
      <c r="J566" s="200">
        <f>ROUND(I566*H566,2)</f>
        <v>0</v>
      </c>
      <c r="K566" s="196" t="s">
        <v>3195</v>
      </c>
      <c r="L566" s="40"/>
      <c r="M566" s="201" t="s">
        <v>1</v>
      </c>
      <c r="N566" s="202" t="s">
        <v>42</v>
      </c>
      <c r="O566" s="72"/>
      <c r="P566" s="203">
        <f>O566*H566</f>
        <v>0</v>
      </c>
      <c r="Q566" s="203">
        <v>0</v>
      </c>
      <c r="R566" s="203">
        <f>Q566*H566</f>
        <v>0</v>
      </c>
      <c r="S566" s="203">
        <v>0</v>
      </c>
      <c r="T566" s="204">
        <f>S566*H566</f>
        <v>0</v>
      </c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R566" s="205" t="s">
        <v>234</v>
      </c>
      <c r="AT566" s="205" t="s">
        <v>229</v>
      </c>
      <c r="AU566" s="205" t="s">
        <v>88</v>
      </c>
      <c r="AY566" s="18" t="s">
        <v>227</v>
      </c>
      <c r="BE566" s="206">
        <f>IF(N566="základní",J566,0)</f>
        <v>0</v>
      </c>
      <c r="BF566" s="206">
        <f>IF(N566="snížená",J566,0)</f>
        <v>0</v>
      </c>
      <c r="BG566" s="206">
        <f>IF(N566="zákl. přenesená",J566,0)</f>
        <v>0</v>
      </c>
      <c r="BH566" s="206">
        <f>IF(N566="sníž. přenesená",J566,0)</f>
        <v>0</v>
      </c>
      <c r="BI566" s="206">
        <f>IF(N566="nulová",J566,0)</f>
        <v>0</v>
      </c>
      <c r="BJ566" s="18" t="s">
        <v>85</v>
      </c>
      <c r="BK566" s="206">
        <f>ROUND(I566*H566,2)</f>
        <v>0</v>
      </c>
      <c r="BL566" s="18" t="s">
        <v>234</v>
      </c>
      <c r="BM566" s="205" t="s">
        <v>4454</v>
      </c>
    </row>
    <row r="567" spans="1:65" s="13" customFormat="1" ht="11.25">
      <c r="B567" s="207"/>
      <c r="C567" s="208"/>
      <c r="D567" s="209" t="s">
        <v>236</v>
      </c>
      <c r="E567" s="210" t="s">
        <v>1</v>
      </c>
      <c r="F567" s="211" t="s">
        <v>4455</v>
      </c>
      <c r="G567" s="208"/>
      <c r="H567" s="212">
        <v>370.38900000000001</v>
      </c>
      <c r="I567" s="213"/>
      <c r="J567" s="208"/>
      <c r="K567" s="208"/>
      <c r="L567" s="214"/>
      <c r="M567" s="215"/>
      <c r="N567" s="216"/>
      <c r="O567" s="216"/>
      <c r="P567" s="216"/>
      <c r="Q567" s="216"/>
      <c r="R567" s="216"/>
      <c r="S567" s="216"/>
      <c r="T567" s="217"/>
      <c r="AT567" s="218" t="s">
        <v>236</v>
      </c>
      <c r="AU567" s="218" t="s">
        <v>88</v>
      </c>
      <c r="AV567" s="13" t="s">
        <v>88</v>
      </c>
      <c r="AW567" s="13" t="s">
        <v>32</v>
      </c>
      <c r="AX567" s="13" t="s">
        <v>77</v>
      </c>
      <c r="AY567" s="218" t="s">
        <v>227</v>
      </c>
    </row>
    <row r="568" spans="1:65" s="16" customFormat="1" ht="11.25">
      <c r="B568" s="240"/>
      <c r="C568" s="241"/>
      <c r="D568" s="209" t="s">
        <v>236</v>
      </c>
      <c r="E568" s="242" t="s">
        <v>1</v>
      </c>
      <c r="F568" s="243" t="s">
        <v>290</v>
      </c>
      <c r="G568" s="241"/>
      <c r="H568" s="244">
        <v>370.38900000000001</v>
      </c>
      <c r="I568" s="245"/>
      <c r="J568" s="241"/>
      <c r="K568" s="241"/>
      <c r="L568" s="246"/>
      <c r="M568" s="247"/>
      <c r="N568" s="248"/>
      <c r="O568" s="248"/>
      <c r="P568" s="248"/>
      <c r="Q568" s="248"/>
      <c r="R568" s="248"/>
      <c r="S568" s="248"/>
      <c r="T568" s="249"/>
      <c r="AT568" s="250" t="s">
        <v>236</v>
      </c>
      <c r="AU568" s="250" t="s">
        <v>88</v>
      </c>
      <c r="AV568" s="16" t="s">
        <v>245</v>
      </c>
      <c r="AW568" s="16" t="s">
        <v>32</v>
      </c>
      <c r="AX568" s="16" t="s">
        <v>77</v>
      </c>
      <c r="AY568" s="250" t="s">
        <v>227</v>
      </c>
    </row>
    <row r="569" spans="1:65" s="14" customFormat="1" ht="11.25">
      <c r="B569" s="219"/>
      <c r="C569" s="220"/>
      <c r="D569" s="209" t="s">
        <v>236</v>
      </c>
      <c r="E569" s="221" t="s">
        <v>1</v>
      </c>
      <c r="F569" s="222" t="s">
        <v>4042</v>
      </c>
      <c r="G569" s="220"/>
      <c r="H569" s="221" t="s">
        <v>1</v>
      </c>
      <c r="I569" s="223"/>
      <c r="J569" s="220"/>
      <c r="K569" s="220"/>
      <c r="L569" s="224"/>
      <c r="M569" s="225"/>
      <c r="N569" s="226"/>
      <c r="O569" s="226"/>
      <c r="P569" s="226"/>
      <c r="Q569" s="226"/>
      <c r="R569" s="226"/>
      <c r="S569" s="226"/>
      <c r="T569" s="227"/>
      <c r="AT569" s="228" t="s">
        <v>236</v>
      </c>
      <c r="AU569" s="228" t="s">
        <v>88</v>
      </c>
      <c r="AV569" s="14" t="s">
        <v>85</v>
      </c>
      <c r="AW569" s="14" t="s">
        <v>32</v>
      </c>
      <c r="AX569" s="14" t="s">
        <v>77</v>
      </c>
      <c r="AY569" s="228" t="s">
        <v>227</v>
      </c>
    </row>
    <row r="570" spans="1:65" s="13" customFormat="1" ht="11.25">
      <c r="B570" s="207"/>
      <c r="C570" s="208"/>
      <c r="D570" s="209" t="s">
        <v>236</v>
      </c>
      <c r="E570" s="210" t="s">
        <v>1</v>
      </c>
      <c r="F570" s="211" t="s">
        <v>4456</v>
      </c>
      <c r="G570" s="208"/>
      <c r="H570" s="212">
        <v>-25.645</v>
      </c>
      <c r="I570" s="213"/>
      <c r="J570" s="208"/>
      <c r="K570" s="208"/>
      <c r="L570" s="214"/>
      <c r="M570" s="215"/>
      <c r="N570" s="216"/>
      <c r="O570" s="216"/>
      <c r="P570" s="216"/>
      <c r="Q570" s="216"/>
      <c r="R570" s="216"/>
      <c r="S570" s="216"/>
      <c r="T570" s="217"/>
      <c r="AT570" s="218" t="s">
        <v>236</v>
      </c>
      <c r="AU570" s="218" t="s">
        <v>88</v>
      </c>
      <c r="AV570" s="13" t="s">
        <v>88</v>
      </c>
      <c r="AW570" s="13" t="s">
        <v>32</v>
      </c>
      <c r="AX570" s="13" t="s">
        <v>77</v>
      </c>
      <c r="AY570" s="218" t="s">
        <v>227</v>
      </c>
    </row>
    <row r="571" spans="1:65" s="13" customFormat="1" ht="11.25">
      <c r="B571" s="207"/>
      <c r="C571" s="208"/>
      <c r="D571" s="209" t="s">
        <v>236</v>
      </c>
      <c r="E571" s="210" t="s">
        <v>1</v>
      </c>
      <c r="F571" s="211" t="s">
        <v>4457</v>
      </c>
      <c r="G571" s="208"/>
      <c r="H571" s="212">
        <v>-72</v>
      </c>
      <c r="I571" s="213"/>
      <c r="J571" s="208"/>
      <c r="K571" s="208"/>
      <c r="L571" s="214"/>
      <c r="M571" s="215"/>
      <c r="N571" s="216"/>
      <c r="O571" s="216"/>
      <c r="P571" s="216"/>
      <c r="Q571" s="216"/>
      <c r="R571" s="216"/>
      <c r="S571" s="216"/>
      <c r="T571" s="217"/>
      <c r="AT571" s="218" t="s">
        <v>236</v>
      </c>
      <c r="AU571" s="218" t="s">
        <v>88</v>
      </c>
      <c r="AV571" s="13" t="s">
        <v>88</v>
      </c>
      <c r="AW571" s="13" t="s">
        <v>32</v>
      </c>
      <c r="AX571" s="13" t="s">
        <v>77</v>
      </c>
      <c r="AY571" s="218" t="s">
        <v>227</v>
      </c>
    </row>
    <row r="572" spans="1:65" s="13" customFormat="1" ht="11.25">
      <c r="B572" s="207"/>
      <c r="C572" s="208"/>
      <c r="D572" s="209" t="s">
        <v>236</v>
      </c>
      <c r="E572" s="210" t="s">
        <v>1</v>
      </c>
      <c r="F572" s="211" t="s">
        <v>4458</v>
      </c>
      <c r="G572" s="208"/>
      <c r="H572" s="212">
        <v>-253</v>
      </c>
      <c r="I572" s="213"/>
      <c r="J572" s="208"/>
      <c r="K572" s="208"/>
      <c r="L572" s="214"/>
      <c r="M572" s="215"/>
      <c r="N572" s="216"/>
      <c r="O572" s="216"/>
      <c r="P572" s="216"/>
      <c r="Q572" s="216"/>
      <c r="R572" s="216"/>
      <c r="S572" s="216"/>
      <c r="T572" s="217"/>
      <c r="AT572" s="218" t="s">
        <v>236</v>
      </c>
      <c r="AU572" s="218" t="s">
        <v>88</v>
      </c>
      <c r="AV572" s="13" t="s">
        <v>88</v>
      </c>
      <c r="AW572" s="13" t="s">
        <v>32</v>
      </c>
      <c r="AX572" s="13" t="s">
        <v>77</v>
      </c>
      <c r="AY572" s="218" t="s">
        <v>227</v>
      </c>
    </row>
    <row r="573" spans="1:65" s="16" customFormat="1" ht="11.25">
      <c r="B573" s="240"/>
      <c r="C573" s="241"/>
      <c r="D573" s="209" t="s">
        <v>236</v>
      </c>
      <c r="E573" s="242" t="s">
        <v>1</v>
      </c>
      <c r="F573" s="243" t="s">
        <v>4047</v>
      </c>
      <c r="G573" s="241"/>
      <c r="H573" s="244">
        <v>-350.64499999999998</v>
      </c>
      <c r="I573" s="245"/>
      <c r="J573" s="241"/>
      <c r="K573" s="241"/>
      <c r="L573" s="246"/>
      <c r="M573" s="247"/>
      <c r="N573" s="248"/>
      <c r="O573" s="248"/>
      <c r="P573" s="248"/>
      <c r="Q573" s="248"/>
      <c r="R573" s="248"/>
      <c r="S573" s="248"/>
      <c r="T573" s="249"/>
      <c r="AT573" s="250" t="s">
        <v>236</v>
      </c>
      <c r="AU573" s="250" t="s">
        <v>88</v>
      </c>
      <c r="AV573" s="16" t="s">
        <v>245</v>
      </c>
      <c r="AW573" s="16" t="s">
        <v>32</v>
      </c>
      <c r="AX573" s="16" t="s">
        <v>77</v>
      </c>
      <c r="AY573" s="250" t="s">
        <v>227</v>
      </c>
    </row>
    <row r="574" spans="1:65" s="14" customFormat="1" ht="22.5">
      <c r="B574" s="219"/>
      <c r="C574" s="220"/>
      <c r="D574" s="209" t="s">
        <v>236</v>
      </c>
      <c r="E574" s="221" t="s">
        <v>1</v>
      </c>
      <c r="F574" s="222" t="s">
        <v>4459</v>
      </c>
      <c r="G574" s="220"/>
      <c r="H574" s="221" t="s">
        <v>1</v>
      </c>
      <c r="I574" s="223"/>
      <c r="J574" s="220"/>
      <c r="K574" s="220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236</v>
      </c>
      <c r="AU574" s="228" t="s">
        <v>88</v>
      </c>
      <c r="AV574" s="14" t="s">
        <v>85</v>
      </c>
      <c r="AW574" s="14" t="s">
        <v>32</v>
      </c>
      <c r="AX574" s="14" t="s">
        <v>77</v>
      </c>
      <c r="AY574" s="228" t="s">
        <v>227</v>
      </c>
    </row>
    <row r="575" spans="1:65" s="13" customFormat="1" ht="11.25">
      <c r="B575" s="207"/>
      <c r="C575" s="208"/>
      <c r="D575" s="209" t="s">
        <v>236</v>
      </c>
      <c r="E575" s="210" t="s">
        <v>1</v>
      </c>
      <c r="F575" s="211" t="s">
        <v>4460</v>
      </c>
      <c r="G575" s="208"/>
      <c r="H575" s="212">
        <v>-0.5</v>
      </c>
      <c r="I575" s="213"/>
      <c r="J575" s="208"/>
      <c r="K575" s="208"/>
      <c r="L575" s="214"/>
      <c r="M575" s="215"/>
      <c r="N575" s="216"/>
      <c r="O575" s="216"/>
      <c r="P575" s="216"/>
      <c r="Q575" s="216"/>
      <c r="R575" s="216"/>
      <c r="S575" s="216"/>
      <c r="T575" s="217"/>
      <c r="AT575" s="218" t="s">
        <v>236</v>
      </c>
      <c r="AU575" s="218" t="s">
        <v>88</v>
      </c>
      <c r="AV575" s="13" t="s">
        <v>88</v>
      </c>
      <c r="AW575" s="13" t="s">
        <v>32</v>
      </c>
      <c r="AX575" s="13" t="s">
        <v>77</v>
      </c>
      <c r="AY575" s="218" t="s">
        <v>227</v>
      </c>
    </row>
    <row r="576" spans="1:65" s="16" customFormat="1" ht="11.25">
      <c r="B576" s="240"/>
      <c r="C576" s="241"/>
      <c r="D576" s="209" t="s">
        <v>236</v>
      </c>
      <c r="E576" s="242" t="s">
        <v>1</v>
      </c>
      <c r="F576" s="243" t="s">
        <v>4052</v>
      </c>
      <c r="G576" s="241"/>
      <c r="H576" s="244">
        <v>-0.5</v>
      </c>
      <c r="I576" s="245"/>
      <c r="J576" s="241"/>
      <c r="K576" s="241"/>
      <c r="L576" s="246"/>
      <c r="M576" s="247"/>
      <c r="N576" s="248"/>
      <c r="O576" s="248"/>
      <c r="P576" s="248"/>
      <c r="Q576" s="248"/>
      <c r="R576" s="248"/>
      <c r="S576" s="248"/>
      <c r="T576" s="249"/>
      <c r="AT576" s="250" t="s">
        <v>236</v>
      </c>
      <c r="AU576" s="250" t="s">
        <v>88</v>
      </c>
      <c r="AV576" s="16" t="s">
        <v>245</v>
      </c>
      <c r="AW576" s="16" t="s">
        <v>32</v>
      </c>
      <c r="AX576" s="16" t="s">
        <v>77</v>
      </c>
      <c r="AY576" s="250" t="s">
        <v>227</v>
      </c>
    </row>
    <row r="577" spans="1:65" s="15" customFormat="1" ht="11.25">
      <c r="B577" s="229"/>
      <c r="C577" s="230"/>
      <c r="D577" s="209" t="s">
        <v>236</v>
      </c>
      <c r="E577" s="231" t="s">
        <v>4142</v>
      </c>
      <c r="F577" s="232" t="s">
        <v>4461</v>
      </c>
      <c r="G577" s="230"/>
      <c r="H577" s="233">
        <v>19.244</v>
      </c>
      <c r="I577" s="234"/>
      <c r="J577" s="230"/>
      <c r="K577" s="230"/>
      <c r="L577" s="235"/>
      <c r="M577" s="236"/>
      <c r="N577" s="237"/>
      <c r="O577" s="237"/>
      <c r="P577" s="237"/>
      <c r="Q577" s="237"/>
      <c r="R577" s="237"/>
      <c r="S577" s="237"/>
      <c r="T577" s="238"/>
      <c r="AT577" s="239" t="s">
        <v>236</v>
      </c>
      <c r="AU577" s="239" t="s">
        <v>88</v>
      </c>
      <c r="AV577" s="15" t="s">
        <v>234</v>
      </c>
      <c r="AW577" s="15" t="s">
        <v>32</v>
      </c>
      <c r="AX577" s="15" t="s">
        <v>85</v>
      </c>
      <c r="AY577" s="239" t="s">
        <v>227</v>
      </c>
    </row>
    <row r="578" spans="1:65" s="2" customFormat="1" ht="37.9" customHeight="1">
      <c r="A578" s="35"/>
      <c r="B578" s="36"/>
      <c r="C578" s="194" t="s">
        <v>755</v>
      </c>
      <c r="D578" s="194" t="s">
        <v>229</v>
      </c>
      <c r="E578" s="195" t="s">
        <v>3389</v>
      </c>
      <c r="F578" s="196" t="s">
        <v>3390</v>
      </c>
      <c r="G578" s="197" t="s">
        <v>274</v>
      </c>
      <c r="H578" s="198">
        <v>72</v>
      </c>
      <c r="I578" s="199"/>
      <c r="J578" s="200">
        <f>ROUND(I578*H578,2)</f>
        <v>0</v>
      </c>
      <c r="K578" s="196" t="s">
        <v>3195</v>
      </c>
      <c r="L578" s="40"/>
      <c r="M578" s="201" t="s">
        <v>1</v>
      </c>
      <c r="N578" s="202" t="s">
        <v>42</v>
      </c>
      <c r="O578" s="72"/>
      <c r="P578" s="203">
        <f>O578*H578</f>
        <v>0</v>
      </c>
      <c r="Q578" s="203">
        <v>0</v>
      </c>
      <c r="R578" s="203">
        <f>Q578*H578</f>
        <v>0</v>
      </c>
      <c r="S578" s="203">
        <v>0</v>
      </c>
      <c r="T578" s="204">
        <f>S578*H578</f>
        <v>0</v>
      </c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R578" s="205" t="s">
        <v>234</v>
      </c>
      <c r="AT578" s="205" t="s">
        <v>229</v>
      </c>
      <c r="AU578" s="205" t="s">
        <v>88</v>
      </c>
      <c r="AY578" s="18" t="s">
        <v>227</v>
      </c>
      <c r="BE578" s="206">
        <f>IF(N578="základní",J578,0)</f>
        <v>0</v>
      </c>
      <c r="BF578" s="206">
        <f>IF(N578="snížená",J578,0)</f>
        <v>0</v>
      </c>
      <c r="BG578" s="206">
        <f>IF(N578="zákl. přenesená",J578,0)</f>
        <v>0</v>
      </c>
      <c r="BH578" s="206">
        <f>IF(N578="sníž. přenesená",J578,0)</f>
        <v>0</v>
      </c>
      <c r="BI578" s="206">
        <f>IF(N578="nulová",J578,0)</f>
        <v>0</v>
      </c>
      <c r="BJ578" s="18" t="s">
        <v>85</v>
      </c>
      <c r="BK578" s="206">
        <f>ROUND(I578*H578,2)</f>
        <v>0</v>
      </c>
      <c r="BL578" s="18" t="s">
        <v>234</v>
      </c>
      <c r="BM578" s="205" t="s">
        <v>4462</v>
      </c>
    </row>
    <row r="579" spans="1:65" s="13" customFormat="1" ht="22.5">
      <c r="B579" s="207"/>
      <c r="C579" s="208"/>
      <c r="D579" s="209" t="s">
        <v>236</v>
      </c>
      <c r="E579" s="210" t="s">
        <v>1</v>
      </c>
      <c r="F579" s="211" t="s">
        <v>4463</v>
      </c>
      <c r="G579" s="208"/>
      <c r="H579" s="212">
        <v>72</v>
      </c>
      <c r="I579" s="213"/>
      <c r="J579" s="208"/>
      <c r="K579" s="208"/>
      <c r="L579" s="214"/>
      <c r="M579" s="215"/>
      <c r="N579" s="216"/>
      <c r="O579" s="216"/>
      <c r="P579" s="216"/>
      <c r="Q579" s="216"/>
      <c r="R579" s="216"/>
      <c r="S579" s="216"/>
      <c r="T579" s="217"/>
      <c r="AT579" s="218" t="s">
        <v>236</v>
      </c>
      <c r="AU579" s="218" t="s">
        <v>88</v>
      </c>
      <c r="AV579" s="13" t="s">
        <v>88</v>
      </c>
      <c r="AW579" s="13" t="s">
        <v>32</v>
      </c>
      <c r="AX579" s="13" t="s">
        <v>77</v>
      </c>
      <c r="AY579" s="218" t="s">
        <v>227</v>
      </c>
    </row>
    <row r="580" spans="1:65" s="16" customFormat="1" ht="11.25">
      <c r="B580" s="240"/>
      <c r="C580" s="241"/>
      <c r="D580" s="209" t="s">
        <v>236</v>
      </c>
      <c r="E580" s="242" t="s">
        <v>4144</v>
      </c>
      <c r="F580" s="243" t="s">
        <v>290</v>
      </c>
      <c r="G580" s="241"/>
      <c r="H580" s="244">
        <v>72</v>
      </c>
      <c r="I580" s="245"/>
      <c r="J580" s="241"/>
      <c r="K580" s="241"/>
      <c r="L580" s="246"/>
      <c r="M580" s="247"/>
      <c r="N580" s="248"/>
      <c r="O580" s="248"/>
      <c r="P580" s="248"/>
      <c r="Q580" s="248"/>
      <c r="R580" s="248"/>
      <c r="S580" s="248"/>
      <c r="T580" s="249"/>
      <c r="AT580" s="250" t="s">
        <v>236</v>
      </c>
      <c r="AU580" s="250" t="s">
        <v>88</v>
      </c>
      <c r="AV580" s="16" t="s">
        <v>245</v>
      </c>
      <c r="AW580" s="16" t="s">
        <v>32</v>
      </c>
      <c r="AX580" s="16" t="s">
        <v>85</v>
      </c>
      <c r="AY580" s="250" t="s">
        <v>227</v>
      </c>
    </row>
    <row r="581" spans="1:65" s="2" customFormat="1" ht="49.15" customHeight="1">
      <c r="A581" s="35"/>
      <c r="B581" s="36"/>
      <c r="C581" s="194" t="s">
        <v>760</v>
      </c>
      <c r="D581" s="194" t="s">
        <v>229</v>
      </c>
      <c r="E581" s="195" t="s">
        <v>4058</v>
      </c>
      <c r="F581" s="196" t="s">
        <v>4059</v>
      </c>
      <c r="G581" s="197" t="s">
        <v>274</v>
      </c>
      <c r="H581" s="198">
        <v>253</v>
      </c>
      <c r="I581" s="199"/>
      <c r="J581" s="200">
        <f>ROUND(I581*H581,2)</f>
        <v>0</v>
      </c>
      <c r="K581" s="196" t="s">
        <v>3195</v>
      </c>
      <c r="L581" s="40"/>
      <c r="M581" s="201" t="s">
        <v>1</v>
      </c>
      <c r="N581" s="202" t="s">
        <v>42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234</v>
      </c>
      <c r="AT581" s="205" t="s">
        <v>229</v>
      </c>
      <c r="AU581" s="205" t="s">
        <v>88</v>
      </c>
      <c r="AY581" s="18" t="s">
        <v>227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85</v>
      </c>
      <c r="BK581" s="206">
        <f>ROUND(I581*H581,2)</f>
        <v>0</v>
      </c>
      <c r="BL581" s="18" t="s">
        <v>234</v>
      </c>
      <c r="BM581" s="205" t="s">
        <v>4464</v>
      </c>
    </row>
    <row r="582" spans="1:65" s="13" customFormat="1" ht="22.5">
      <c r="B582" s="207"/>
      <c r="C582" s="208"/>
      <c r="D582" s="209" t="s">
        <v>236</v>
      </c>
      <c r="E582" s="210" t="s">
        <v>1</v>
      </c>
      <c r="F582" s="211" t="s">
        <v>4465</v>
      </c>
      <c r="G582" s="208"/>
      <c r="H582" s="212">
        <v>140.30000000000001</v>
      </c>
      <c r="I582" s="213"/>
      <c r="J582" s="208"/>
      <c r="K582" s="208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236</v>
      </c>
      <c r="AU582" s="218" t="s">
        <v>88</v>
      </c>
      <c r="AV582" s="13" t="s">
        <v>88</v>
      </c>
      <c r="AW582" s="13" t="s">
        <v>32</v>
      </c>
      <c r="AX582" s="13" t="s">
        <v>77</v>
      </c>
      <c r="AY582" s="218" t="s">
        <v>227</v>
      </c>
    </row>
    <row r="583" spans="1:65" s="13" customFormat="1" ht="22.5">
      <c r="B583" s="207"/>
      <c r="C583" s="208"/>
      <c r="D583" s="209" t="s">
        <v>236</v>
      </c>
      <c r="E583" s="210" t="s">
        <v>1</v>
      </c>
      <c r="F583" s="211" t="s">
        <v>4466</v>
      </c>
      <c r="G583" s="208"/>
      <c r="H583" s="212">
        <v>112.7</v>
      </c>
      <c r="I583" s="213"/>
      <c r="J583" s="208"/>
      <c r="K583" s="208"/>
      <c r="L583" s="214"/>
      <c r="M583" s="215"/>
      <c r="N583" s="216"/>
      <c r="O583" s="216"/>
      <c r="P583" s="216"/>
      <c r="Q583" s="216"/>
      <c r="R583" s="216"/>
      <c r="S583" s="216"/>
      <c r="T583" s="217"/>
      <c r="AT583" s="218" t="s">
        <v>236</v>
      </c>
      <c r="AU583" s="218" t="s">
        <v>88</v>
      </c>
      <c r="AV583" s="13" t="s">
        <v>88</v>
      </c>
      <c r="AW583" s="13" t="s">
        <v>32</v>
      </c>
      <c r="AX583" s="13" t="s">
        <v>77</v>
      </c>
      <c r="AY583" s="218" t="s">
        <v>227</v>
      </c>
    </row>
    <row r="584" spans="1:65" s="16" customFormat="1" ht="11.25">
      <c r="B584" s="240"/>
      <c r="C584" s="241"/>
      <c r="D584" s="209" t="s">
        <v>236</v>
      </c>
      <c r="E584" s="242" t="s">
        <v>4145</v>
      </c>
      <c r="F584" s="243" t="s">
        <v>290</v>
      </c>
      <c r="G584" s="241"/>
      <c r="H584" s="244">
        <v>253</v>
      </c>
      <c r="I584" s="245"/>
      <c r="J584" s="241"/>
      <c r="K584" s="241"/>
      <c r="L584" s="246"/>
      <c r="M584" s="247"/>
      <c r="N584" s="248"/>
      <c r="O584" s="248"/>
      <c r="P584" s="248"/>
      <c r="Q584" s="248"/>
      <c r="R584" s="248"/>
      <c r="S584" s="248"/>
      <c r="T584" s="249"/>
      <c r="AT584" s="250" t="s">
        <v>236</v>
      </c>
      <c r="AU584" s="250" t="s">
        <v>88</v>
      </c>
      <c r="AV584" s="16" t="s">
        <v>245</v>
      </c>
      <c r="AW584" s="16" t="s">
        <v>32</v>
      </c>
      <c r="AX584" s="16" t="s">
        <v>85</v>
      </c>
      <c r="AY584" s="250" t="s">
        <v>227</v>
      </c>
    </row>
    <row r="585" spans="1:65" s="2" customFormat="1" ht="37.9" customHeight="1">
      <c r="A585" s="35"/>
      <c r="B585" s="36"/>
      <c r="C585" s="194" t="s">
        <v>773</v>
      </c>
      <c r="D585" s="194" t="s">
        <v>229</v>
      </c>
      <c r="E585" s="195" t="s">
        <v>4063</v>
      </c>
      <c r="F585" s="196" t="s">
        <v>4064</v>
      </c>
      <c r="G585" s="197" t="s">
        <v>274</v>
      </c>
      <c r="H585" s="198">
        <v>0.5</v>
      </c>
      <c r="I585" s="199"/>
      <c r="J585" s="200">
        <f>ROUND(I585*H585,2)</f>
        <v>0</v>
      </c>
      <c r="K585" s="196" t="s">
        <v>3195</v>
      </c>
      <c r="L585" s="40"/>
      <c r="M585" s="201" t="s">
        <v>1</v>
      </c>
      <c r="N585" s="202" t="s">
        <v>42</v>
      </c>
      <c r="O585" s="72"/>
      <c r="P585" s="203">
        <f>O585*H585</f>
        <v>0</v>
      </c>
      <c r="Q585" s="203">
        <v>0</v>
      </c>
      <c r="R585" s="203">
        <f>Q585*H585</f>
        <v>0</v>
      </c>
      <c r="S585" s="203">
        <v>0</v>
      </c>
      <c r="T585" s="204">
        <f>S585*H585</f>
        <v>0</v>
      </c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R585" s="205" t="s">
        <v>234</v>
      </c>
      <c r="AT585" s="205" t="s">
        <v>229</v>
      </c>
      <c r="AU585" s="205" t="s">
        <v>88</v>
      </c>
      <c r="AY585" s="18" t="s">
        <v>227</v>
      </c>
      <c r="BE585" s="206">
        <f>IF(N585="základní",J585,0)</f>
        <v>0</v>
      </c>
      <c r="BF585" s="206">
        <f>IF(N585="snížená",J585,0)</f>
        <v>0</v>
      </c>
      <c r="BG585" s="206">
        <f>IF(N585="zákl. přenesená",J585,0)</f>
        <v>0</v>
      </c>
      <c r="BH585" s="206">
        <f>IF(N585="sníž. přenesená",J585,0)</f>
        <v>0</v>
      </c>
      <c r="BI585" s="206">
        <f>IF(N585="nulová",J585,0)</f>
        <v>0</v>
      </c>
      <c r="BJ585" s="18" t="s">
        <v>85</v>
      </c>
      <c r="BK585" s="206">
        <f>ROUND(I585*H585,2)</f>
        <v>0</v>
      </c>
      <c r="BL585" s="18" t="s">
        <v>234</v>
      </c>
      <c r="BM585" s="205" t="s">
        <v>4467</v>
      </c>
    </row>
    <row r="586" spans="1:65" s="13" customFormat="1" ht="22.5">
      <c r="B586" s="207"/>
      <c r="C586" s="208"/>
      <c r="D586" s="209" t="s">
        <v>236</v>
      </c>
      <c r="E586" s="210" t="s">
        <v>1</v>
      </c>
      <c r="F586" s="211" t="s">
        <v>4066</v>
      </c>
      <c r="G586" s="208"/>
      <c r="H586" s="212">
        <v>0.5</v>
      </c>
      <c r="I586" s="213"/>
      <c r="J586" s="208"/>
      <c r="K586" s="208"/>
      <c r="L586" s="214"/>
      <c r="M586" s="215"/>
      <c r="N586" s="216"/>
      <c r="O586" s="216"/>
      <c r="P586" s="216"/>
      <c r="Q586" s="216"/>
      <c r="R586" s="216"/>
      <c r="S586" s="216"/>
      <c r="T586" s="217"/>
      <c r="AT586" s="218" t="s">
        <v>236</v>
      </c>
      <c r="AU586" s="218" t="s">
        <v>88</v>
      </c>
      <c r="AV586" s="13" t="s">
        <v>88</v>
      </c>
      <c r="AW586" s="13" t="s">
        <v>32</v>
      </c>
      <c r="AX586" s="13" t="s">
        <v>77</v>
      </c>
      <c r="AY586" s="218" t="s">
        <v>227</v>
      </c>
    </row>
    <row r="587" spans="1:65" s="16" customFormat="1" ht="11.25">
      <c r="B587" s="240"/>
      <c r="C587" s="241"/>
      <c r="D587" s="209" t="s">
        <v>236</v>
      </c>
      <c r="E587" s="242" t="s">
        <v>4149</v>
      </c>
      <c r="F587" s="243" t="s">
        <v>290</v>
      </c>
      <c r="G587" s="241"/>
      <c r="H587" s="244">
        <v>0.5</v>
      </c>
      <c r="I587" s="245"/>
      <c r="J587" s="241"/>
      <c r="K587" s="241"/>
      <c r="L587" s="246"/>
      <c r="M587" s="247"/>
      <c r="N587" s="248"/>
      <c r="O587" s="248"/>
      <c r="P587" s="248"/>
      <c r="Q587" s="248"/>
      <c r="R587" s="248"/>
      <c r="S587" s="248"/>
      <c r="T587" s="249"/>
      <c r="AT587" s="250" t="s">
        <v>236</v>
      </c>
      <c r="AU587" s="250" t="s">
        <v>88</v>
      </c>
      <c r="AV587" s="16" t="s">
        <v>245</v>
      </c>
      <c r="AW587" s="16" t="s">
        <v>32</v>
      </c>
      <c r="AX587" s="16" t="s">
        <v>85</v>
      </c>
      <c r="AY587" s="250" t="s">
        <v>227</v>
      </c>
    </row>
    <row r="588" spans="1:65" s="12" customFormat="1" ht="22.9" customHeight="1">
      <c r="B588" s="178"/>
      <c r="C588" s="179"/>
      <c r="D588" s="180" t="s">
        <v>76</v>
      </c>
      <c r="E588" s="192" t="s">
        <v>1039</v>
      </c>
      <c r="F588" s="192" t="s">
        <v>1040</v>
      </c>
      <c r="G588" s="179"/>
      <c r="H588" s="179"/>
      <c r="I588" s="182"/>
      <c r="J588" s="193">
        <f>BK588</f>
        <v>0</v>
      </c>
      <c r="K588" s="179"/>
      <c r="L588" s="184"/>
      <c r="M588" s="185"/>
      <c r="N588" s="186"/>
      <c r="O588" s="186"/>
      <c r="P588" s="187">
        <f>SUM(P589:P596)</f>
        <v>0</v>
      </c>
      <c r="Q588" s="186"/>
      <c r="R588" s="187">
        <f>SUM(R589:R596)</f>
        <v>0</v>
      </c>
      <c r="S588" s="186"/>
      <c r="T588" s="188">
        <f>SUM(T589:T596)</f>
        <v>0</v>
      </c>
      <c r="AR588" s="189" t="s">
        <v>85</v>
      </c>
      <c r="AT588" s="190" t="s">
        <v>76</v>
      </c>
      <c r="AU588" s="190" t="s">
        <v>85</v>
      </c>
      <c r="AY588" s="189" t="s">
        <v>227</v>
      </c>
      <c r="BK588" s="191">
        <f>SUM(BK589:BK596)</f>
        <v>0</v>
      </c>
    </row>
    <row r="589" spans="1:65" s="2" customFormat="1" ht="24.2" customHeight="1">
      <c r="A589" s="35"/>
      <c r="B589" s="36"/>
      <c r="C589" s="194" t="s">
        <v>778</v>
      </c>
      <c r="D589" s="194" t="s">
        <v>229</v>
      </c>
      <c r="E589" s="195" t="s">
        <v>2908</v>
      </c>
      <c r="F589" s="196" t="s">
        <v>2909</v>
      </c>
      <c r="G589" s="197" t="s">
        <v>274</v>
      </c>
      <c r="H589" s="198">
        <v>43.401000000000003</v>
      </c>
      <c r="I589" s="199"/>
      <c r="J589" s="200">
        <f>ROUND(I589*H589,2)</f>
        <v>0</v>
      </c>
      <c r="K589" s="196" t="s">
        <v>233</v>
      </c>
      <c r="L589" s="40"/>
      <c r="M589" s="201" t="s">
        <v>1</v>
      </c>
      <c r="N589" s="202" t="s">
        <v>42</v>
      </c>
      <c r="O589" s="72"/>
      <c r="P589" s="203">
        <f>O589*H589</f>
        <v>0</v>
      </c>
      <c r="Q589" s="203">
        <v>0</v>
      </c>
      <c r="R589" s="203">
        <f>Q589*H589</f>
        <v>0</v>
      </c>
      <c r="S589" s="203">
        <v>0</v>
      </c>
      <c r="T589" s="204">
        <f>S589*H589</f>
        <v>0</v>
      </c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R589" s="205" t="s">
        <v>234</v>
      </c>
      <c r="AT589" s="205" t="s">
        <v>229</v>
      </c>
      <c r="AU589" s="205" t="s">
        <v>88</v>
      </c>
      <c r="AY589" s="18" t="s">
        <v>227</v>
      </c>
      <c r="BE589" s="206">
        <f>IF(N589="základní",J589,0)</f>
        <v>0</v>
      </c>
      <c r="BF589" s="206">
        <f>IF(N589="snížená",J589,0)</f>
        <v>0</v>
      </c>
      <c r="BG589" s="206">
        <f>IF(N589="zákl. přenesená",J589,0)</f>
        <v>0</v>
      </c>
      <c r="BH589" s="206">
        <f>IF(N589="sníž. přenesená",J589,0)</f>
        <v>0</v>
      </c>
      <c r="BI589" s="206">
        <f>IF(N589="nulová",J589,0)</f>
        <v>0</v>
      </c>
      <c r="BJ589" s="18" t="s">
        <v>85</v>
      </c>
      <c r="BK589" s="206">
        <f>ROUND(I589*H589,2)</f>
        <v>0</v>
      </c>
      <c r="BL589" s="18" t="s">
        <v>234</v>
      </c>
      <c r="BM589" s="205" t="s">
        <v>4468</v>
      </c>
    </row>
    <row r="590" spans="1:65" s="13" customFormat="1" ht="11.25">
      <c r="B590" s="207"/>
      <c r="C590" s="208"/>
      <c r="D590" s="209" t="s">
        <v>236</v>
      </c>
      <c r="E590" s="210" t="s">
        <v>1</v>
      </c>
      <c r="F590" s="211" t="s">
        <v>4469</v>
      </c>
      <c r="G590" s="208"/>
      <c r="H590" s="212">
        <v>43.401000000000003</v>
      </c>
      <c r="I590" s="213"/>
      <c r="J590" s="208"/>
      <c r="K590" s="208"/>
      <c r="L590" s="214"/>
      <c r="M590" s="215"/>
      <c r="N590" s="216"/>
      <c r="O590" s="216"/>
      <c r="P590" s="216"/>
      <c r="Q590" s="216"/>
      <c r="R590" s="216"/>
      <c r="S590" s="216"/>
      <c r="T590" s="217"/>
      <c r="AT590" s="218" t="s">
        <v>236</v>
      </c>
      <c r="AU590" s="218" t="s">
        <v>88</v>
      </c>
      <c r="AV590" s="13" t="s">
        <v>88</v>
      </c>
      <c r="AW590" s="13" t="s">
        <v>32</v>
      </c>
      <c r="AX590" s="13" t="s">
        <v>77</v>
      </c>
      <c r="AY590" s="218" t="s">
        <v>227</v>
      </c>
    </row>
    <row r="591" spans="1:65" s="16" customFormat="1" ht="11.25">
      <c r="B591" s="240"/>
      <c r="C591" s="241"/>
      <c r="D591" s="209" t="s">
        <v>236</v>
      </c>
      <c r="E591" s="242" t="s">
        <v>4157</v>
      </c>
      <c r="F591" s="243" t="s">
        <v>290</v>
      </c>
      <c r="G591" s="241"/>
      <c r="H591" s="244">
        <v>43.401000000000003</v>
      </c>
      <c r="I591" s="245"/>
      <c r="J591" s="241"/>
      <c r="K591" s="241"/>
      <c r="L591" s="246"/>
      <c r="M591" s="247"/>
      <c r="N591" s="248"/>
      <c r="O591" s="248"/>
      <c r="P591" s="248"/>
      <c r="Q591" s="248"/>
      <c r="R591" s="248"/>
      <c r="S591" s="248"/>
      <c r="T591" s="249"/>
      <c r="AT591" s="250" t="s">
        <v>236</v>
      </c>
      <c r="AU591" s="250" t="s">
        <v>88</v>
      </c>
      <c r="AV591" s="16" t="s">
        <v>245</v>
      </c>
      <c r="AW591" s="16" t="s">
        <v>32</v>
      </c>
      <c r="AX591" s="16" t="s">
        <v>85</v>
      </c>
      <c r="AY591" s="250" t="s">
        <v>227</v>
      </c>
    </row>
    <row r="592" spans="1:65" s="2" customFormat="1" ht="24.2" customHeight="1">
      <c r="A592" s="35"/>
      <c r="B592" s="36"/>
      <c r="C592" s="194" t="s">
        <v>126</v>
      </c>
      <c r="D592" s="194" t="s">
        <v>229</v>
      </c>
      <c r="E592" s="195" t="s">
        <v>4470</v>
      </c>
      <c r="F592" s="196" t="s">
        <v>4471</v>
      </c>
      <c r="G592" s="197" t="s">
        <v>274</v>
      </c>
      <c r="H592" s="198">
        <v>72.316999999999993</v>
      </c>
      <c r="I592" s="199"/>
      <c r="J592" s="200">
        <f>ROUND(I592*H592,2)</f>
        <v>0</v>
      </c>
      <c r="K592" s="196" t="s">
        <v>233</v>
      </c>
      <c r="L592" s="40"/>
      <c r="M592" s="201" t="s">
        <v>1</v>
      </c>
      <c r="N592" s="202" t="s">
        <v>42</v>
      </c>
      <c r="O592" s="72"/>
      <c r="P592" s="203">
        <f>O592*H592</f>
        <v>0</v>
      </c>
      <c r="Q592" s="203">
        <v>0</v>
      </c>
      <c r="R592" s="203">
        <f>Q592*H592</f>
        <v>0</v>
      </c>
      <c r="S592" s="203">
        <v>0</v>
      </c>
      <c r="T592" s="204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05" t="s">
        <v>234</v>
      </c>
      <c r="AT592" s="205" t="s">
        <v>229</v>
      </c>
      <c r="AU592" s="205" t="s">
        <v>88</v>
      </c>
      <c r="AY592" s="18" t="s">
        <v>227</v>
      </c>
      <c r="BE592" s="206">
        <f>IF(N592="základní",J592,0)</f>
        <v>0</v>
      </c>
      <c r="BF592" s="206">
        <f>IF(N592="snížená",J592,0)</f>
        <v>0</v>
      </c>
      <c r="BG592" s="206">
        <f>IF(N592="zákl. přenesená",J592,0)</f>
        <v>0</v>
      </c>
      <c r="BH592" s="206">
        <f>IF(N592="sníž. přenesená",J592,0)</f>
        <v>0</v>
      </c>
      <c r="BI592" s="206">
        <f>IF(N592="nulová",J592,0)</f>
        <v>0</v>
      </c>
      <c r="BJ592" s="18" t="s">
        <v>85</v>
      </c>
      <c r="BK592" s="206">
        <f>ROUND(I592*H592,2)</f>
        <v>0</v>
      </c>
      <c r="BL592" s="18" t="s">
        <v>234</v>
      </c>
      <c r="BM592" s="205" t="s">
        <v>4472</v>
      </c>
    </row>
    <row r="593" spans="1:51" s="13" customFormat="1" ht="11.25">
      <c r="B593" s="207"/>
      <c r="C593" s="208"/>
      <c r="D593" s="209" t="s">
        <v>236</v>
      </c>
      <c r="E593" s="210" t="s">
        <v>1</v>
      </c>
      <c r="F593" s="211" t="s">
        <v>4473</v>
      </c>
      <c r="G593" s="208"/>
      <c r="H593" s="212">
        <v>115.718</v>
      </c>
      <c r="I593" s="213"/>
      <c r="J593" s="208"/>
      <c r="K593" s="208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236</v>
      </c>
      <c r="AU593" s="218" t="s">
        <v>88</v>
      </c>
      <c r="AV593" s="13" t="s">
        <v>88</v>
      </c>
      <c r="AW593" s="13" t="s">
        <v>32</v>
      </c>
      <c r="AX593" s="13" t="s">
        <v>77</v>
      </c>
      <c r="AY593" s="218" t="s">
        <v>227</v>
      </c>
    </row>
    <row r="594" spans="1:51" s="14" customFormat="1" ht="11.25">
      <c r="B594" s="219"/>
      <c r="C594" s="220"/>
      <c r="D594" s="209" t="s">
        <v>236</v>
      </c>
      <c r="E594" s="221" t="s">
        <v>1</v>
      </c>
      <c r="F594" s="222" t="s">
        <v>4474</v>
      </c>
      <c r="G594" s="220"/>
      <c r="H594" s="221" t="s">
        <v>1</v>
      </c>
      <c r="I594" s="223"/>
      <c r="J594" s="220"/>
      <c r="K594" s="220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236</v>
      </c>
      <c r="AU594" s="228" t="s">
        <v>88</v>
      </c>
      <c r="AV594" s="14" t="s">
        <v>85</v>
      </c>
      <c r="AW594" s="14" t="s">
        <v>32</v>
      </c>
      <c r="AX594" s="14" t="s">
        <v>77</v>
      </c>
      <c r="AY594" s="228" t="s">
        <v>227</v>
      </c>
    </row>
    <row r="595" spans="1:51" s="13" customFormat="1" ht="11.25">
      <c r="B595" s="207"/>
      <c r="C595" s="208"/>
      <c r="D595" s="209" t="s">
        <v>236</v>
      </c>
      <c r="E595" s="210" t="s">
        <v>1</v>
      </c>
      <c r="F595" s="211" t="s">
        <v>4475</v>
      </c>
      <c r="G595" s="208"/>
      <c r="H595" s="212">
        <v>-43.401000000000003</v>
      </c>
      <c r="I595" s="213"/>
      <c r="J595" s="208"/>
      <c r="K595" s="208"/>
      <c r="L595" s="214"/>
      <c r="M595" s="215"/>
      <c r="N595" s="216"/>
      <c r="O595" s="216"/>
      <c r="P595" s="216"/>
      <c r="Q595" s="216"/>
      <c r="R595" s="216"/>
      <c r="S595" s="216"/>
      <c r="T595" s="217"/>
      <c r="AT595" s="218" t="s">
        <v>236</v>
      </c>
      <c r="AU595" s="218" t="s">
        <v>88</v>
      </c>
      <c r="AV595" s="13" t="s">
        <v>88</v>
      </c>
      <c r="AW595" s="13" t="s">
        <v>32</v>
      </c>
      <c r="AX595" s="13" t="s">
        <v>77</v>
      </c>
      <c r="AY595" s="218" t="s">
        <v>227</v>
      </c>
    </row>
    <row r="596" spans="1:51" s="15" customFormat="1" ht="11.25">
      <c r="B596" s="229"/>
      <c r="C596" s="230"/>
      <c r="D596" s="209" t="s">
        <v>236</v>
      </c>
      <c r="E596" s="231" t="s">
        <v>1</v>
      </c>
      <c r="F596" s="232" t="s">
        <v>244</v>
      </c>
      <c r="G596" s="230"/>
      <c r="H596" s="233">
        <v>72.316999999999993</v>
      </c>
      <c r="I596" s="234"/>
      <c r="J596" s="230"/>
      <c r="K596" s="230"/>
      <c r="L596" s="235"/>
      <c r="M596" s="269"/>
      <c r="N596" s="270"/>
      <c r="O596" s="270"/>
      <c r="P596" s="270"/>
      <c r="Q596" s="270"/>
      <c r="R596" s="270"/>
      <c r="S596" s="270"/>
      <c r="T596" s="271"/>
      <c r="AT596" s="239" t="s">
        <v>236</v>
      </c>
      <c r="AU596" s="239" t="s">
        <v>88</v>
      </c>
      <c r="AV596" s="15" t="s">
        <v>234</v>
      </c>
      <c r="AW596" s="15" t="s">
        <v>32</v>
      </c>
      <c r="AX596" s="15" t="s">
        <v>85</v>
      </c>
      <c r="AY596" s="239" t="s">
        <v>227</v>
      </c>
    </row>
    <row r="597" spans="1:51" s="2" customFormat="1" ht="6.95" customHeight="1">
      <c r="A597" s="35"/>
      <c r="B597" s="55"/>
      <c r="C597" s="56"/>
      <c r="D597" s="56"/>
      <c r="E597" s="56"/>
      <c r="F597" s="56"/>
      <c r="G597" s="56"/>
      <c r="H597" s="56"/>
      <c r="I597" s="56"/>
      <c r="J597" s="56"/>
      <c r="K597" s="56"/>
      <c r="L597" s="40"/>
      <c r="M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</row>
  </sheetData>
  <sheetProtection algorithmName="SHA-512" hashValue="Ht/mJJJyTjewR3mOZ0lmsr79tcuv9I/PzuT21y3oaQfEa1JOm49u8zDT0bODR60eGXD/V2OKIi97qATmaD3z0w==" saltValue="O1QiFAVzHUAjw7EMUNnKv0RAta733Kqb+r8f7scqDtP1AaRNGcuvYVJ5qxAqNTH+gW+YnosZwcGmP+TYDaLwTA==" spinCount="100000" sheet="1" objects="1" scenarios="1" formatColumns="0" formatRows="0" autoFilter="0"/>
  <autoFilter ref="C125:K596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36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115</v>
      </c>
      <c r="AZ2" s="116" t="s">
        <v>4476</v>
      </c>
      <c r="BA2" s="116" t="s">
        <v>1</v>
      </c>
      <c r="BB2" s="116" t="s">
        <v>1</v>
      </c>
      <c r="BC2" s="116" t="s">
        <v>2126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4477</v>
      </c>
      <c r="BA3" s="116" t="s">
        <v>1</v>
      </c>
      <c r="BB3" s="116" t="s">
        <v>1</v>
      </c>
      <c r="BC3" s="116" t="s">
        <v>4478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4479</v>
      </c>
      <c r="BA4" s="116" t="s">
        <v>1</v>
      </c>
      <c r="BB4" s="116" t="s">
        <v>1</v>
      </c>
      <c r="BC4" s="116" t="s">
        <v>4480</v>
      </c>
      <c r="BD4" s="116" t="s">
        <v>88</v>
      </c>
    </row>
    <row r="5" spans="1:56" s="1" customFormat="1" ht="6.95" customHeight="1">
      <c r="B5" s="21"/>
      <c r="L5" s="21"/>
      <c r="AZ5" s="116" t="s">
        <v>4481</v>
      </c>
      <c r="BA5" s="116" t="s">
        <v>1</v>
      </c>
      <c r="BB5" s="116" t="s">
        <v>1</v>
      </c>
      <c r="BC5" s="116" t="s">
        <v>4482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4483</v>
      </c>
      <c r="BA6" s="116" t="s">
        <v>1</v>
      </c>
      <c r="BB6" s="116" t="s">
        <v>1</v>
      </c>
      <c r="BC6" s="116" t="s">
        <v>4480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4484</v>
      </c>
      <c r="BA7" s="116" t="s">
        <v>1</v>
      </c>
      <c r="BB7" s="116" t="s">
        <v>1</v>
      </c>
      <c r="BC7" s="116" t="s">
        <v>4485</v>
      </c>
      <c r="BD7" s="116" t="s">
        <v>88</v>
      </c>
    </row>
    <row r="8" spans="1:56" s="1" customFormat="1" ht="12" customHeight="1">
      <c r="B8" s="21"/>
      <c r="D8" s="121" t="s">
        <v>143</v>
      </c>
      <c r="L8" s="21"/>
      <c r="AZ8" s="116" t="s">
        <v>4486</v>
      </c>
      <c r="BA8" s="116" t="s">
        <v>1</v>
      </c>
      <c r="BB8" s="116" t="s">
        <v>1</v>
      </c>
      <c r="BC8" s="116" t="s">
        <v>85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7" t="s">
        <v>4487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4488</v>
      </c>
      <c r="BA9" s="116" t="s">
        <v>1</v>
      </c>
      <c r="BB9" s="116" t="s">
        <v>1</v>
      </c>
      <c r="BC9" s="116" t="s">
        <v>4489</v>
      </c>
      <c r="BD9" s="116" t="s">
        <v>88</v>
      </c>
    </row>
    <row r="10" spans="1:56" s="2" customFormat="1" ht="12" customHeight="1">
      <c r="A10" s="35"/>
      <c r="B10" s="40"/>
      <c r="C10" s="35"/>
      <c r="D10" s="121" t="s">
        <v>4490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4491</v>
      </c>
      <c r="BA10" s="116" t="s">
        <v>1</v>
      </c>
      <c r="BB10" s="116" t="s">
        <v>1</v>
      </c>
      <c r="BC10" s="116" t="s">
        <v>747</v>
      </c>
      <c r="BD10" s="116" t="s">
        <v>88</v>
      </c>
    </row>
    <row r="11" spans="1:56" s="2" customFormat="1" ht="30" customHeight="1">
      <c r="A11" s="35"/>
      <c r="B11" s="40"/>
      <c r="C11" s="35"/>
      <c r="D11" s="35"/>
      <c r="E11" s="319" t="s">
        <v>4492</v>
      </c>
      <c r="F11" s="320"/>
      <c r="G11" s="320"/>
      <c r="H11" s="320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4493</v>
      </c>
      <c r="BA11" s="116" t="s">
        <v>1</v>
      </c>
      <c r="BB11" s="116" t="s">
        <v>1</v>
      </c>
      <c r="BC11" s="116" t="s">
        <v>591</v>
      </c>
      <c r="BD11" s="116" t="s">
        <v>88</v>
      </c>
    </row>
    <row r="12" spans="1:5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4494</v>
      </c>
      <c r="BA12" s="116" t="s">
        <v>1</v>
      </c>
      <c r="BB12" s="116" t="s">
        <v>1</v>
      </c>
      <c r="BC12" s="116" t="s">
        <v>85</v>
      </c>
      <c r="BD12" s="116" t="s">
        <v>88</v>
      </c>
    </row>
    <row r="13" spans="1:56" s="2" customFormat="1" ht="12" customHeight="1">
      <c r="A13" s="35"/>
      <c r="B13" s="40"/>
      <c r="C13" s="35"/>
      <c r="D13" s="121" t="s">
        <v>18</v>
      </c>
      <c r="E13" s="35"/>
      <c r="F13" s="111" t="s">
        <v>105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4495</v>
      </c>
      <c r="BA13" s="116" t="s">
        <v>1</v>
      </c>
      <c r="BB13" s="116" t="s">
        <v>1</v>
      </c>
      <c r="BC13" s="116" t="s">
        <v>747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23. 3. 2021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4496</v>
      </c>
      <c r="BA14" s="116" t="s">
        <v>1</v>
      </c>
      <c r="BB14" s="116" t="s">
        <v>1</v>
      </c>
      <c r="BC14" s="116" t="s">
        <v>2222</v>
      </c>
      <c r="BD14" s="116" t="s">
        <v>88</v>
      </c>
    </row>
    <row r="15" spans="1:5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4497</v>
      </c>
      <c r="BA15" s="116" t="s">
        <v>1</v>
      </c>
      <c r="BB15" s="116" t="s">
        <v>1</v>
      </c>
      <c r="BC15" s="116" t="s">
        <v>2270</v>
      </c>
      <c r="BD15" s="116" t="s">
        <v>88</v>
      </c>
    </row>
    <row r="16" spans="1:5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4498</v>
      </c>
      <c r="BA16" s="116" t="s">
        <v>1</v>
      </c>
      <c r="BB16" s="116" t="s">
        <v>1</v>
      </c>
      <c r="BC16" s="116" t="s">
        <v>4499</v>
      </c>
      <c r="BD16" s="116" t="s">
        <v>88</v>
      </c>
    </row>
    <row r="17" spans="1:56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1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4500</v>
      </c>
      <c r="BA17" s="116" t="s">
        <v>1</v>
      </c>
      <c r="BB17" s="116" t="s">
        <v>1</v>
      </c>
      <c r="BC17" s="116" t="s">
        <v>4501</v>
      </c>
      <c r="BD17" s="116" t="s">
        <v>88</v>
      </c>
    </row>
    <row r="18" spans="1:56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4502</v>
      </c>
      <c r="BA18" s="116" t="s">
        <v>1</v>
      </c>
      <c r="BB18" s="116" t="s">
        <v>1</v>
      </c>
      <c r="BC18" s="116" t="s">
        <v>4503</v>
      </c>
      <c r="BD18" s="116" t="s">
        <v>88</v>
      </c>
    </row>
    <row r="19" spans="1:56" s="2" customFormat="1" ht="12" customHeight="1">
      <c r="A19" s="35"/>
      <c r="B19" s="40"/>
      <c r="C19" s="35"/>
      <c r="D19" s="121" t="s">
        <v>28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4504</v>
      </c>
      <c r="BA19" s="116" t="s">
        <v>1</v>
      </c>
      <c r="BB19" s="116" t="s">
        <v>1</v>
      </c>
      <c r="BC19" s="116" t="s">
        <v>4505</v>
      </c>
      <c r="BD19" s="116" t="s">
        <v>88</v>
      </c>
    </row>
    <row r="20" spans="1:56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1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4506</v>
      </c>
      <c r="BA20" s="116" t="s">
        <v>1</v>
      </c>
      <c r="BB20" s="116" t="s">
        <v>1</v>
      </c>
      <c r="BC20" s="116" t="s">
        <v>4507</v>
      </c>
      <c r="BD20" s="116" t="s">
        <v>88</v>
      </c>
    </row>
    <row r="21" spans="1:56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56" s="2" customFormat="1" ht="12" customHeight="1">
      <c r="A22" s="35"/>
      <c r="B22" s="40"/>
      <c r="C22" s="35"/>
      <c r="D22" s="121" t="s">
        <v>30</v>
      </c>
      <c r="E22" s="35"/>
      <c r="F22" s="35"/>
      <c r="G22" s="35"/>
      <c r="H22" s="35"/>
      <c r="I22" s="121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56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1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56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56" s="2" customFormat="1" ht="12" customHeight="1">
      <c r="A25" s="35"/>
      <c r="B25" s="40"/>
      <c r="C25" s="35"/>
      <c r="D25" s="121" t="s">
        <v>33</v>
      </c>
      <c r="E25" s="35"/>
      <c r="F25" s="35"/>
      <c r="G25" s="35"/>
      <c r="H25" s="35"/>
      <c r="I25" s="121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56" s="2" customFormat="1" ht="18" customHeight="1">
      <c r="A26" s="35"/>
      <c r="B26" s="40"/>
      <c r="C26" s="35"/>
      <c r="D26" s="35"/>
      <c r="E26" s="111" t="s">
        <v>3072</v>
      </c>
      <c r="F26" s="35"/>
      <c r="G26" s="35"/>
      <c r="H26" s="35"/>
      <c r="I26" s="121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56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56" s="2" customFormat="1" ht="12" customHeight="1">
      <c r="A28" s="35"/>
      <c r="B28" s="40"/>
      <c r="C28" s="35"/>
      <c r="D28" s="121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56" s="8" customFormat="1" ht="16.5" customHeight="1">
      <c r="A29" s="123"/>
      <c r="B29" s="124"/>
      <c r="C29" s="123"/>
      <c r="D29" s="123"/>
      <c r="E29" s="323" t="s">
        <v>1</v>
      </c>
      <c r="F29" s="323"/>
      <c r="G29" s="323"/>
      <c r="H29" s="323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56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25.35" customHeight="1">
      <c r="A32" s="35"/>
      <c r="B32" s="40"/>
      <c r="C32" s="35"/>
      <c r="D32" s="128" t="s">
        <v>37</v>
      </c>
      <c r="E32" s="35"/>
      <c r="F32" s="35"/>
      <c r="G32" s="35"/>
      <c r="H32" s="35"/>
      <c r="I32" s="35"/>
      <c r="J32" s="129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7"/>
      <c r="E33" s="127"/>
      <c r="F33" s="127"/>
      <c r="G33" s="127"/>
      <c r="H33" s="127"/>
      <c r="I33" s="127"/>
      <c r="J33" s="127"/>
      <c r="K33" s="127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30" t="s">
        <v>39</v>
      </c>
      <c r="G34" s="35"/>
      <c r="H34" s="35"/>
      <c r="I34" s="130" t="s">
        <v>38</v>
      </c>
      <c r="J34" s="130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1" t="s">
        <v>41</v>
      </c>
      <c r="E35" s="121" t="s">
        <v>42</v>
      </c>
      <c r="F35" s="132">
        <f>ROUND((SUM(BE128:BE359)),  2)</f>
        <v>0</v>
      </c>
      <c r="G35" s="35"/>
      <c r="H35" s="35"/>
      <c r="I35" s="133">
        <v>0.21</v>
      </c>
      <c r="J35" s="132">
        <f>ROUND(((SUM(BE128:BE359))*I35),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43</v>
      </c>
      <c r="F36" s="132">
        <f>ROUND((SUM(BF128:BF359)),  2)</f>
        <v>0</v>
      </c>
      <c r="G36" s="35"/>
      <c r="H36" s="35"/>
      <c r="I36" s="133">
        <v>0.1</v>
      </c>
      <c r="J36" s="132">
        <f>ROUND(((SUM(BF128:BF359))*I36),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44</v>
      </c>
      <c r="F37" s="132">
        <f>ROUND((SUM(BG128:BG359)),  2)</f>
        <v>0</v>
      </c>
      <c r="G37" s="35"/>
      <c r="H37" s="35"/>
      <c r="I37" s="133">
        <v>0.21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45</v>
      </c>
      <c r="F38" s="132">
        <f>ROUND((SUM(BH128:BH359)),  2)</f>
        <v>0</v>
      </c>
      <c r="G38" s="35"/>
      <c r="H38" s="35"/>
      <c r="I38" s="133">
        <v>0.1</v>
      </c>
      <c r="J38" s="132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46</v>
      </c>
      <c r="F39" s="132">
        <f>ROUND((SUM(BI128:BI359)),  2)</f>
        <v>0</v>
      </c>
      <c r="G39" s="35"/>
      <c r="H39" s="35"/>
      <c r="I39" s="133">
        <v>0</v>
      </c>
      <c r="J39" s="132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6"/>
      <c r="J41" s="139">
        <f>SUM(J32:J39)</f>
        <v>0</v>
      </c>
      <c r="K41" s="140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143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4487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4490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277" t="str">
        <f>E11</f>
        <v>SO 102.1.1 - přejezdy středního dělícího pásu - dočasná stavba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</v>
      </c>
      <c r="G91" s="37"/>
      <c r="H91" s="37"/>
      <c r="I91" s="30" t="s">
        <v>22</v>
      </c>
      <c r="J91" s="67" t="str">
        <f>IF(J14="","",J14)</f>
        <v>23. 3. 2021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Statutární město Brno</v>
      </c>
      <c r="G93" s="37"/>
      <c r="H93" s="37"/>
      <c r="I93" s="30" t="s">
        <v>30</v>
      </c>
      <c r="J93" s="33" t="str">
        <f>E23</f>
        <v>AQUA PROCON s.r.o.  Brno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Obrtelová M.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2" t="s">
        <v>196</v>
      </c>
      <c r="D96" s="153"/>
      <c r="E96" s="153"/>
      <c r="F96" s="153"/>
      <c r="G96" s="153"/>
      <c r="H96" s="153"/>
      <c r="I96" s="153"/>
      <c r="J96" s="154" t="s">
        <v>197</v>
      </c>
      <c r="K96" s="153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5" t="s">
        <v>198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199</v>
      </c>
    </row>
    <row r="99" spans="1:47" s="9" customFormat="1" ht="24.95" customHeight="1">
      <c r="B99" s="156"/>
      <c r="C99" s="157"/>
      <c r="D99" s="158" t="s">
        <v>200</v>
      </c>
      <c r="E99" s="159"/>
      <c r="F99" s="159"/>
      <c r="G99" s="159"/>
      <c r="H99" s="159"/>
      <c r="I99" s="159"/>
      <c r="J99" s="160">
        <f>J129</f>
        <v>0</v>
      </c>
      <c r="K99" s="157"/>
      <c r="L99" s="161"/>
    </row>
    <row r="100" spans="1:47" s="10" customFormat="1" ht="19.899999999999999" customHeight="1">
      <c r="B100" s="162"/>
      <c r="C100" s="105"/>
      <c r="D100" s="163" t="s">
        <v>201</v>
      </c>
      <c r="E100" s="164"/>
      <c r="F100" s="164"/>
      <c r="G100" s="164"/>
      <c r="H100" s="164"/>
      <c r="I100" s="164"/>
      <c r="J100" s="165">
        <f>J130</f>
        <v>0</v>
      </c>
      <c r="K100" s="105"/>
      <c r="L100" s="166"/>
    </row>
    <row r="101" spans="1:47" s="10" customFormat="1" ht="19.899999999999999" customHeight="1">
      <c r="B101" s="162"/>
      <c r="C101" s="105"/>
      <c r="D101" s="163" t="s">
        <v>3130</v>
      </c>
      <c r="E101" s="164"/>
      <c r="F101" s="164"/>
      <c r="G101" s="164"/>
      <c r="H101" s="164"/>
      <c r="I101" s="164"/>
      <c r="J101" s="165">
        <f>J240</f>
        <v>0</v>
      </c>
      <c r="K101" s="105"/>
      <c r="L101" s="166"/>
    </row>
    <row r="102" spans="1:47" s="10" customFormat="1" ht="19.899999999999999" customHeight="1">
      <c r="B102" s="162"/>
      <c r="C102" s="105"/>
      <c r="D102" s="163" t="s">
        <v>3132</v>
      </c>
      <c r="E102" s="164"/>
      <c r="F102" s="164"/>
      <c r="G102" s="164"/>
      <c r="H102" s="164"/>
      <c r="I102" s="164"/>
      <c r="J102" s="165">
        <f>J269</f>
        <v>0</v>
      </c>
      <c r="K102" s="105"/>
      <c r="L102" s="166"/>
    </row>
    <row r="103" spans="1:47" s="10" customFormat="1" ht="19.899999999999999" customHeight="1">
      <c r="B103" s="162"/>
      <c r="C103" s="105"/>
      <c r="D103" s="163" t="s">
        <v>207</v>
      </c>
      <c r="E103" s="164"/>
      <c r="F103" s="164"/>
      <c r="G103" s="164"/>
      <c r="H103" s="164"/>
      <c r="I103" s="164"/>
      <c r="J103" s="165">
        <f>J282</f>
        <v>0</v>
      </c>
      <c r="K103" s="105"/>
      <c r="L103" s="166"/>
    </row>
    <row r="104" spans="1:47" s="10" customFormat="1" ht="19.899999999999999" customHeight="1">
      <c r="B104" s="162"/>
      <c r="C104" s="105"/>
      <c r="D104" s="163" t="s">
        <v>208</v>
      </c>
      <c r="E104" s="164"/>
      <c r="F104" s="164"/>
      <c r="G104" s="164"/>
      <c r="H104" s="164"/>
      <c r="I104" s="164"/>
      <c r="J104" s="165">
        <f>J291</f>
        <v>0</v>
      </c>
      <c r="K104" s="105"/>
      <c r="L104" s="166"/>
    </row>
    <row r="105" spans="1:47" s="10" customFormat="1" ht="19.899999999999999" customHeight="1">
      <c r="B105" s="162"/>
      <c r="C105" s="105"/>
      <c r="D105" s="163" t="s">
        <v>3133</v>
      </c>
      <c r="E105" s="164"/>
      <c r="F105" s="164"/>
      <c r="G105" s="164"/>
      <c r="H105" s="164"/>
      <c r="I105" s="164"/>
      <c r="J105" s="165">
        <f>J315</f>
        <v>0</v>
      </c>
      <c r="K105" s="105"/>
      <c r="L105" s="166"/>
    </row>
    <row r="106" spans="1:47" s="10" customFormat="1" ht="19.899999999999999" customHeight="1">
      <c r="B106" s="162"/>
      <c r="C106" s="105"/>
      <c r="D106" s="163" t="s">
        <v>209</v>
      </c>
      <c r="E106" s="164"/>
      <c r="F106" s="164"/>
      <c r="G106" s="164"/>
      <c r="H106" s="164"/>
      <c r="I106" s="164"/>
      <c r="J106" s="165">
        <f>J351</f>
        <v>0</v>
      </c>
      <c r="K106" s="105"/>
      <c r="L106" s="166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212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26.25" customHeight="1">
      <c r="A116" s="35"/>
      <c r="B116" s="36"/>
      <c r="C116" s="37"/>
      <c r="D116" s="37"/>
      <c r="E116" s="324" t="str">
        <f>E7</f>
        <v>BRNO, GAJDOŠOVA, OBSLUŽNÁ KOMUNIKACE - REKONSTRUKCE KANALIZACE A VODOVODU</v>
      </c>
      <c r="F116" s="325"/>
      <c r="G116" s="325"/>
      <c r="H116" s="32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>
      <c r="B117" s="22"/>
      <c r="C117" s="30" t="s">
        <v>143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>
      <c r="A118" s="35"/>
      <c r="B118" s="36"/>
      <c r="C118" s="37"/>
      <c r="D118" s="37"/>
      <c r="E118" s="324" t="s">
        <v>4487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4490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30" customHeight="1">
      <c r="A120" s="35"/>
      <c r="B120" s="36"/>
      <c r="C120" s="37"/>
      <c r="D120" s="37"/>
      <c r="E120" s="277" t="str">
        <f>E11</f>
        <v>SO 102.1.1 - přejezdy středního dělícího pásu - dočasná stavba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F14</f>
        <v>Brno</v>
      </c>
      <c r="G122" s="37"/>
      <c r="H122" s="37"/>
      <c r="I122" s="30" t="s">
        <v>22</v>
      </c>
      <c r="J122" s="67" t="str">
        <f>IF(J14="","",J14)</f>
        <v>23. 3. 2021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7" customHeight="1">
      <c r="A124" s="35"/>
      <c r="B124" s="36"/>
      <c r="C124" s="30" t="s">
        <v>24</v>
      </c>
      <c r="D124" s="37"/>
      <c r="E124" s="37"/>
      <c r="F124" s="28" t="str">
        <f>E17</f>
        <v>Statutární město Brno</v>
      </c>
      <c r="G124" s="37"/>
      <c r="H124" s="37"/>
      <c r="I124" s="30" t="s">
        <v>30</v>
      </c>
      <c r="J124" s="33" t="str">
        <f>E23</f>
        <v>AQUA PROCON s.r.o.  Brno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>
      <c r="A125" s="35"/>
      <c r="B125" s="36"/>
      <c r="C125" s="30" t="s">
        <v>28</v>
      </c>
      <c r="D125" s="37"/>
      <c r="E125" s="37"/>
      <c r="F125" s="28" t="str">
        <f>IF(E20="","",E20)</f>
        <v>Vyplň údaj</v>
      </c>
      <c r="G125" s="37"/>
      <c r="H125" s="37"/>
      <c r="I125" s="30" t="s">
        <v>33</v>
      </c>
      <c r="J125" s="33" t="str">
        <f>E26</f>
        <v>Obrtelová M.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>
      <c r="A127" s="167"/>
      <c r="B127" s="168"/>
      <c r="C127" s="169" t="s">
        <v>213</v>
      </c>
      <c r="D127" s="170" t="s">
        <v>62</v>
      </c>
      <c r="E127" s="170" t="s">
        <v>58</v>
      </c>
      <c r="F127" s="170" t="s">
        <v>59</v>
      </c>
      <c r="G127" s="170" t="s">
        <v>214</v>
      </c>
      <c r="H127" s="170" t="s">
        <v>215</v>
      </c>
      <c r="I127" s="170" t="s">
        <v>216</v>
      </c>
      <c r="J127" s="170" t="s">
        <v>197</v>
      </c>
      <c r="K127" s="171" t="s">
        <v>217</v>
      </c>
      <c r="L127" s="172"/>
      <c r="M127" s="76" t="s">
        <v>1</v>
      </c>
      <c r="N127" s="77" t="s">
        <v>41</v>
      </c>
      <c r="O127" s="77" t="s">
        <v>218</v>
      </c>
      <c r="P127" s="77" t="s">
        <v>219</v>
      </c>
      <c r="Q127" s="77" t="s">
        <v>220</v>
      </c>
      <c r="R127" s="77" t="s">
        <v>221</v>
      </c>
      <c r="S127" s="77" t="s">
        <v>222</v>
      </c>
      <c r="T127" s="78" t="s">
        <v>223</v>
      </c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</row>
    <row r="128" spans="1:63" s="2" customFormat="1" ht="22.9" customHeight="1">
      <c r="A128" s="35"/>
      <c r="B128" s="36"/>
      <c r="C128" s="83" t="s">
        <v>224</v>
      </c>
      <c r="D128" s="37"/>
      <c r="E128" s="37"/>
      <c r="F128" s="37"/>
      <c r="G128" s="37"/>
      <c r="H128" s="37"/>
      <c r="I128" s="37"/>
      <c r="J128" s="173">
        <f>BK128</f>
        <v>0</v>
      </c>
      <c r="K128" s="37"/>
      <c r="L128" s="40"/>
      <c r="M128" s="79"/>
      <c r="N128" s="174"/>
      <c r="O128" s="80"/>
      <c r="P128" s="175">
        <f>P129</f>
        <v>0</v>
      </c>
      <c r="Q128" s="80"/>
      <c r="R128" s="175">
        <f>R129</f>
        <v>46.189533000000004</v>
      </c>
      <c r="S128" s="80"/>
      <c r="T128" s="176">
        <f>T129</f>
        <v>125.30500000000001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76</v>
      </c>
      <c r="AU128" s="18" t="s">
        <v>199</v>
      </c>
      <c r="BK128" s="177">
        <f>BK129</f>
        <v>0</v>
      </c>
    </row>
    <row r="129" spans="1:65" s="12" customFormat="1" ht="25.9" customHeight="1">
      <c r="B129" s="178"/>
      <c r="C129" s="179"/>
      <c r="D129" s="180" t="s">
        <v>76</v>
      </c>
      <c r="E129" s="181" t="s">
        <v>225</v>
      </c>
      <c r="F129" s="181" t="s">
        <v>226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P130+P240+P269+P282+P291+P315+P351</f>
        <v>0</v>
      </c>
      <c r="Q129" s="186"/>
      <c r="R129" s="187">
        <f>R130+R240+R269+R282+R291+R315+R351</f>
        <v>46.189533000000004</v>
      </c>
      <c r="S129" s="186"/>
      <c r="T129" s="188">
        <f>T130+T240+T269+T282+T291+T315+T351</f>
        <v>125.30500000000001</v>
      </c>
      <c r="AR129" s="189" t="s">
        <v>85</v>
      </c>
      <c r="AT129" s="190" t="s">
        <v>76</v>
      </c>
      <c r="AU129" s="190" t="s">
        <v>77</v>
      </c>
      <c r="AY129" s="189" t="s">
        <v>227</v>
      </c>
      <c r="BK129" s="191">
        <f>BK130+BK240+BK269+BK282+BK291+BK315+BK351</f>
        <v>0</v>
      </c>
    </row>
    <row r="130" spans="1:65" s="12" customFormat="1" ht="22.9" customHeight="1">
      <c r="B130" s="178"/>
      <c r="C130" s="179"/>
      <c r="D130" s="180" t="s">
        <v>76</v>
      </c>
      <c r="E130" s="192" t="s">
        <v>85</v>
      </c>
      <c r="F130" s="192" t="s">
        <v>228</v>
      </c>
      <c r="G130" s="179"/>
      <c r="H130" s="179"/>
      <c r="I130" s="182"/>
      <c r="J130" s="193">
        <f>BK130</f>
        <v>0</v>
      </c>
      <c r="K130" s="179"/>
      <c r="L130" s="184"/>
      <c r="M130" s="185"/>
      <c r="N130" s="186"/>
      <c r="O130" s="186"/>
      <c r="P130" s="187">
        <f>SUM(P131:P239)</f>
        <v>0</v>
      </c>
      <c r="Q130" s="186"/>
      <c r="R130" s="187">
        <f>SUM(R131:R239)</f>
        <v>9.0000000000000011E-3</v>
      </c>
      <c r="S130" s="186"/>
      <c r="T130" s="188">
        <f>SUM(T131:T239)</f>
        <v>119.905</v>
      </c>
      <c r="AR130" s="189" t="s">
        <v>85</v>
      </c>
      <c r="AT130" s="190" t="s">
        <v>76</v>
      </c>
      <c r="AU130" s="190" t="s">
        <v>85</v>
      </c>
      <c r="AY130" s="189" t="s">
        <v>227</v>
      </c>
      <c r="BK130" s="191">
        <f>SUM(BK131:BK239)</f>
        <v>0</v>
      </c>
    </row>
    <row r="131" spans="1:65" s="2" customFormat="1" ht="24.2" customHeight="1">
      <c r="A131" s="35"/>
      <c r="B131" s="36"/>
      <c r="C131" s="194" t="s">
        <v>85</v>
      </c>
      <c r="D131" s="194" t="s">
        <v>229</v>
      </c>
      <c r="E131" s="195" t="s">
        <v>3193</v>
      </c>
      <c r="F131" s="196" t="s">
        <v>3194</v>
      </c>
      <c r="G131" s="197" t="s">
        <v>248</v>
      </c>
      <c r="H131" s="198">
        <v>180</v>
      </c>
      <c r="I131" s="199"/>
      <c r="J131" s="200">
        <f>ROUND(I131*H131,2)</f>
        <v>0</v>
      </c>
      <c r="K131" s="196" t="s">
        <v>3195</v>
      </c>
      <c r="L131" s="40"/>
      <c r="M131" s="201" t="s">
        <v>1</v>
      </c>
      <c r="N131" s="202" t="s">
        <v>42</v>
      </c>
      <c r="O131" s="72"/>
      <c r="P131" s="203">
        <f>O131*H131</f>
        <v>0</v>
      </c>
      <c r="Q131" s="203">
        <v>5.0000000000000002E-5</v>
      </c>
      <c r="R131" s="203">
        <f>Q131*H131</f>
        <v>9.0000000000000011E-3</v>
      </c>
      <c r="S131" s="203">
        <v>0.115</v>
      </c>
      <c r="T131" s="204">
        <f>S131*H131</f>
        <v>20.7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234</v>
      </c>
      <c r="AT131" s="205" t="s">
        <v>229</v>
      </c>
      <c r="AU131" s="205" t="s">
        <v>88</v>
      </c>
      <c r="AY131" s="18" t="s">
        <v>227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85</v>
      </c>
      <c r="BK131" s="206">
        <f>ROUND(I131*H131,2)</f>
        <v>0</v>
      </c>
      <c r="BL131" s="18" t="s">
        <v>234</v>
      </c>
      <c r="BM131" s="205" t="s">
        <v>4508</v>
      </c>
    </row>
    <row r="132" spans="1:65" s="14" customFormat="1" ht="11.25">
      <c r="B132" s="219"/>
      <c r="C132" s="220"/>
      <c r="D132" s="209" t="s">
        <v>236</v>
      </c>
      <c r="E132" s="221" t="s">
        <v>1</v>
      </c>
      <c r="F132" s="222" t="s">
        <v>3138</v>
      </c>
      <c r="G132" s="220"/>
      <c r="H132" s="221" t="s">
        <v>1</v>
      </c>
      <c r="I132" s="223"/>
      <c r="J132" s="220"/>
      <c r="K132" s="220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236</v>
      </c>
      <c r="AU132" s="228" t="s">
        <v>88</v>
      </c>
      <c r="AV132" s="14" t="s">
        <v>85</v>
      </c>
      <c r="AW132" s="14" t="s">
        <v>32</v>
      </c>
      <c r="AX132" s="14" t="s">
        <v>77</v>
      </c>
      <c r="AY132" s="228" t="s">
        <v>227</v>
      </c>
    </row>
    <row r="133" spans="1:65" s="14" customFormat="1" ht="11.25">
      <c r="B133" s="219"/>
      <c r="C133" s="220"/>
      <c r="D133" s="209" t="s">
        <v>236</v>
      </c>
      <c r="E133" s="221" t="s">
        <v>1</v>
      </c>
      <c r="F133" s="222" t="s">
        <v>3139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88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4" customFormat="1" ht="22.5">
      <c r="B134" s="219"/>
      <c r="C134" s="220"/>
      <c r="D134" s="209" t="s">
        <v>236</v>
      </c>
      <c r="E134" s="221" t="s">
        <v>1</v>
      </c>
      <c r="F134" s="222" t="s">
        <v>4509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88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4" customFormat="1" ht="22.5">
      <c r="B135" s="219"/>
      <c r="C135" s="220"/>
      <c r="D135" s="209" t="s">
        <v>236</v>
      </c>
      <c r="E135" s="221" t="s">
        <v>1</v>
      </c>
      <c r="F135" s="222" t="s">
        <v>4510</v>
      </c>
      <c r="G135" s="220"/>
      <c r="H135" s="221" t="s">
        <v>1</v>
      </c>
      <c r="I135" s="223"/>
      <c r="J135" s="220"/>
      <c r="K135" s="220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236</v>
      </c>
      <c r="AU135" s="228" t="s">
        <v>88</v>
      </c>
      <c r="AV135" s="14" t="s">
        <v>85</v>
      </c>
      <c r="AW135" s="14" t="s">
        <v>32</v>
      </c>
      <c r="AX135" s="14" t="s">
        <v>77</v>
      </c>
      <c r="AY135" s="228" t="s">
        <v>227</v>
      </c>
    </row>
    <row r="136" spans="1:65" s="14" customFormat="1" ht="11.25">
      <c r="B136" s="219"/>
      <c r="C136" s="220"/>
      <c r="D136" s="209" t="s">
        <v>236</v>
      </c>
      <c r="E136" s="221" t="s">
        <v>1</v>
      </c>
      <c r="F136" s="222" t="s">
        <v>4511</v>
      </c>
      <c r="G136" s="220"/>
      <c r="H136" s="221" t="s">
        <v>1</v>
      </c>
      <c r="I136" s="223"/>
      <c r="J136" s="220"/>
      <c r="K136" s="220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236</v>
      </c>
      <c r="AU136" s="228" t="s">
        <v>88</v>
      </c>
      <c r="AV136" s="14" t="s">
        <v>85</v>
      </c>
      <c r="AW136" s="14" t="s">
        <v>32</v>
      </c>
      <c r="AX136" s="14" t="s">
        <v>77</v>
      </c>
      <c r="AY136" s="228" t="s">
        <v>227</v>
      </c>
    </row>
    <row r="137" spans="1:65" s="14" customFormat="1" ht="22.5">
      <c r="B137" s="219"/>
      <c r="C137" s="220"/>
      <c r="D137" s="209" t="s">
        <v>236</v>
      </c>
      <c r="E137" s="221" t="s">
        <v>1</v>
      </c>
      <c r="F137" s="222" t="s">
        <v>4512</v>
      </c>
      <c r="G137" s="220"/>
      <c r="H137" s="221" t="s">
        <v>1</v>
      </c>
      <c r="I137" s="223"/>
      <c r="J137" s="220"/>
      <c r="K137" s="220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236</v>
      </c>
      <c r="AU137" s="228" t="s">
        <v>88</v>
      </c>
      <c r="AV137" s="14" t="s">
        <v>85</v>
      </c>
      <c r="AW137" s="14" t="s">
        <v>32</v>
      </c>
      <c r="AX137" s="14" t="s">
        <v>77</v>
      </c>
      <c r="AY137" s="228" t="s">
        <v>227</v>
      </c>
    </row>
    <row r="138" spans="1:65" s="16" customFormat="1" ht="11.25">
      <c r="B138" s="240"/>
      <c r="C138" s="241"/>
      <c r="D138" s="209" t="s">
        <v>236</v>
      </c>
      <c r="E138" s="242" t="s">
        <v>1</v>
      </c>
      <c r="F138" s="243" t="s">
        <v>3144</v>
      </c>
      <c r="G138" s="241"/>
      <c r="H138" s="244">
        <v>0</v>
      </c>
      <c r="I138" s="245"/>
      <c r="J138" s="241"/>
      <c r="K138" s="241"/>
      <c r="L138" s="246"/>
      <c r="M138" s="247"/>
      <c r="N138" s="248"/>
      <c r="O138" s="248"/>
      <c r="P138" s="248"/>
      <c r="Q138" s="248"/>
      <c r="R138" s="248"/>
      <c r="S138" s="248"/>
      <c r="T138" s="249"/>
      <c r="AT138" s="250" t="s">
        <v>236</v>
      </c>
      <c r="AU138" s="250" t="s">
        <v>88</v>
      </c>
      <c r="AV138" s="16" t="s">
        <v>245</v>
      </c>
      <c r="AW138" s="16" t="s">
        <v>32</v>
      </c>
      <c r="AX138" s="16" t="s">
        <v>77</v>
      </c>
      <c r="AY138" s="250" t="s">
        <v>227</v>
      </c>
    </row>
    <row r="139" spans="1:65" s="14" customFormat="1" ht="22.5">
      <c r="B139" s="219"/>
      <c r="C139" s="220"/>
      <c r="D139" s="209" t="s">
        <v>236</v>
      </c>
      <c r="E139" s="221" t="s">
        <v>1</v>
      </c>
      <c r="F139" s="222" t="s">
        <v>4513</v>
      </c>
      <c r="G139" s="220"/>
      <c r="H139" s="221" t="s">
        <v>1</v>
      </c>
      <c r="I139" s="223"/>
      <c r="J139" s="220"/>
      <c r="K139" s="220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236</v>
      </c>
      <c r="AU139" s="228" t="s">
        <v>88</v>
      </c>
      <c r="AV139" s="14" t="s">
        <v>85</v>
      </c>
      <c r="AW139" s="14" t="s">
        <v>32</v>
      </c>
      <c r="AX139" s="14" t="s">
        <v>77</v>
      </c>
      <c r="AY139" s="228" t="s">
        <v>227</v>
      </c>
    </row>
    <row r="140" spans="1:65" s="13" customFormat="1" ht="11.25">
      <c r="B140" s="207"/>
      <c r="C140" s="208"/>
      <c r="D140" s="209" t="s">
        <v>236</v>
      </c>
      <c r="E140" s="210" t="s">
        <v>1</v>
      </c>
      <c r="F140" s="211" t="s">
        <v>4514</v>
      </c>
      <c r="G140" s="208"/>
      <c r="H140" s="212">
        <v>180</v>
      </c>
      <c r="I140" s="213"/>
      <c r="J140" s="208"/>
      <c r="K140" s="208"/>
      <c r="L140" s="214"/>
      <c r="M140" s="215"/>
      <c r="N140" s="216"/>
      <c r="O140" s="216"/>
      <c r="P140" s="216"/>
      <c r="Q140" s="216"/>
      <c r="R140" s="216"/>
      <c r="S140" s="216"/>
      <c r="T140" s="217"/>
      <c r="AT140" s="218" t="s">
        <v>236</v>
      </c>
      <c r="AU140" s="218" t="s">
        <v>88</v>
      </c>
      <c r="AV140" s="13" t="s">
        <v>88</v>
      </c>
      <c r="AW140" s="13" t="s">
        <v>32</v>
      </c>
      <c r="AX140" s="13" t="s">
        <v>77</v>
      </c>
      <c r="AY140" s="218" t="s">
        <v>227</v>
      </c>
    </row>
    <row r="141" spans="1:65" s="15" customFormat="1" ht="11.25">
      <c r="B141" s="229"/>
      <c r="C141" s="230"/>
      <c r="D141" s="209" t="s">
        <v>236</v>
      </c>
      <c r="E141" s="231" t="s">
        <v>1</v>
      </c>
      <c r="F141" s="232" t="s">
        <v>244</v>
      </c>
      <c r="G141" s="230"/>
      <c r="H141" s="233">
        <v>180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236</v>
      </c>
      <c r="AU141" s="239" t="s">
        <v>88</v>
      </c>
      <c r="AV141" s="15" t="s">
        <v>234</v>
      </c>
      <c r="AW141" s="15" t="s">
        <v>32</v>
      </c>
      <c r="AX141" s="15" t="s">
        <v>85</v>
      </c>
      <c r="AY141" s="239" t="s">
        <v>227</v>
      </c>
    </row>
    <row r="142" spans="1:65" s="2" customFormat="1" ht="24.2" customHeight="1">
      <c r="A142" s="35"/>
      <c r="B142" s="36"/>
      <c r="C142" s="194" t="s">
        <v>88</v>
      </c>
      <c r="D142" s="194" t="s">
        <v>229</v>
      </c>
      <c r="E142" s="195" t="s">
        <v>4515</v>
      </c>
      <c r="F142" s="196" t="s">
        <v>4516</v>
      </c>
      <c r="G142" s="197" t="s">
        <v>248</v>
      </c>
      <c r="H142" s="198">
        <v>180</v>
      </c>
      <c r="I142" s="199"/>
      <c r="J142" s="200">
        <f>ROUND(I142*H142,2)</f>
        <v>0</v>
      </c>
      <c r="K142" s="196" t="s">
        <v>3195</v>
      </c>
      <c r="L142" s="40"/>
      <c r="M142" s="201" t="s">
        <v>1</v>
      </c>
      <c r="N142" s="202" t="s">
        <v>42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0.34499999999999997</v>
      </c>
      <c r="T142" s="204">
        <f>S142*H142</f>
        <v>62.099999999999994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234</v>
      </c>
      <c r="AT142" s="205" t="s">
        <v>229</v>
      </c>
      <c r="AU142" s="205" t="s">
        <v>88</v>
      </c>
      <c r="AY142" s="18" t="s">
        <v>227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85</v>
      </c>
      <c r="BK142" s="206">
        <f>ROUND(I142*H142,2)</f>
        <v>0</v>
      </c>
      <c r="BL142" s="18" t="s">
        <v>234</v>
      </c>
      <c r="BM142" s="205" t="s">
        <v>4517</v>
      </c>
    </row>
    <row r="143" spans="1:65" s="14" customFormat="1" ht="22.5">
      <c r="B143" s="219"/>
      <c r="C143" s="220"/>
      <c r="D143" s="209" t="s">
        <v>236</v>
      </c>
      <c r="E143" s="221" t="s">
        <v>1</v>
      </c>
      <c r="F143" s="222" t="s">
        <v>4518</v>
      </c>
      <c r="G143" s="220"/>
      <c r="H143" s="221" t="s">
        <v>1</v>
      </c>
      <c r="I143" s="223"/>
      <c r="J143" s="220"/>
      <c r="K143" s="220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236</v>
      </c>
      <c r="AU143" s="228" t="s">
        <v>88</v>
      </c>
      <c r="AV143" s="14" t="s">
        <v>85</v>
      </c>
      <c r="AW143" s="14" t="s">
        <v>32</v>
      </c>
      <c r="AX143" s="14" t="s">
        <v>77</v>
      </c>
      <c r="AY143" s="228" t="s">
        <v>227</v>
      </c>
    </row>
    <row r="144" spans="1:65" s="13" customFormat="1" ht="11.25">
      <c r="B144" s="207"/>
      <c r="C144" s="208"/>
      <c r="D144" s="209" t="s">
        <v>236</v>
      </c>
      <c r="E144" s="210" t="s">
        <v>1</v>
      </c>
      <c r="F144" s="211" t="s">
        <v>4519</v>
      </c>
      <c r="G144" s="208"/>
      <c r="H144" s="212">
        <v>180</v>
      </c>
      <c r="I144" s="213"/>
      <c r="J144" s="208"/>
      <c r="K144" s="208"/>
      <c r="L144" s="214"/>
      <c r="M144" s="215"/>
      <c r="N144" s="216"/>
      <c r="O144" s="216"/>
      <c r="P144" s="216"/>
      <c r="Q144" s="216"/>
      <c r="R144" s="216"/>
      <c r="S144" s="216"/>
      <c r="T144" s="217"/>
      <c r="AT144" s="218" t="s">
        <v>236</v>
      </c>
      <c r="AU144" s="218" t="s">
        <v>88</v>
      </c>
      <c r="AV144" s="13" t="s">
        <v>88</v>
      </c>
      <c r="AW144" s="13" t="s">
        <v>32</v>
      </c>
      <c r="AX144" s="13" t="s">
        <v>85</v>
      </c>
      <c r="AY144" s="218" t="s">
        <v>227</v>
      </c>
    </row>
    <row r="145" spans="1:65" s="2" customFormat="1" ht="14.45" customHeight="1">
      <c r="A145" s="35"/>
      <c r="B145" s="36"/>
      <c r="C145" s="194" t="s">
        <v>245</v>
      </c>
      <c r="D145" s="194" t="s">
        <v>229</v>
      </c>
      <c r="E145" s="195" t="s">
        <v>230</v>
      </c>
      <c r="F145" s="196" t="s">
        <v>231</v>
      </c>
      <c r="G145" s="197" t="s">
        <v>232</v>
      </c>
      <c r="H145" s="198">
        <v>181</v>
      </c>
      <c r="I145" s="199"/>
      <c r="J145" s="200">
        <f>ROUND(I145*H145,2)</f>
        <v>0</v>
      </c>
      <c r="K145" s="196" t="s">
        <v>233</v>
      </c>
      <c r="L145" s="40"/>
      <c r="M145" s="201" t="s">
        <v>1</v>
      </c>
      <c r="N145" s="202" t="s">
        <v>42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0.20499999999999999</v>
      </c>
      <c r="T145" s="204">
        <f>S145*H145</f>
        <v>37.104999999999997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234</v>
      </c>
      <c r="AT145" s="205" t="s">
        <v>229</v>
      </c>
      <c r="AU145" s="205" t="s">
        <v>88</v>
      </c>
      <c r="AY145" s="18" t="s">
        <v>227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85</v>
      </c>
      <c r="BK145" s="206">
        <f>ROUND(I145*H145,2)</f>
        <v>0</v>
      </c>
      <c r="BL145" s="18" t="s">
        <v>234</v>
      </c>
      <c r="BM145" s="205" t="s">
        <v>4520</v>
      </c>
    </row>
    <row r="146" spans="1:65" s="13" customFormat="1" ht="22.5">
      <c r="B146" s="207"/>
      <c r="C146" s="208"/>
      <c r="D146" s="209" t="s">
        <v>236</v>
      </c>
      <c r="E146" s="210" t="s">
        <v>1</v>
      </c>
      <c r="F146" s="211" t="s">
        <v>4521</v>
      </c>
      <c r="G146" s="208"/>
      <c r="H146" s="212">
        <v>181</v>
      </c>
      <c r="I146" s="213"/>
      <c r="J146" s="208"/>
      <c r="K146" s="208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236</v>
      </c>
      <c r="AU146" s="218" t="s">
        <v>88</v>
      </c>
      <c r="AV146" s="13" t="s">
        <v>88</v>
      </c>
      <c r="AW146" s="13" t="s">
        <v>32</v>
      </c>
      <c r="AX146" s="13" t="s">
        <v>85</v>
      </c>
      <c r="AY146" s="218" t="s">
        <v>227</v>
      </c>
    </row>
    <row r="147" spans="1:65" s="2" customFormat="1" ht="37.9" customHeight="1">
      <c r="A147" s="35"/>
      <c r="B147" s="36"/>
      <c r="C147" s="194" t="s">
        <v>234</v>
      </c>
      <c r="D147" s="194" t="s">
        <v>229</v>
      </c>
      <c r="E147" s="195" t="s">
        <v>3218</v>
      </c>
      <c r="F147" s="196" t="s">
        <v>3219</v>
      </c>
      <c r="G147" s="197" t="s">
        <v>248</v>
      </c>
      <c r="H147" s="198">
        <v>143</v>
      </c>
      <c r="I147" s="199"/>
      <c r="J147" s="200">
        <f>ROUND(I147*H147,2)</f>
        <v>0</v>
      </c>
      <c r="K147" s="196" t="s">
        <v>3195</v>
      </c>
      <c r="L147" s="40"/>
      <c r="M147" s="201" t="s">
        <v>1</v>
      </c>
      <c r="N147" s="202" t="s">
        <v>42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234</v>
      </c>
      <c r="AT147" s="205" t="s">
        <v>229</v>
      </c>
      <c r="AU147" s="205" t="s">
        <v>88</v>
      </c>
      <c r="AY147" s="18" t="s">
        <v>227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85</v>
      </c>
      <c r="BK147" s="206">
        <f>ROUND(I147*H147,2)</f>
        <v>0</v>
      </c>
      <c r="BL147" s="18" t="s">
        <v>234</v>
      </c>
      <c r="BM147" s="205" t="s">
        <v>4522</v>
      </c>
    </row>
    <row r="148" spans="1:65" s="13" customFormat="1" ht="22.5">
      <c r="B148" s="207"/>
      <c r="C148" s="208"/>
      <c r="D148" s="209" t="s">
        <v>236</v>
      </c>
      <c r="E148" s="210" t="s">
        <v>1</v>
      </c>
      <c r="F148" s="211" t="s">
        <v>4523</v>
      </c>
      <c r="G148" s="208"/>
      <c r="H148" s="212">
        <v>143</v>
      </c>
      <c r="I148" s="213"/>
      <c r="J148" s="208"/>
      <c r="K148" s="208"/>
      <c r="L148" s="214"/>
      <c r="M148" s="215"/>
      <c r="N148" s="216"/>
      <c r="O148" s="216"/>
      <c r="P148" s="216"/>
      <c r="Q148" s="216"/>
      <c r="R148" s="216"/>
      <c r="S148" s="216"/>
      <c r="T148" s="217"/>
      <c r="AT148" s="218" t="s">
        <v>236</v>
      </c>
      <c r="AU148" s="218" t="s">
        <v>88</v>
      </c>
      <c r="AV148" s="13" t="s">
        <v>88</v>
      </c>
      <c r="AW148" s="13" t="s">
        <v>32</v>
      </c>
      <c r="AX148" s="13" t="s">
        <v>77</v>
      </c>
      <c r="AY148" s="218" t="s">
        <v>227</v>
      </c>
    </row>
    <row r="149" spans="1:65" s="16" customFormat="1" ht="11.25">
      <c r="B149" s="240"/>
      <c r="C149" s="241"/>
      <c r="D149" s="209" t="s">
        <v>236</v>
      </c>
      <c r="E149" s="242" t="s">
        <v>4476</v>
      </c>
      <c r="F149" s="243" t="s">
        <v>290</v>
      </c>
      <c r="G149" s="241"/>
      <c r="H149" s="244">
        <v>143</v>
      </c>
      <c r="I149" s="245"/>
      <c r="J149" s="241"/>
      <c r="K149" s="241"/>
      <c r="L149" s="246"/>
      <c r="M149" s="247"/>
      <c r="N149" s="248"/>
      <c r="O149" s="248"/>
      <c r="P149" s="248"/>
      <c r="Q149" s="248"/>
      <c r="R149" s="248"/>
      <c r="S149" s="248"/>
      <c r="T149" s="249"/>
      <c r="AT149" s="250" t="s">
        <v>236</v>
      </c>
      <c r="AU149" s="250" t="s">
        <v>88</v>
      </c>
      <c r="AV149" s="16" t="s">
        <v>245</v>
      </c>
      <c r="AW149" s="16" t="s">
        <v>32</v>
      </c>
      <c r="AX149" s="16" t="s">
        <v>85</v>
      </c>
      <c r="AY149" s="250" t="s">
        <v>227</v>
      </c>
    </row>
    <row r="150" spans="1:65" s="2" customFormat="1" ht="24.2" customHeight="1">
      <c r="A150" s="35"/>
      <c r="B150" s="36"/>
      <c r="C150" s="194" t="s">
        <v>256</v>
      </c>
      <c r="D150" s="194" t="s">
        <v>229</v>
      </c>
      <c r="E150" s="195" t="s">
        <v>3222</v>
      </c>
      <c r="F150" s="196" t="s">
        <v>3223</v>
      </c>
      <c r="G150" s="197" t="s">
        <v>402</v>
      </c>
      <c r="H150" s="198">
        <v>9.8539999999999992</v>
      </c>
      <c r="I150" s="199"/>
      <c r="J150" s="200">
        <f>ROUND(I150*H150,2)</f>
        <v>0</v>
      </c>
      <c r="K150" s="196" t="s">
        <v>233</v>
      </c>
      <c r="L150" s="40"/>
      <c r="M150" s="201" t="s">
        <v>1</v>
      </c>
      <c r="N150" s="202" t="s">
        <v>42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234</v>
      </c>
      <c r="AT150" s="205" t="s">
        <v>229</v>
      </c>
      <c r="AU150" s="205" t="s">
        <v>88</v>
      </c>
      <c r="AY150" s="18" t="s">
        <v>227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85</v>
      </c>
      <c r="BK150" s="206">
        <f>ROUND(I150*H150,2)</f>
        <v>0</v>
      </c>
      <c r="BL150" s="18" t="s">
        <v>234</v>
      </c>
      <c r="BM150" s="205" t="s">
        <v>4524</v>
      </c>
    </row>
    <row r="151" spans="1:65" s="14" customFormat="1" ht="11.25">
      <c r="B151" s="219"/>
      <c r="C151" s="220"/>
      <c r="D151" s="209" t="s">
        <v>236</v>
      </c>
      <c r="E151" s="221" t="s">
        <v>1</v>
      </c>
      <c r="F151" s="222" t="s">
        <v>3225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4" customFormat="1" ht="22.5">
      <c r="B152" s="219"/>
      <c r="C152" s="220"/>
      <c r="D152" s="209" t="s">
        <v>236</v>
      </c>
      <c r="E152" s="221" t="s">
        <v>1</v>
      </c>
      <c r="F152" s="222" t="s">
        <v>4525</v>
      </c>
      <c r="G152" s="220"/>
      <c r="H152" s="221" t="s">
        <v>1</v>
      </c>
      <c r="I152" s="223"/>
      <c r="J152" s="220"/>
      <c r="K152" s="220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236</v>
      </c>
      <c r="AU152" s="228" t="s">
        <v>88</v>
      </c>
      <c r="AV152" s="14" t="s">
        <v>85</v>
      </c>
      <c r="AW152" s="14" t="s">
        <v>32</v>
      </c>
      <c r="AX152" s="14" t="s">
        <v>77</v>
      </c>
      <c r="AY152" s="228" t="s">
        <v>227</v>
      </c>
    </row>
    <row r="153" spans="1:65" s="14" customFormat="1" ht="11.25">
      <c r="B153" s="219"/>
      <c r="C153" s="220"/>
      <c r="D153" s="209" t="s">
        <v>236</v>
      </c>
      <c r="E153" s="221" t="s">
        <v>1</v>
      </c>
      <c r="F153" s="222" t="s">
        <v>3228</v>
      </c>
      <c r="G153" s="220"/>
      <c r="H153" s="221" t="s">
        <v>1</v>
      </c>
      <c r="I153" s="223"/>
      <c r="J153" s="220"/>
      <c r="K153" s="220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236</v>
      </c>
      <c r="AU153" s="228" t="s">
        <v>88</v>
      </c>
      <c r="AV153" s="14" t="s">
        <v>85</v>
      </c>
      <c r="AW153" s="14" t="s">
        <v>32</v>
      </c>
      <c r="AX153" s="14" t="s">
        <v>77</v>
      </c>
      <c r="AY153" s="228" t="s">
        <v>227</v>
      </c>
    </row>
    <row r="154" spans="1:65" s="13" customFormat="1" ht="11.25">
      <c r="B154" s="207"/>
      <c r="C154" s="208"/>
      <c r="D154" s="209" t="s">
        <v>236</v>
      </c>
      <c r="E154" s="210" t="s">
        <v>1</v>
      </c>
      <c r="F154" s="211" t="s">
        <v>4526</v>
      </c>
      <c r="G154" s="208"/>
      <c r="H154" s="212">
        <v>9.8539999999999992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1:65" s="15" customFormat="1" ht="11.25">
      <c r="B155" s="229"/>
      <c r="C155" s="230"/>
      <c r="D155" s="209" t="s">
        <v>236</v>
      </c>
      <c r="E155" s="231" t="s">
        <v>4479</v>
      </c>
      <c r="F155" s="232" t="s">
        <v>3231</v>
      </c>
      <c r="G155" s="230"/>
      <c r="H155" s="233">
        <v>9.8539999999999992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236</v>
      </c>
      <c r="AU155" s="239" t="s">
        <v>88</v>
      </c>
      <c r="AV155" s="15" t="s">
        <v>234</v>
      </c>
      <c r="AW155" s="15" t="s">
        <v>32</v>
      </c>
      <c r="AX155" s="15" t="s">
        <v>85</v>
      </c>
      <c r="AY155" s="239" t="s">
        <v>227</v>
      </c>
    </row>
    <row r="156" spans="1:65" s="2" customFormat="1" ht="37.9" customHeight="1">
      <c r="A156" s="35"/>
      <c r="B156" s="36"/>
      <c r="C156" s="194" t="s">
        <v>261</v>
      </c>
      <c r="D156" s="194" t="s">
        <v>229</v>
      </c>
      <c r="E156" s="195" t="s">
        <v>4189</v>
      </c>
      <c r="F156" s="196" t="s">
        <v>4190</v>
      </c>
      <c r="G156" s="197" t="s">
        <v>402</v>
      </c>
      <c r="H156" s="198">
        <v>75.146000000000001</v>
      </c>
      <c r="I156" s="199"/>
      <c r="J156" s="200">
        <f>ROUND(I156*H156,2)</f>
        <v>0</v>
      </c>
      <c r="K156" s="196" t="s">
        <v>233</v>
      </c>
      <c r="L156" s="40"/>
      <c r="M156" s="201" t="s">
        <v>1</v>
      </c>
      <c r="N156" s="202" t="s">
        <v>42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88</v>
      </c>
      <c r="AY156" s="18" t="s">
        <v>227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85</v>
      </c>
      <c r="BK156" s="206">
        <f>ROUND(I156*H156,2)</f>
        <v>0</v>
      </c>
      <c r="BL156" s="18" t="s">
        <v>234</v>
      </c>
      <c r="BM156" s="205" t="s">
        <v>4527</v>
      </c>
    </row>
    <row r="157" spans="1:65" s="14" customFormat="1" ht="11.25">
      <c r="B157" s="219"/>
      <c r="C157" s="220"/>
      <c r="D157" s="209" t="s">
        <v>236</v>
      </c>
      <c r="E157" s="221" t="s">
        <v>1</v>
      </c>
      <c r="F157" s="222" t="s">
        <v>4528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4529</v>
      </c>
      <c r="G158" s="208"/>
      <c r="H158" s="212">
        <v>85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77</v>
      </c>
      <c r="AY158" s="218" t="s">
        <v>227</v>
      </c>
    </row>
    <row r="159" spans="1:65" s="16" customFormat="1" ht="11.25">
      <c r="B159" s="240"/>
      <c r="C159" s="241"/>
      <c r="D159" s="209" t="s">
        <v>236</v>
      </c>
      <c r="E159" s="242" t="s">
        <v>1</v>
      </c>
      <c r="F159" s="243" t="s">
        <v>290</v>
      </c>
      <c r="G159" s="241"/>
      <c r="H159" s="244">
        <v>85</v>
      </c>
      <c r="I159" s="245"/>
      <c r="J159" s="241"/>
      <c r="K159" s="241"/>
      <c r="L159" s="246"/>
      <c r="M159" s="247"/>
      <c r="N159" s="248"/>
      <c r="O159" s="248"/>
      <c r="P159" s="248"/>
      <c r="Q159" s="248"/>
      <c r="R159" s="248"/>
      <c r="S159" s="248"/>
      <c r="T159" s="249"/>
      <c r="AT159" s="250" t="s">
        <v>236</v>
      </c>
      <c r="AU159" s="250" t="s">
        <v>88</v>
      </c>
      <c r="AV159" s="16" t="s">
        <v>245</v>
      </c>
      <c r="AW159" s="16" t="s">
        <v>32</v>
      </c>
      <c r="AX159" s="16" t="s">
        <v>77</v>
      </c>
      <c r="AY159" s="250" t="s">
        <v>227</v>
      </c>
    </row>
    <row r="160" spans="1:65" s="14" customFormat="1" ht="11.25">
      <c r="B160" s="219"/>
      <c r="C160" s="220"/>
      <c r="D160" s="209" t="s">
        <v>236</v>
      </c>
      <c r="E160" s="221" t="s">
        <v>1</v>
      </c>
      <c r="F160" s="222" t="s">
        <v>3236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88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3" customFormat="1" ht="11.25">
      <c r="B161" s="207"/>
      <c r="C161" s="208"/>
      <c r="D161" s="209" t="s">
        <v>236</v>
      </c>
      <c r="E161" s="210" t="s">
        <v>1</v>
      </c>
      <c r="F161" s="211" t="s">
        <v>4530</v>
      </c>
      <c r="G161" s="208"/>
      <c r="H161" s="212">
        <v>-9.8539999999999992</v>
      </c>
      <c r="I161" s="213"/>
      <c r="J161" s="208"/>
      <c r="K161" s="208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236</v>
      </c>
      <c r="AU161" s="218" t="s">
        <v>88</v>
      </c>
      <c r="AV161" s="13" t="s">
        <v>88</v>
      </c>
      <c r="AW161" s="13" t="s">
        <v>32</v>
      </c>
      <c r="AX161" s="13" t="s">
        <v>77</v>
      </c>
      <c r="AY161" s="218" t="s">
        <v>227</v>
      </c>
    </row>
    <row r="162" spans="1:65" s="15" customFormat="1" ht="11.25">
      <c r="B162" s="229"/>
      <c r="C162" s="230"/>
      <c r="D162" s="209" t="s">
        <v>236</v>
      </c>
      <c r="E162" s="231" t="s">
        <v>4481</v>
      </c>
      <c r="F162" s="232" t="s">
        <v>3238</v>
      </c>
      <c r="G162" s="230"/>
      <c r="H162" s="233">
        <v>75.146000000000001</v>
      </c>
      <c r="I162" s="234"/>
      <c r="J162" s="230"/>
      <c r="K162" s="230"/>
      <c r="L162" s="235"/>
      <c r="M162" s="236"/>
      <c r="N162" s="237"/>
      <c r="O162" s="237"/>
      <c r="P162" s="237"/>
      <c r="Q162" s="237"/>
      <c r="R162" s="237"/>
      <c r="S162" s="237"/>
      <c r="T162" s="238"/>
      <c r="AT162" s="239" t="s">
        <v>236</v>
      </c>
      <c r="AU162" s="239" t="s">
        <v>88</v>
      </c>
      <c r="AV162" s="15" t="s">
        <v>234</v>
      </c>
      <c r="AW162" s="15" t="s">
        <v>32</v>
      </c>
      <c r="AX162" s="15" t="s">
        <v>85</v>
      </c>
      <c r="AY162" s="239" t="s">
        <v>227</v>
      </c>
    </row>
    <row r="163" spans="1:65" s="2" customFormat="1" ht="24.2" customHeight="1">
      <c r="A163" s="35"/>
      <c r="B163" s="36"/>
      <c r="C163" s="194" t="s">
        <v>266</v>
      </c>
      <c r="D163" s="194" t="s">
        <v>229</v>
      </c>
      <c r="E163" s="195" t="s">
        <v>3239</v>
      </c>
      <c r="F163" s="196" t="s">
        <v>3240</v>
      </c>
      <c r="G163" s="197" t="s">
        <v>402</v>
      </c>
      <c r="H163" s="198">
        <v>9.8539999999999992</v>
      </c>
      <c r="I163" s="199"/>
      <c r="J163" s="200">
        <f>ROUND(I163*H163,2)</f>
        <v>0</v>
      </c>
      <c r="K163" s="196" t="s">
        <v>233</v>
      </c>
      <c r="L163" s="40"/>
      <c r="M163" s="201" t="s">
        <v>1</v>
      </c>
      <c r="N163" s="202" t="s">
        <v>42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234</v>
      </c>
      <c r="AT163" s="205" t="s">
        <v>229</v>
      </c>
      <c r="AU163" s="205" t="s">
        <v>88</v>
      </c>
      <c r="AY163" s="18" t="s">
        <v>227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85</v>
      </c>
      <c r="BK163" s="206">
        <f>ROUND(I163*H163,2)</f>
        <v>0</v>
      </c>
      <c r="BL163" s="18" t="s">
        <v>234</v>
      </c>
      <c r="BM163" s="205" t="s">
        <v>4531</v>
      </c>
    </row>
    <row r="164" spans="1:65" s="14" customFormat="1" ht="22.5">
      <c r="B164" s="219"/>
      <c r="C164" s="220"/>
      <c r="D164" s="209" t="s">
        <v>236</v>
      </c>
      <c r="E164" s="221" t="s">
        <v>1</v>
      </c>
      <c r="F164" s="222" t="s">
        <v>4532</v>
      </c>
      <c r="G164" s="220"/>
      <c r="H164" s="221" t="s">
        <v>1</v>
      </c>
      <c r="I164" s="223"/>
      <c r="J164" s="220"/>
      <c r="K164" s="220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236</v>
      </c>
      <c r="AU164" s="228" t="s">
        <v>88</v>
      </c>
      <c r="AV164" s="14" t="s">
        <v>85</v>
      </c>
      <c r="AW164" s="14" t="s">
        <v>32</v>
      </c>
      <c r="AX164" s="14" t="s">
        <v>77</v>
      </c>
      <c r="AY164" s="228" t="s">
        <v>227</v>
      </c>
    </row>
    <row r="165" spans="1:65" s="14" customFormat="1" ht="22.5">
      <c r="B165" s="219"/>
      <c r="C165" s="220"/>
      <c r="D165" s="209" t="s">
        <v>236</v>
      </c>
      <c r="E165" s="221" t="s">
        <v>1</v>
      </c>
      <c r="F165" s="222" t="s">
        <v>4533</v>
      </c>
      <c r="G165" s="220"/>
      <c r="H165" s="221" t="s">
        <v>1</v>
      </c>
      <c r="I165" s="223"/>
      <c r="J165" s="220"/>
      <c r="K165" s="220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236</v>
      </c>
      <c r="AU165" s="228" t="s">
        <v>88</v>
      </c>
      <c r="AV165" s="14" t="s">
        <v>85</v>
      </c>
      <c r="AW165" s="14" t="s">
        <v>32</v>
      </c>
      <c r="AX165" s="14" t="s">
        <v>77</v>
      </c>
      <c r="AY165" s="228" t="s">
        <v>227</v>
      </c>
    </row>
    <row r="166" spans="1:65" s="14" customFormat="1" ht="11.25">
      <c r="B166" s="219"/>
      <c r="C166" s="220"/>
      <c r="D166" s="209" t="s">
        <v>236</v>
      </c>
      <c r="E166" s="221" t="s">
        <v>1</v>
      </c>
      <c r="F166" s="222" t="s">
        <v>4534</v>
      </c>
      <c r="G166" s="220"/>
      <c r="H166" s="221" t="s">
        <v>1</v>
      </c>
      <c r="I166" s="223"/>
      <c r="J166" s="220"/>
      <c r="K166" s="220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236</v>
      </c>
      <c r="AU166" s="228" t="s">
        <v>88</v>
      </c>
      <c r="AV166" s="14" t="s">
        <v>85</v>
      </c>
      <c r="AW166" s="14" t="s">
        <v>32</v>
      </c>
      <c r="AX166" s="14" t="s">
        <v>77</v>
      </c>
      <c r="AY166" s="228" t="s">
        <v>227</v>
      </c>
    </row>
    <row r="167" spans="1:65" s="13" customFormat="1" ht="11.25">
      <c r="B167" s="207"/>
      <c r="C167" s="208"/>
      <c r="D167" s="209" t="s">
        <v>236</v>
      </c>
      <c r="E167" s="210" t="s">
        <v>1</v>
      </c>
      <c r="F167" s="211" t="s">
        <v>4526</v>
      </c>
      <c r="G167" s="208"/>
      <c r="H167" s="212">
        <v>9.8539999999999992</v>
      </c>
      <c r="I167" s="213"/>
      <c r="J167" s="208"/>
      <c r="K167" s="208"/>
      <c r="L167" s="214"/>
      <c r="M167" s="215"/>
      <c r="N167" s="216"/>
      <c r="O167" s="216"/>
      <c r="P167" s="216"/>
      <c r="Q167" s="216"/>
      <c r="R167" s="216"/>
      <c r="S167" s="216"/>
      <c r="T167" s="217"/>
      <c r="AT167" s="218" t="s">
        <v>236</v>
      </c>
      <c r="AU167" s="218" t="s">
        <v>88</v>
      </c>
      <c r="AV167" s="13" t="s">
        <v>88</v>
      </c>
      <c r="AW167" s="13" t="s">
        <v>32</v>
      </c>
      <c r="AX167" s="13" t="s">
        <v>77</v>
      </c>
      <c r="AY167" s="218" t="s">
        <v>227</v>
      </c>
    </row>
    <row r="168" spans="1:65" s="15" customFormat="1" ht="11.25">
      <c r="B168" s="229"/>
      <c r="C168" s="230"/>
      <c r="D168" s="209" t="s">
        <v>236</v>
      </c>
      <c r="E168" s="231" t="s">
        <v>4483</v>
      </c>
      <c r="F168" s="232" t="s">
        <v>244</v>
      </c>
      <c r="G168" s="230"/>
      <c r="H168" s="233">
        <v>9.8539999999999992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236</v>
      </c>
      <c r="AU168" s="239" t="s">
        <v>88</v>
      </c>
      <c r="AV168" s="15" t="s">
        <v>234</v>
      </c>
      <c r="AW168" s="15" t="s">
        <v>32</v>
      </c>
      <c r="AX168" s="15" t="s">
        <v>85</v>
      </c>
      <c r="AY168" s="239" t="s">
        <v>227</v>
      </c>
    </row>
    <row r="169" spans="1:65" s="2" customFormat="1" ht="37.9" customHeight="1">
      <c r="A169" s="35"/>
      <c r="B169" s="36"/>
      <c r="C169" s="194" t="s">
        <v>271</v>
      </c>
      <c r="D169" s="194" t="s">
        <v>229</v>
      </c>
      <c r="E169" s="195" t="s">
        <v>4199</v>
      </c>
      <c r="F169" s="196" t="s">
        <v>4200</v>
      </c>
      <c r="G169" s="197" t="s">
        <v>402</v>
      </c>
      <c r="H169" s="198">
        <v>44.146000000000001</v>
      </c>
      <c r="I169" s="199"/>
      <c r="J169" s="200">
        <f>ROUND(I169*H169,2)</f>
        <v>0</v>
      </c>
      <c r="K169" s="196" t="s">
        <v>3195</v>
      </c>
      <c r="L169" s="40"/>
      <c r="M169" s="201" t="s">
        <v>1</v>
      </c>
      <c r="N169" s="202" t="s">
        <v>42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234</v>
      </c>
      <c r="AT169" s="205" t="s">
        <v>229</v>
      </c>
      <c r="AU169" s="205" t="s">
        <v>88</v>
      </c>
      <c r="AY169" s="18" t="s">
        <v>227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85</v>
      </c>
      <c r="BK169" s="206">
        <f>ROUND(I169*H169,2)</f>
        <v>0</v>
      </c>
      <c r="BL169" s="18" t="s">
        <v>234</v>
      </c>
      <c r="BM169" s="205" t="s">
        <v>4535</v>
      </c>
    </row>
    <row r="170" spans="1:65" s="14" customFormat="1" ht="22.5">
      <c r="B170" s="219"/>
      <c r="C170" s="220"/>
      <c r="D170" s="209" t="s">
        <v>236</v>
      </c>
      <c r="E170" s="221" t="s">
        <v>1</v>
      </c>
      <c r="F170" s="222" t="s">
        <v>4532</v>
      </c>
      <c r="G170" s="220"/>
      <c r="H170" s="221" t="s">
        <v>1</v>
      </c>
      <c r="I170" s="223"/>
      <c r="J170" s="220"/>
      <c r="K170" s="220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236</v>
      </c>
      <c r="AU170" s="228" t="s">
        <v>88</v>
      </c>
      <c r="AV170" s="14" t="s">
        <v>85</v>
      </c>
      <c r="AW170" s="14" t="s">
        <v>32</v>
      </c>
      <c r="AX170" s="14" t="s">
        <v>77</v>
      </c>
      <c r="AY170" s="228" t="s">
        <v>227</v>
      </c>
    </row>
    <row r="171" spans="1:65" s="13" customFormat="1" ht="11.25">
      <c r="B171" s="207"/>
      <c r="C171" s="208"/>
      <c r="D171" s="209" t="s">
        <v>236</v>
      </c>
      <c r="E171" s="210" t="s">
        <v>1</v>
      </c>
      <c r="F171" s="211" t="s">
        <v>4536</v>
      </c>
      <c r="G171" s="208"/>
      <c r="H171" s="212">
        <v>54</v>
      </c>
      <c r="I171" s="213"/>
      <c r="J171" s="208"/>
      <c r="K171" s="208"/>
      <c r="L171" s="214"/>
      <c r="M171" s="215"/>
      <c r="N171" s="216"/>
      <c r="O171" s="216"/>
      <c r="P171" s="216"/>
      <c r="Q171" s="216"/>
      <c r="R171" s="216"/>
      <c r="S171" s="216"/>
      <c r="T171" s="217"/>
      <c r="AT171" s="218" t="s">
        <v>236</v>
      </c>
      <c r="AU171" s="218" t="s">
        <v>88</v>
      </c>
      <c r="AV171" s="13" t="s">
        <v>88</v>
      </c>
      <c r="AW171" s="13" t="s">
        <v>32</v>
      </c>
      <c r="AX171" s="13" t="s">
        <v>77</v>
      </c>
      <c r="AY171" s="218" t="s">
        <v>227</v>
      </c>
    </row>
    <row r="172" spans="1:65" s="16" customFormat="1" ht="11.25">
      <c r="B172" s="240"/>
      <c r="C172" s="241"/>
      <c r="D172" s="209" t="s">
        <v>236</v>
      </c>
      <c r="E172" s="242" t="s">
        <v>1</v>
      </c>
      <c r="F172" s="243" t="s">
        <v>3266</v>
      </c>
      <c r="G172" s="241"/>
      <c r="H172" s="244">
        <v>54</v>
      </c>
      <c r="I172" s="245"/>
      <c r="J172" s="241"/>
      <c r="K172" s="241"/>
      <c r="L172" s="246"/>
      <c r="M172" s="247"/>
      <c r="N172" s="248"/>
      <c r="O172" s="248"/>
      <c r="P172" s="248"/>
      <c r="Q172" s="248"/>
      <c r="R172" s="248"/>
      <c r="S172" s="248"/>
      <c r="T172" s="249"/>
      <c r="AT172" s="250" t="s">
        <v>236</v>
      </c>
      <c r="AU172" s="250" t="s">
        <v>88</v>
      </c>
      <c r="AV172" s="16" t="s">
        <v>245</v>
      </c>
      <c r="AW172" s="16" t="s">
        <v>32</v>
      </c>
      <c r="AX172" s="16" t="s">
        <v>77</v>
      </c>
      <c r="AY172" s="250" t="s">
        <v>227</v>
      </c>
    </row>
    <row r="173" spans="1:65" s="14" customFormat="1" ht="11.25">
      <c r="B173" s="219"/>
      <c r="C173" s="220"/>
      <c r="D173" s="209" t="s">
        <v>236</v>
      </c>
      <c r="E173" s="221" t="s">
        <v>1</v>
      </c>
      <c r="F173" s="222" t="s">
        <v>4204</v>
      </c>
      <c r="G173" s="220"/>
      <c r="H173" s="221" t="s">
        <v>1</v>
      </c>
      <c r="I173" s="223"/>
      <c r="J173" s="220"/>
      <c r="K173" s="220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236</v>
      </c>
      <c r="AU173" s="228" t="s">
        <v>88</v>
      </c>
      <c r="AV173" s="14" t="s">
        <v>85</v>
      </c>
      <c r="AW173" s="14" t="s">
        <v>32</v>
      </c>
      <c r="AX173" s="14" t="s">
        <v>77</v>
      </c>
      <c r="AY173" s="228" t="s">
        <v>227</v>
      </c>
    </row>
    <row r="174" spans="1:65" s="13" customFormat="1" ht="11.25">
      <c r="B174" s="207"/>
      <c r="C174" s="208"/>
      <c r="D174" s="209" t="s">
        <v>236</v>
      </c>
      <c r="E174" s="210" t="s">
        <v>1</v>
      </c>
      <c r="F174" s="211" t="s">
        <v>4537</v>
      </c>
      <c r="G174" s="208"/>
      <c r="H174" s="212">
        <v>-9.8539999999999992</v>
      </c>
      <c r="I174" s="213"/>
      <c r="J174" s="208"/>
      <c r="K174" s="208"/>
      <c r="L174" s="214"/>
      <c r="M174" s="215"/>
      <c r="N174" s="216"/>
      <c r="O174" s="216"/>
      <c r="P174" s="216"/>
      <c r="Q174" s="216"/>
      <c r="R174" s="216"/>
      <c r="S174" s="216"/>
      <c r="T174" s="217"/>
      <c r="AT174" s="218" t="s">
        <v>236</v>
      </c>
      <c r="AU174" s="218" t="s">
        <v>88</v>
      </c>
      <c r="AV174" s="13" t="s">
        <v>88</v>
      </c>
      <c r="AW174" s="13" t="s">
        <v>32</v>
      </c>
      <c r="AX174" s="13" t="s">
        <v>77</v>
      </c>
      <c r="AY174" s="218" t="s">
        <v>227</v>
      </c>
    </row>
    <row r="175" spans="1:65" s="15" customFormat="1" ht="11.25">
      <c r="B175" s="229"/>
      <c r="C175" s="230"/>
      <c r="D175" s="209" t="s">
        <v>236</v>
      </c>
      <c r="E175" s="231" t="s">
        <v>4484</v>
      </c>
      <c r="F175" s="232" t="s">
        <v>3231</v>
      </c>
      <c r="G175" s="230"/>
      <c r="H175" s="233">
        <v>44.146000000000001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236</v>
      </c>
      <c r="AU175" s="239" t="s">
        <v>88</v>
      </c>
      <c r="AV175" s="15" t="s">
        <v>234</v>
      </c>
      <c r="AW175" s="15" t="s">
        <v>32</v>
      </c>
      <c r="AX175" s="15" t="s">
        <v>85</v>
      </c>
      <c r="AY175" s="239" t="s">
        <v>227</v>
      </c>
    </row>
    <row r="176" spans="1:65" s="2" customFormat="1" ht="24.2" customHeight="1">
      <c r="A176" s="35"/>
      <c r="B176" s="36"/>
      <c r="C176" s="194" t="s">
        <v>276</v>
      </c>
      <c r="D176" s="194" t="s">
        <v>229</v>
      </c>
      <c r="E176" s="195" t="s">
        <v>3293</v>
      </c>
      <c r="F176" s="196" t="s">
        <v>3294</v>
      </c>
      <c r="G176" s="197" t="s">
        <v>402</v>
      </c>
      <c r="H176" s="198">
        <v>65.694000000000003</v>
      </c>
      <c r="I176" s="199"/>
      <c r="J176" s="200">
        <f>ROUND(I176*H176,2)</f>
        <v>0</v>
      </c>
      <c r="K176" s="196" t="s">
        <v>233</v>
      </c>
      <c r="L176" s="40"/>
      <c r="M176" s="201" t="s">
        <v>1</v>
      </c>
      <c r="N176" s="202" t="s">
        <v>42</v>
      </c>
      <c r="O176" s="72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234</v>
      </c>
      <c r="AT176" s="205" t="s">
        <v>229</v>
      </c>
      <c r="AU176" s="205" t="s">
        <v>88</v>
      </c>
      <c r="AY176" s="18" t="s">
        <v>227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85</v>
      </c>
      <c r="BK176" s="206">
        <f>ROUND(I176*H176,2)</f>
        <v>0</v>
      </c>
      <c r="BL176" s="18" t="s">
        <v>234</v>
      </c>
      <c r="BM176" s="205" t="s">
        <v>4538</v>
      </c>
    </row>
    <row r="177" spans="1:65" s="14" customFormat="1" ht="22.5">
      <c r="B177" s="219"/>
      <c r="C177" s="220"/>
      <c r="D177" s="209" t="s">
        <v>236</v>
      </c>
      <c r="E177" s="221" t="s">
        <v>1</v>
      </c>
      <c r="F177" s="222" t="s">
        <v>4539</v>
      </c>
      <c r="G177" s="220"/>
      <c r="H177" s="221" t="s">
        <v>1</v>
      </c>
      <c r="I177" s="223"/>
      <c r="J177" s="220"/>
      <c r="K177" s="220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236</v>
      </c>
      <c r="AU177" s="228" t="s">
        <v>88</v>
      </c>
      <c r="AV177" s="14" t="s">
        <v>85</v>
      </c>
      <c r="AW177" s="14" t="s">
        <v>32</v>
      </c>
      <c r="AX177" s="14" t="s">
        <v>77</v>
      </c>
      <c r="AY177" s="228" t="s">
        <v>227</v>
      </c>
    </row>
    <row r="178" spans="1:65" s="14" customFormat="1" ht="11.25">
      <c r="B178" s="219"/>
      <c r="C178" s="220"/>
      <c r="D178" s="209" t="s">
        <v>236</v>
      </c>
      <c r="E178" s="221" t="s">
        <v>1</v>
      </c>
      <c r="F178" s="222" t="s">
        <v>4540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88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4" customFormat="1" ht="22.5">
      <c r="B179" s="219"/>
      <c r="C179" s="220"/>
      <c r="D179" s="209" t="s">
        <v>236</v>
      </c>
      <c r="E179" s="221" t="s">
        <v>1</v>
      </c>
      <c r="F179" s="222" t="s">
        <v>4541</v>
      </c>
      <c r="G179" s="220"/>
      <c r="H179" s="221" t="s">
        <v>1</v>
      </c>
      <c r="I179" s="223"/>
      <c r="J179" s="220"/>
      <c r="K179" s="220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236</v>
      </c>
      <c r="AU179" s="228" t="s">
        <v>88</v>
      </c>
      <c r="AV179" s="14" t="s">
        <v>85</v>
      </c>
      <c r="AW179" s="14" t="s">
        <v>32</v>
      </c>
      <c r="AX179" s="14" t="s">
        <v>77</v>
      </c>
      <c r="AY179" s="228" t="s">
        <v>227</v>
      </c>
    </row>
    <row r="180" spans="1:65" s="13" customFormat="1" ht="22.5">
      <c r="B180" s="207"/>
      <c r="C180" s="208"/>
      <c r="D180" s="209" t="s">
        <v>236</v>
      </c>
      <c r="E180" s="210" t="s">
        <v>1</v>
      </c>
      <c r="F180" s="211" t="s">
        <v>4542</v>
      </c>
      <c r="G180" s="208"/>
      <c r="H180" s="212">
        <v>27.51</v>
      </c>
      <c r="I180" s="213"/>
      <c r="J180" s="208"/>
      <c r="K180" s="208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236</v>
      </c>
      <c r="AU180" s="218" t="s">
        <v>88</v>
      </c>
      <c r="AV180" s="13" t="s">
        <v>88</v>
      </c>
      <c r="AW180" s="13" t="s">
        <v>32</v>
      </c>
      <c r="AX180" s="13" t="s">
        <v>77</v>
      </c>
      <c r="AY180" s="218" t="s">
        <v>227</v>
      </c>
    </row>
    <row r="181" spans="1:65" s="14" customFormat="1" ht="22.5">
      <c r="B181" s="219"/>
      <c r="C181" s="220"/>
      <c r="D181" s="209" t="s">
        <v>236</v>
      </c>
      <c r="E181" s="221" t="s">
        <v>1</v>
      </c>
      <c r="F181" s="222" t="s">
        <v>4543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88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22.5">
      <c r="B182" s="207"/>
      <c r="C182" s="208"/>
      <c r="D182" s="209" t="s">
        <v>236</v>
      </c>
      <c r="E182" s="210" t="s">
        <v>1</v>
      </c>
      <c r="F182" s="211" t="s">
        <v>4544</v>
      </c>
      <c r="G182" s="208"/>
      <c r="H182" s="212">
        <v>0.56000000000000005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4" customFormat="1" ht="11.25">
      <c r="B183" s="219"/>
      <c r="C183" s="220"/>
      <c r="D183" s="209" t="s">
        <v>236</v>
      </c>
      <c r="E183" s="221" t="s">
        <v>1</v>
      </c>
      <c r="F183" s="222" t="s">
        <v>4545</v>
      </c>
      <c r="G183" s="220"/>
      <c r="H183" s="221" t="s">
        <v>1</v>
      </c>
      <c r="I183" s="223"/>
      <c r="J183" s="220"/>
      <c r="K183" s="220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236</v>
      </c>
      <c r="AU183" s="228" t="s">
        <v>88</v>
      </c>
      <c r="AV183" s="14" t="s">
        <v>85</v>
      </c>
      <c r="AW183" s="14" t="s">
        <v>32</v>
      </c>
      <c r="AX183" s="14" t="s">
        <v>77</v>
      </c>
      <c r="AY183" s="228" t="s">
        <v>227</v>
      </c>
    </row>
    <row r="184" spans="1:65" s="14" customFormat="1" ht="22.5">
      <c r="B184" s="219"/>
      <c r="C184" s="220"/>
      <c r="D184" s="209" t="s">
        <v>236</v>
      </c>
      <c r="E184" s="221" t="s">
        <v>1</v>
      </c>
      <c r="F184" s="222" t="s">
        <v>4546</v>
      </c>
      <c r="G184" s="220"/>
      <c r="H184" s="221" t="s">
        <v>1</v>
      </c>
      <c r="I184" s="223"/>
      <c r="J184" s="220"/>
      <c r="K184" s="220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236</v>
      </c>
      <c r="AU184" s="228" t="s">
        <v>88</v>
      </c>
      <c r="AV184" s="14" t="s">
        <v>85</v>
      </c>
      <c r="AW184" s="14" t="s">
        <v>32</v>
      </c>
      <c r="AX184" s="14" t="s">
        <v>77</v>
      </c>
      <c r="AY184" s="228" t="s">
        <v>227</v>
      </c>
    </row>
    <row r="185" spans="1:65" s="13" customFormat="1" ht="22.5">
      <c r="B185" s="207"/>
      <c r="C185" s="208"/>
      <c r="D185" s="209" t="s">
        <v>236</v>
      </c>
      <c r="E185" s="210" t="s">
        <v>1</v>
      </c>
      <c r="F185" s="211" t="s">
        <v>4547</v>
      </c>
      <c r="G185" s="208"/>
      <c r="H185" s="212">
        <v>1.0680000000000001</v>
      </c>
      <c r="I185" s="213"/>
      <c r="J185" s="208"/>
      <c r="K185" s="208"/>
      <c r="L185" s="214"/>
      <c r="M185" s="215"/>
      <c r="N185" s="216"/>
      <c r="O185" s="216"/>
      <c r="P185" s="216"/>
      <c r="Q185" s="216"/>
      <c r="R185" s="216"/>
      <c r="S185" s="216"/>
      <c r="T185" s="217"/>
      <c r="AT185" s="218" t="s">
        <v>236</v>
      </c>
      <c r="AU185" s="218" t="s">
        <v>88</v>
      </c>
      <c r="AV185" s="13" t="s">
        <v>88</v>
      </c>
      <c r="AW185" s="13" t="s">
        <v>32</v>
      </c>
      <c r="AX185" s="13" t="s">
        <v>77</v>
      </c>
      <c r="AY185" s="218" t="s">
        <v>227</v>
      </c>
    </row>
    <row r="186" spans="1:65" s="13" customFormat="1" ht="22.5">
      <c r="B186" s="207"/>
      <c r="C186" s="208"/>
      <c r="D186" s="209" t="s">
        <v>236</v>
      </c>
      <c r="E186" s="210" t="s">
        <v>1</v>
      </c>
      <c r="F186" s="211" t="s">
        <v>4548</v>
      </c>
      <c r="G186" s="208"/>
      <c r="H186" s="212">
        <v>0.72299999999999998</v>
      </c>
      <c r="I186" s="213"/>
      <c r="J186" s="208"/>
      <c r="K186" s="208"/>
      <c r="L186" s="214"/>
      <c r="M186" s="215"/>
      <c r="N186" s="216"/>
      <c r="O186" s="216"/>
      <c r="P186" s="216"/>
      <c r="Q186" s="216"/>
      <c r="R186" s="216"/>
      <c r="S186" s="216"/>
      <c r="T186" s="217"/>
      <c r="AT186" s="218" t="s">
        <v>236</v>
      </c>
      <c r="AU186" s="218" t="s">
        <v>88</v>
      </c>
      <c r="AV186" s="13" t="s">
        <v>88</v>
      </c>
      <c r="AW186" s="13" t="s">
        <v>32</v>
      </c>
      <c r="AX186" s="13" t="s">
        <v>77</v>
      </c>
      <c r="AY186" s="218" t="s">
        <v>227</v>
      </c>
    </row>
    <row r="187" spans="1:65" s="16" customFormat="1" ht="11.25">
      <c r="B187" s="240"/>
      <c r="C187" s="241"/>
      <c r="D187" s="209" t="s">
        <v>236</v>
      </c>
      <c r="E187" s="242" t="s">
        <v>4506</v>
      </c>
      <c r="F187" s="243" t="s">
        <v>3314</v>
      </c>
      <c r="G187" s="241"/>
      <c r="H187" s="244">
        <v>29.861000000000001</v>
      </c>
      <c r="I187" s="245"/>
      <c r="J187" s="241"/>
      <c r="K187" s="241"/>
      <c r="L187" s="246"/>
      <c r="M187" s="247"/>
      <c r="N187" s="248"/>
      <c r="O187" s="248"/>
      <c r="P187" s="248"/>
      <c r="Q187" s="248"/>
      <c r="R187" s="248"/>
      <c r="S187" s="248"/>
      <c r="T187" s="249"/>
      <c r="AT187" s="250" t="s">
        <v>236</v>
      </c>
      <c r="AU187" s="250" t="s">
        <v>88</v>
      </c>
      <c r="AV187" s="16" t="s">
        <v>245</v>
      </c>
      <c r="AW187" s="16" t="s">
        <v>32</v>
      </c>
      <c r="AX187" s="16" t="s">
        <v>77</v>
      </c>
      <c r="AY187" s="250" t="s">
        <v>227</v>
      </c>
    </row>
    <row r="188" spans="1:65" s="13" customFormat="1" ht="11.25">
      <c r="B188" s="207"/>
      <c r="C188" s="208"/>
      <c r="D188" s="209" t="s">
        <v>236</v>
      </c>
      <c r="E188" s="210" t="s">
        <v>1</v>
      </c>
      <c r="F188" s="211" t="s">
        <v>4549</v>
      </c>
      <c r="G188" s="208"/>
      <c r="H188" s="212">
        <v>2.9860000000000002</v>
      </c>
      <c r="I188" s="213"/>
      <c r="J188" s="208"/>
      <c r="K188" s="208"/>
      <c r="L188" s="214"/>
      <c r="M188" s="215"/>
      <c r="N188" s="216"/>
      <c r="O188" s="216"/>
      <c r="P188" s="216"/>
      <c r="Q188" s="216"/>
      <c r="R188" s="216"/>
      <c r="S188" s="216"/>
      <c r="T188" s="217"/>
      <c r="AT188" s="218" t="s">
        <v>236</v>
      </c>
      <c r="AU188" s="218" t="s">
        <v>88</v>
      </c>
      <c r="AV188" s="13" t="s">
        <v>88</v>
      </c>
      <c r="AW188" s="13" t="s">
        <v>32</v>
      </c>
      <c r="AX188" s="13" t="s">
        <v>77</v>
      </c>
      <c r="AY188" s="218" t="s">
        <v>227</v>
      </c>
    </row>
    <row r="189" spans="1:65" s="15" customFormat="1" ht="22.5">
      <c r="B189" s="229"/>
      <c r="C189" s="230"/>
      <c r="D189" s="209" t="s">
        <v>236</v>
      </c>
      <c r="E189" s="231" t="s">
        <v>4477</v>
      </c>
      <c r="F189" s="232" t="s">
        <v>4550</v>
      </c>
      <c r="G189" s="230"/>
      <c r="H189" s="233">
        <v>32.847000000000001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236</v>
      </c>
      <c r="AU189" s="239" t="s">
        <v>88</v>
      </c>
      <c r="AV189" s="15" t="s">
        <v>234</v>
      </c>
      <c r="AW189" s="15" t="s">
        <v>32</v>
      </c>
      <c r="AX189" s="15" t="s">
        <v>77</v>
      </c>
      <c r="AY189" s="239" t="s">
        <v>227</v>
      </c>
    </row>
    <row r="190" spans="1:65" s="14" customFormat="1" ht="33.75">
      <c r="B190" s="219"/>
      <c r="C190" s="220"/>
      <c r="D190" s="209" t="s">
        <v>236</v>
      </c>
      <c r="E190" s="221" t="s">
        <v>1</v>
      </c>
      <c r="F190" s="222" t="s">
        <v>4551</v>
      </c>
      <c r="G190" s="220"/>
      <c r="H190" s="221" t="s">
        <v>1</v>
      </c>
      <c r="I190" s="223"/>
      <c r="J190" s="220"/>
      <c r="K190" s="220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236</v>
      </c>
      <c r="AU190" s="228" t="s">
        <v>88</v>
      </c>
      <c r="AV190" s="14" t="s">
        <v>85</v>
      </c>
      <c r="AW190" s="14" t="s">
        <v>32</v>
      </c>
      <c r="AX190" s="14" t="s">
        <v>77</v>
      </c>
      <c r="AY190" s="228" t="s">
        <v>227</v>
      </c>
    </row>
    <row r="191" spans="1:65" s="13" customFormat="1" ht="11.25">
      <c r="B191" s="207"/>
      <c r="C191" s="208"/>
      <c r="D191" s="209" t="s">
        <v>236</v>
      </c>
      <c r="E191" s="210" t="s">
        <v>1</v>
      </c>
      <c r="F191" s="211" t="s">
        <v>4552</v>
      </c>
      <c r="G191" s="208"/>
      <c r="H191" s="212">
        <v>65.694000000000003</v>
      </c>
      <c r="I191" s="213"/>
      <c r="J191" s="208"/>
      <c r="K191" s="208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236</v>
      </c>
      <c r="AU191" s="218" t="s">
        <v>88</v>
      </c>
      <c r="AV191" s="13" t="s">
        <v>88</v>
      </c>
      <c r="AW191" s="13" t="s">
        <v>32</v>
      </c>
      <c r="AX191" s="13" t="s">
        <v>85</v>
      </c>
      <c r="AY191" s="218" t="s">
        <v>227</v>
      </c>
    </row>
    <row r="192" spans="1:65" s="2" customFormat="1" ht="24.2" customHeight="1">
      <c r="A192" s="35"/>
      <c r="B192" s="36"/>
      <c r="C192" s="194" t="s">
        <v>8</v>
      </c>
      <c r="D192" s="194" t="s">
        <v>229</v>
      </c>
      <c r="E192" s="195" t="s">
        <v>3281</v>
      </c>
      <c r="F192" s="196" t="s">
        <v>3282</v>
      </c>
      <c r="G192" s="197" t="s">
        <v>402</v>
      </c>
      <c r="H192" s="198">
        <v>1</v>
      </c>
      <c r="I192" s="199"/>
      <c r="J192" s="200">
        <f>ROUND(I192*H192,2)</f>
        <v>0</v>
      </c>
      <c r="K192" s="196" t="s">
        <v>233</v>
      </c>
      <c r="L192" s="40"/>
      <c r="M192" s="201" t="s">
        <v>1</v>
      </c>
      <c r="N192" s="202" t="s">
        <v>42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234</v>
      </c>
      <c r="AT192" s="205" t="s">
        <v>229</v>
      </c>
      <c r="AU192" s="205" t="s">
        <v>88</v>
      </c>
      <c r="AY192" s="18" t="s">
        <v>227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85</v>
      </c>
      <c r="BK192" s="206">
        <f>ROUND(I192*H192,2)</f>
        <v>0</v>
      </c>
      <c r="BL192" s="18" t="s">
        <v>234</v>
      </c>
      <c r="BM192" s="205" t="s">
        <v>4553</v>
      </c>
    </row>
    <row r="193" spans="1:65" s="13" customFormat="1" ht="22.5">
      <c r="B193" s="207"/>
      <c r="C193" s="208"/>
      <c r="D193" s="209" t="s">
        <v>236</v>
      </c>
      <c r="E193" s="210" t="s">
        <v>1</v>
      </c>
      <c r="F193" s="211" t="s">
        <v>4554</v>
      </c>
      <c r="G193" s="208"/>
      <c r="H193" s="212">
        <v>1</v>
      </c>
      <c r="I193" s="213"/>
      <c r="J193" s="208"/>
      <c r="K193" s="208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236</v>
      </c>
      <c r="AU193" s="218" t="s">
        <v>88</v>
      </c>
      <c r="AV193" s="13" t="s">
        <v>88</v>
      </c>
      <c r="AW193" s="13" t="s">
        <v>32</v>
      </c>
      <c r="AX193" s="13" t="s">
        <v>77</v>
      </c>
      <c r="AY193" s="218" t="s">
        <v>227</v>
      </c>
    </row>
    <row r="194" spans="1:65" s="15" customFormat="1" ht="11.25">
      <c r="B194" s="229"/>
      <c r="C194" s="230"/>
      <c r="D194" s="209" t="s">
        <v>236</v>
      </c>
      <c r="E194" s="231" t="s">
        <v>4486</v>
      </c>
      <c r="F194" s="232" t="s">
        <v>244</v>
      </c>
      <c r="G194" s="230"/>
      <c r="H194" s="233">
        <v>1</v>
      </c>
      <c r="I194" s="234"/>
      <c r="J194" s="230"/>
      <c r="K194" s="230"/>
      <c r="L194" s="235"/>
      <c r="M194" s="236"/>
      <c r="N194" s="237"/>
      <c r="O194" s="237"/>
      <c r="P194" s="237"/>
      <c r="Q194" s="237"/>
      <c r="R194" s="237"/>
      <c r="S194" s="237"/>
      <c r="T194" s="238"/>
      <c r="AT194" s="239" t="s">
        <v>236</v>
      </c>
      <c r="AU194" s="239" t="s">
        <v>88</v>
      </c>
      <c r="AV194" s="15" t="s">
        <v>234</v>
      </c>
      <c r="AW194" s="15" t="s">
        <v>32</v>
      </c>
      <c r="AX194" s="15" t="s">
        <v>85</v>
      </c>
      <c r="AY194" s="239" t="s">
        <v>227</v>
      </c>
    </row>
    <row r="195" spans="1:65" s="2" customFormat="1" ht="24.2" customHeight="1">
      <c r="A195" s="35"/>
      <c r="B195" s="36"/>
      <c r="C195" s="194" t="s">
        <v>133</v>
      </c>
      <c r="D195" s="194" t="s">
        <v>229</v>
      </c>
      <c r="E195" s="195" t="s">
        <v>494</v>
      </c>
      <c r="F195" s="196" t="s">
        <v>495</v>
      </c>
      <c r="G195" s="197" t="s">
        <v>402</v>
      </c>
      <c r="H195" s="198">
        <v>99.3</v>
      </c>
      <c r="I195" s="199"/>
      <c r="J195" s="200">
        <f>ROUND(I195*H195,2)</f>
        <v>0</v>
      </c>
      <c r="K195" s="196" t="s">
        <v>233</v>
      </c>
      <c r="L195" s="40"/>
      <c r="M195" s="201" t="s">
        <v>1</v>
      </c>
      <c r="N195" s="202" t="s">
        <v>42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234</v>
      </c>
      <c r="AT195" s="205" t="s">
        <v>229</v>
      </c>
      <c r="AU195" s="205" t="s">
        <v>88</v>
      </c>
      <c r="AY195" s="18" t="s">
        <v>227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85</v>
      </c>
      <c r="BK195" s="206">
        <f>ROUND(I195*H195,2)</f>
        <v>0</v>
      </c>
      <c r="BL195" s="18" t="s">
        <v>234</v>
      </c>
      <c r="BM195" s="205" t="s">
        <v>4555</v>
      </c>
    </row>
    <row r="196" spans="1:65" s="14" customFormat="1" ht="11.25">
      <c r="B196" s="219"/>
      <c r="C196" s="220"/>
      <c r="D196" s="209" t="s">
        <v>236</v>
      </c>
      <c r="E196" s="221" t="s">
        <v>1</v>
      </c>
      <c r="F196" s="222" t="s">
        <v>3358</v>
      </c>
      <c r="G196" s="220"/>
      <c r="H196" s="221" t="s">
        <v>1</v>
      </c>
      <c r="I196" s="223"/>
      <c r="J196" s="220"/>
      <c r="K196" s="220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236</v>
      </c>
      <c r="AU196" s="228" t="s">
        <v>88</v>
      </c>
      <c r="AV196" s="14" t="s">
        <v>85</v>
      </c>
      <c r="AW196" s="14" t="s">
        <v>32</v>
      </c>
      <c r="AX196" s="14" t="s">
        <v>77</v>
      </c>
      <c r="AY196" s="228" t="s">
        <v>227</v>
      </c>
    </row>
    <row r="197" spans="1:65" s="13" customFormat="1" ht="11.25">
      <c r="B197" s="207"/>
      <c r="C197" s="208"/>
      <c r="D197" s="209" t="s">
        <v>236</v>
      </c>
      <c r="E197" s="210" t="s">
        <v>1</v>
      </c>
      <c r="F197" s="211" t="s">
        <v>4556</v>
      </c>
      <c r="G197" s="208"/>
      <c r="H197" s="212">
        <v>14.3</v>
      </c>
      <c r="I197" s="213"/>
      <c r="J197" s="208"/>
      <c r="K197" s="208"/>
      <c r="L197" s="214"/>
      <c r="M197" s="215"/>
      <c r="N197" s="216"/>
      <c r="O197" s="216"/>
      <c r="P197" s="216"/>
      <c r="Q197" s="216"/>
      <c r="R197" s="216"/>
      <c r="S197" s="216"/>
      <c r="T197" s="217"/>
      <c r="AT197" s="218" t="s">
        <v>236</v>
      </c>
      <c r="AU197" s="218" t="s">
        <v>88</v>
      </c>
      <c r="AV197" s="13" t="s">
        <v>88</v>
      </c>
      <c r="AW197" s="13" t="s">
        <v>32</v>
      </c>
      <c r="AX197" s="13" t="s">
        <v>77</v>
      </c>
      <c r="AY197" s="218" t="s">
        <v>227</v>
      </c>
    </row>
    <row r="198" spans="1:65" s="16" customFormat="1" ht="11.25">
      <c r="B198" s="240"/>
      <c r="C198" s="241"/>
      <c r="D198" s="209" t="s">
        <v>236</v>
      </c>
      <c r="E198" s="242" t="s">
        <v>4488</v>
      </c>
      <c r="F198" s="243" t="s">
        <v>3360</v>
      </c>
      <c r="G198" s="241"/>
      <c r="H198" s="244">
        <v>14.3</v>
      </c>
      <c r="I198" s="245"/>
      <c r="J198" s="241"/>
      <c r="K198" s="241"/>
      <c r="L198" s="246"/>
      <c r="M198" s="247"/>
      <c r="N198" s="248"/>
      <c r="O198" s="248"/>
      <c r="P198" s="248"/>
      <c r="Q198" s="248"/>
      <c r="R198" s="248"/>
      <c r="S198" s="248"/>
      <c r="T198" s="249"/>
      <c r="AT198" s="250" t="s">
        <v>236</v>
      </c>
      <c r="AU198" s="250" t="s">
        <v>88</v>
      </c>
      <c r="AV198" s="16" t="s">
        <v>245</v>
      </c>
      <c r="AW198" s="16" t="s">
        <v>32</v>
      </c>
      <c r="AX198" s="16" t="s">
        <v>77</v>
      </c>
      <c r="AY198" s="250" t="s">
        <v>227</v>
      </c>
    </row>
    <row r="199" spans="1:65" s="14" customFormat="1" ht="11.25">
      <c r="B199" s="219"/>
      <c r="C199" s="220"/>
      <c r="D199" s="209" t="s">
        <v>236</v>
      </c>
      <c r="E199" s="221" t="s">
        <v>1</v>
      </c>
      <c r="F199" s="222" t="s">
        <v>3361</v>
      </c>
      <c r="G199" s="220"/>
      <c r="H199" s="221" t="s">
        <v>1</v>
      </c>
      <c r="I199" s="223"/>
      <c r="J199" s="220"/>
      <c r="K199" s="220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236</v>
      </c>
      <c r="AU199" s="228" t="s">
        <v>88</v>
      </c>
      <c r="AV199" s="14" t="s">
        <v>85</v>
      </c>
      <c r="AW199" s="14" t="s">
        <v>32</v>
      </c>
      <c r="AX199" s="14" t="s">
        <v>77</v>
      </c>
      <c r="AY199" s="228" t="s">
        <v>227</v>
      </c>
    </row>
    <row r="200" spans="1:65" s="14" customFormat="1" ht="11.25">
      <c r="B200" s="219"/>
      <c r="C200" s="220"/>
      <c r="D200" s="209" t="s">
        <v>236</v>
      </c>
      <c r="E200" s="221" t="s">
        <v>1</v>
      </c>
      <c r="F200" s="222" t="s">
        <v>3362</v>
      </c>
      <c r="G200" s="220"/>
      <c r="H200" s="221" t="s">
        <v>1</v>
      </c>
      <c r="I200" s="223"/>
      <c r="J200" s="220"/>
      <c r="K200" s="220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236</v>
      </c>
      <c r="AU200" s="228" t="s">
        <v>88</v>
      </c>
      <c r="AV200" s="14" t="s">
        <v>85</v>
      </c>
      <c r="AW200" s="14" t="s">
        <v>32</v>
      </c>
      <c r="AX200" s="14" t="s">
        <v>77</v>
      </c>
      <c r="AY200" s="228" t="s">
        <v>227</v>
      </c>
    </row>
    <row r="201" spans="1:65" s="13" customFormat="1" ht="11.25">
      <c r="B201" s="207"/>
      <c r="C201" s="208"/>
      <c r="D201" s="209" t="s">
        <v>236</v>
      </c>
      <c r="E201" s="210" t="s">
        <v>1</v>
      </c>
      <c r="F201" s="211" t="s">
        <v>4479</v>
      </c>
      <c r="G201" s="208"/>
      <c r="H201" s="212">
        <v>9.8539999999999992</v>
      </c>
      <c r="I201" s="213"/>
      <c r="J201" s="208"/>
      <c r="K201" s="208"/>
      <c r="L201" s="214"/>
      <c r="M201" s="215"/>
      <c r="N201" s="216"/>
      <c r="O201" s="216"/>
      <c r="P201" s="216"/>
      <c r="Q201" s="216"/>
      <c r="R201" s="216"/>
      <c r="S201" s="216"/>
      <c r="T201" s="217"/>
      <c r="AT201" s="218" t="s">
        <v>236</v>
      </c>
      <c r="AU201" s="218" t="s">
        <v>88</v>
      </c>
      <c r="AV201" s="13" t="s">
        <v>88</v>
      </c>
      <c r="AW201" s="13" t="s">
        <v>32</v>
      </c>
      <c r="AX201" s="13" t="s">
        <v>77</v>
      </c>
      <c r="AY201" s="218" t="s">
        <v>227</v>
      </c>
    </row>
    <row r="202" spans="1:65" s="13" customFormat="1" ht="11.25">
      <c r="B202" s="207"/>
      <c r="C202" s="208"/>
      <c r="D202" s="209" t="s">
        <v>236</v>
      </c>
      <c r="E202" s="210" t="s">
        <v>1</v>
      </c>
      <c r="F202" s="211" t="s">
        <v>4481</v>
      </c>
      <c r="G202" s="208"/>
      <c r="H202" s="212">
        <v>75.146000000000001</v>
      </c>
      <c r="I202" s="213"/>
      <c r="J202" s="208"/>
      <c r="K202" s="208"/>
      <c r="L202" s="214"/>
      <c r="M202" s="215"/>
      <c r="N202" s="216"/>
      <c r="O202" s="216"/>
      <c r="P202" s="216"/>
      <c r="Q202" s="216"/>
      <c r="R202" s="216"/>
      <c r="S202" s="216"/>
      <c r="T202" s="217"/>
      <c r="AT202" s="218" t="s">
        <v>236</v>
      </c>
      <c r="AU202" s="218" t="s">
        <v>88</v>
      </c>
      <c r="AV202" s="13" t="s">
        <v>88</v>
      </c>
      <c r="AW202" s="13" t="s">
        <v>32</v>
      </c>
      <c r="AX202" s="13" t="s">
        <v>77</v>
      </c>
      <c r="AY202" s="218" t="s">
        <v>227</v>
      </c>
    </row>
    <row r="203" spans="1:65" s="16" customFormat="1" ht="11.25">
      <c r="B203" s="240"/>
      <c r="C203" s="241"/>
      <c r="D203" s="209" t="s">
        <v>236</v>
      </c>
      <c r="E203" s="242" t="s">
        <v>4491</v>
      </c>
      <c r="F203" s="243" t="s">
        <v>3365</v>
      </c>
      <c r="G203" s="241"/>
      <c r="H203" s="244">
        <v>85</v>
      </c>
      <c r="I203" s="245"/>
      <c r="J203" s="241"/>
      <c r="K203" s="241"/>
      <c r="L203" s="246"/>
      <c r="M203" s="247"/>
      <c r="N203" s="248"/>
      <c r="O203" s="248"/>
      <c r="P203" s="248"/>
      <c r="Q203" s="248"/>
      <c r="R203" s="248"/>
      <c r="S203" s="248"/>
      <c r="T203" s="249"/>
      <c r="AT203" s="250" t="s">
        <v>236</v>
      </c>
      <c r="AU203" s="250" t="s">
        <v>88</v>
      </c>
      <c r="AV203" s="16" t="s">
        <v>245</v>
      </c>
      <c r="AW203" s="16" t="s">
        <v>32</v>
      </c>
      <c r="AX203" s="16" t="s">
        <v>77</v>
      </c>
      <c r="AY203" s="250" t="s">
        <v>227</v>
      </c>
    </row>
    <row r="204" spans="1:65" s="15" customFormat="1" ht="11.25">
      <c r="B204" s="229"/>
      <c r="C204" s="230"/>
      <c r="D204" s="209" t="s">
        <v>236</v>
      </c>
      <c r="E204" s="231" t="s">
        <v>1</v>
      </c>
      <c r="F204" s="232" t="s">
        <v>244</v>
      </c>
      <c r="G204" s="230"/>
      <c r="H204" s="233">
        <v>99.3</v>
      </c>
      <c r="I204" s="234"/>
      <c r="J204" s="230"/>
      <c r="K204" s="230"/>
      <c r="L204" s="235"/>
      <c r="M204" s="236"/>
      <c r="N204" s="237"/>
      <c r="O204" s="237"/>
      <c r="P204" s="237"/>
      <c r="Q204" s="237"/>
      <c r="R204" s="237"/>
      <c r="S204" s="237"/>
      <c r="T204" s="238"/>
      <c r="AT204" s="239" t="s">
        <v>236</v>
      </c>
      <c r="AU204" s="239" t="s">
        <v>88</v>
      </c>
      <c r="AV204" s="15" t="s">
        <v>234</v>
      </c>
      <c r="AW204" s="15" t="s">
        <v>32</v>
      </c>
      <c r="AX204" s="15" t="s">
        <v>85</v>
      </c>
      <c r="AY204" s="239" t="s">
        <v>227</v>
      </c>
    </row>
    <row r="205" spans="1:65" s="2" customFormat="1" ht="24.2" customHeight="1">
      <c r="A205" s="35"/>
      <c r="B205" s="36"/>
      <c r="C205" s="194" t="s">
        <v>291</v>
      </c>
      <c r="D205" s="194" t="s">
        <v>229</v>
      </c>
      <c r="E205" s="195" t="s">
        <v>504</v>
      </c>
      <c r="F205" s="196" t="s">
        <v>505</v>
      </c>
      <c r="G205" s="197" t="s">
        <v>402</v>
      </c>
      <c r="H205" s="198">
        <v>55</v>
      </c>
      <c r="I205" s="199"/>
      <c r="J205" s="200">
        <f>ROUND(I205*H205,2)</f>
        <v>0</v>
      </c>
      <c r="K205" s="196" t="s">
        <v>233</v>
      </c>
      <c r="L205" s="40"/>
      <c r="M205" s="201" t="s">
        <v>1</v>
      </c>
      <c r="N205" s="202" t="s">
        <v>42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234</v>
      </c>
      <c r="AT205" s="205" t="s">
        <v>229</v>
      </c>
      <c r="AU205" s="205" t="s">
        <v>88</v>
      </c>
      <c r="AY205" s="18" t="s">
        <v>227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85</v>
      </c>
      <c r="BK205" s="206">
        <f>ROUND(I205*H205,2)</f>
        <v>0</v>
      </c>
      <c r="BL205" s="18" t="s">
        <v>234</v>
      </c>
      <c r="BM205" s="205" t="s">
        <v>4557</v>
      </c>
    </row>
    <row r="206" spans="1:65" s="14" customFormat="1" ht="11.25">
      <c r="B206" s="219"/>
      <c r="C206" s="220"/>
      <c r="D206" s="209" t="s">
        <v>236</v>
      </c>
      <c r="E206" s="221" t="s">
        <v>1</v>
      </c>
      <c r="F206" s="222" t="s">
        <v>3361</v>
      </c>
      <c r="G206" s="220"/>
      <c r="H206" s="221" t="s">
        <v>1</v>
      </c>
      <c r="I206" s="223"/>
      <c r="J206" s="220"/>
      <c r="K206" s="220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236</v>
      </c>
      <c r="AU206" s="228" t="s">
        <v>88</v>
      </c>
      <c r="AV206" s="14" t="s">
        <v>85</v>
      </c>
      <c r="AW206" s="14" t="s">
        <v>32</v>
      </c>
      <c r="AX206" s="14" t="s">
        <v>77</v>
      </c>
      <c r="AY206" s="228" t="s">
        <v>227</v>
      </c>
    </row>
    <row r="207" spans="1:65" s="13" customFormat="1" ht="11.25">
      <c r="B207" s="207"/>
      <c r="C207" s="208"/>
      <c r="D207" s="209" t="s">
        <v>236</v>
      </c>
      <c r="E207" s="210" t="s">
        <v>1</v>
      </c>
      <c r="F207" s="211" t="s">
        <v>4483</v>
      </c>
      <c r="G207" s="208"/>
      <c r="H207" s="212">
        <v>9.8539999999999992</v>
      </c>
      <c r="I207" s="213"/>
      <c r="J207" s="208"/>
      <c r="K207" s="208"/>
      <c r="L207" s="214"/>
      <c r="M207" s="215"/>
      <c r="N207" s="216"/>
      <c r="O207" s="216"/>
      <c r="P207" s="216"/>
      <c r="Q207" s="216"/>
      <c r="R207" s="216"/>
      <c r="S207" s="216"/>
      <c r="T207" s="217"/>
      <c r="AT207" s="218" t="s">
        <v>236</v>
      </c>
      <c r="AU207" s="218" t="s">
        <v>88</v>
      </c>
      <c r="AV207" s="13" t="s">
        <v>88</v>
      </c>
      <c r="AW207" s="13" t="s">
        <v>32</v>
      </c>
      <c r="AX207" s="13" t="s">
        <v>77</v>
      </c>
      <c r="AY207" s="218" t="s">
        <v>227</v>
      </c>
    </row>
    <row r="208" spans="1:65" s="13" customFormat="1" ht="11.25">
      <c r="B208" s="207"/>
      <c r="C208" s="208"/>
      <c r="D208" s="209" t="s">
        <v>236</v>
      </c>
      <c r="E208" s="210" t="s">
        <v>1</v>
      </c>
      <c r="F208" s="211" t="s">
        <v>4484</v>
      </c>
      <c r="G208" s="208"/>
      <c r="H208" s="212">
        <v>44.146000000000001</v>
      </c>
      <c r="I208" s="213"/>
      <c r="J208" s="208"/>
      <c r="K208" s="208"/>
      <c r="L208" s="214"/>
      <c r="M208" s="215"/>
      <c r="N208" s="216"/>
      <c r="O208" s="216"/>
      <c r="P208" s="216"/>
      <c r="Q208" s="216"/>
      <c r="R208" s="216"/>
      <c r="S208" s="216"/>
      <c r="T208" s="217"/>
      <c r="AT208" s="218" t="s">
        <v>236</v>
      </c>
      <c r="AU208" s="218" t="s">
        <v>88</v>
      </c>
      <c r="AV208" s="13" t="s">
        <v>88</v>
      </c>
      <c r="AW208" s="13" t="s">
        <v>32</v>
      </c>
      <c r="AX208" s="13" t="s">
        <v>77</v>
      </c>
      <c r="AY208" s="218" t="s">
        <v>227</v>
      </c>
    </row>
    <row r="209" spans="1:65" s="16" customFormat="1" ht="11.25">
      <c r="B209" s="240"/>
      <c r="C209" s="241"/>
      <c r="D209" s="209" t="s">
        <v>236</v>
      </c>
      <c r="E209" s="242" t="s">
        <v>4493</v>
      </c>
      <c r="F209" s="243" t="s">
        <v>3367</v>
      </c>
      <c r="G209" s="241"/>
      <c r="H209" s="244">
        <v>54</v>
      </c>
      <c r="I209" s="245"/>
      <c r="J209" s="241"/>
      <c r="K209" s="241"/>
      <c r="L209" s="246"/>
      <c r="M209" s="247"/>
      <c r="N209" s="248"/>
      <c r="O209" s="248"/>
      <c r="P209" s="248"/>
      <c r="Q209" s="248"/>
      <c r="R209" s="248"/>
      <c r="S209" s="248"/>
      <c r="T209" s="249"/>
      <c r="AT209" s="250" t="s">
        <v>236</v>
      </c>
      <c r="AU209" s="250" t="s">
        <v>88</v>
      </c>
      <c r="AV209" s="16" t="s">
        <v>245</v>
      </c>
      <c r="AW209" s="16" t="s">
        <v>32</v>
      </c>
      <c r="AX209" s="16" t="s">
        <v>77</v>
      </c>
      <c r="AY209" s="250" t="s">
        <v>227</v>
      </c>
    </row>
    <row r="210" spans="1:65" s="13" customFormat="1" ht="11.25">
      <c r="B210" s="207"/>
      <c r="C210" s="208"/>
      <c r="D210" s="209" t="s">
        <v>236</v>
      </c>
      <c r="E210" s="210" t="s">
        <v>1</v>
      </c>
      <c r="F210" s="211" t="s">
        <v>4486</v>
      </c>
      <c r="G210" s="208"/>
      <c r="H210" s="212">
        <v>1</v>
      </c>
      <c r="I210" s="213"/>
      <c r="J210" s="208"/>
      <c r="K210" s="208"/>
      <c r="L210" s="214"/>
      <c r="M210" s="215"/>
      <c r="N210" s="216"/>
      <c r="O210" s="216"/>
      <c r="P210" s="216"/>
      <c r="Q210" s="216"/>
      <c r="R210" s="216"/>
      <c r="S210" s="216"/>
      <c r="T210" s="217"/>
      <c r="AT210" s="218" t="s">
        <v>236</v>
      </c>
      <c r="AU210" s="218" t="s">
        <v>88</v>
      </c>
      <c r="AV210" s="13" t="s">
        <v>88</v>
      </c>
      <c r="AW210" s="13" t="s">
        <v>32</v>
      </c>
      <c r="AX210" s="13" t="s">
        <v>77</v>
      </c>
      <c r="AY210" s="218" t="s">
        <v>227</v>
      </c>
    </row>
    <row r="211" spans="1:65" s="16" customFormat="1" ht="11.25">
      <c r="B211" s="240"/>
      <c r="C211" s="241"/>
      <c r="D211" s="209" t="s">
        <v>236</v>
      </c>
      <c r="E211" s="242" t="s">
        <v>4494</v>
      </c>
      <c r="F211" s="243" t="s">
        <v>4254</v>
      </c>
      <c r="G211" s="241"/>
      <c r="H211" s="244">
        <v>1</v>
      </c>
      <c r="I211" s="245"/>
      <c r="J211" s="241"/>
      <c r="K211" s="241"/>
      <c r="L211" s="246"/>
      <c r="M211" s="247"/>
      <c r="N211" s="248"/>
      <c r="O211" s="248"/>
      <c r="P211" s="248"/>
      <c r="Q211" s="248"/>
      <c r="R211" s="248"/>
      <c r="S211" s="248"/>
      <c r="T211" s="249"/>
      <c r="AT211" s="250" t="s">
        <v>236</v>
      </c>
      <c r="AU211" s="250" t="s">
        <v>88</v>
      </c>
      <c r="AV211" s="16" t="s">
        <v>245</v>
      </c>
      <c r="AW211" s="16" t="s">
        <v>32</v>
      </c>
      <c r="AX211" s="16" t="s">
        <v>77</v>
      </c>
      <c r="AY211" s="250" t="s">
        <v>227</v>
      </c>
    </row>
    <row r="212" spans="1:65" s="15" customFormat="1" ht="11.25">
      <c r="B212" s="229"/>
      <c r="C212" s="230"/>
      <c r="D212" s="209" t="s">
        <v>236</v>
      </c>
      <c r="E212" s="231" t="s">
        <v>1</v>
      </c>
      <c r="F212" s="232" t="s">
        <v>244</v>
      </c>
      <c r="G212" s="230"/>
      <c r="H212" s="233">
        <v>55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236</v>
      </c>
      <c r="AU212" s="239" t="s">
        <v>88</v>
      </c>
      <c r="AV212" s="15" t="s">
        <v>234</v>
      </c>
      <c r="AW212" s="15" t="s">
        <v>32</v>
      </c>
      <c r="AX212" s="15" t="s">
        <v>85</v>
      </c>
      <c r="AY212" s="239" t="s">
        <v>227</v>
      </c>
    </row>
    <row r="213" spans="1:65" s="2" customFormat="1" ht="24.2" customHeight="1">
      <c r="A213" s="35"/>
      <c r="B213" s="36"/>
      <c r="C213" s="194" t="s">
        <v>296</v>
      </c>
      <c r="D213" s="194" t="s">
        <v>229</v>
      </c>
      <c r="E213" s="195" t="s">
        <v>3376</v>
      </c>
      <c r="F213" s="196" t="s">
        <v>3377</v>
      </c>
      <c r="G213" s="197" t="s">
        <v>274</v>
      </c>
      <c r="H213" s="198">
        <v>252.9</v>
      </c>
      <c r="I213" s="199"/>
      <c r="J213" s="200">
        <f>ROUND(I213*H213,2)</f>
        <v>0</v>
      </c>
      <c r="K213" s="196" t="s">
        <v>3195</v>
      </c>
      <c r="L213" s="40"/>
      <c r="M213" s="201" t="s">
        <v>1</v>
      </c>
      <c r="N213" s="202" t="s">
        <v>42</v>
      </c>
      <c r="O213" s="72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234</v>
      </c>
      <c r="AT213" s="205" t="s">
        <v>229</v>
      </c>
      <c r="AU213" s="205" t="s">
        <v>88</v>
      </c>
      <c r="AY213" s="18" t="s">
        <v>227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85</v>
      </c>
      <c r="BK213" s="206">
        <f>ROUND(I213*H213,2)</f>
        <v>0</v>
      </c>
      <c r="BL213" s="18" t="s">
        <v>234</v>
      </c>
      <c r="BM213" s="205" t="s">
        <v>4558</v>
      </c>
    </row>
    <row r="214" spans="1:65" s="13" customFormat="1" ht="11.25">
      <c r="B214" s="207"/>
      <c r="C214" s="208"/>
      <c r="D214" s="209" t="s">
        <v>236</v>
      </c>
      <c r="E214" s="210" t="s">
        <v>1</v>
      </c>
      <c r="F214" s="211" t="s">
        <v>4559</v>
      </c>
      <c r="G214" s="208"/>
      <c r="H214" s="212">
        <v>153</v>
      </c>
      <c r="I214" s="213"/>
      <c r="J214" s="208"/>
      <c r="K214" s="208"/>
      <c r="L214" s="214"/>
      <c r="M214" s="215"/>
      <c r="N214" s="216"/>
      <c r="O214" s="216"/>
      <c r="P214" s="216"/>
      <c r="Q214" s="216"/>
      <c r="R214" s="216"/>
      <c r="S214" s="216"/>
      <c r="T214" s="217"/>
      <c r="AT214" s="218" t="s">
        <v>236</v>
      </c>
      <c r="AU214" s="218" t="s">
        <v>88</v>
      </c>
      <c r="AV214" s="13" t="s">
        <v>88</v>
      </c>
      <c r="AW214" s="13" t="s">
        <v>32</v>
      </c>
      <c r="AX214" s="13" t="s">
        <v>77</v>
      </c>
      <c r="AY214" s="218" t="s">
        <v>227</v>
      </c>
    </row>
    <row r="215" spans="1:65" s="13" customFormat="1" ht="11.25">
      <c r="B215" s="207"/>
      <c r="C215" s="208"/>
      <c r="D215" s="209" t="s">
        <v>236</v>
      </c>
      <c r="E215" s="210" t="s">
        <v>1</v>
      </c>
      <c r="F215" s="211" t="s">
        <v>4560</v>
      </c>
      <c r="G215" s="208"/>
      <c r="H215" s="212">
        <v>99.9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1:65" s="15" customFormat="1" ht="11.25">
      <c r="B216" s="229"/>
      <c r="C216" s="230"/>
      <c r="D216" s="209" t="s">
        <v>236</v>
      </c>
      <c r="E216" s="231" t="s">
        <v>1</v>
      </c>
      <c r="F216" s="232" t="s">
        <v>244</v>
      </c>
      <c r="G216" s="230"/>
      <c r="H216" s="233">
        <v>252.9</v>
      </c>
      <c r="I216" s="234"/>
      <c r="J216" s="230"/>
      <c r="K216" s="230"/>
      <c r="L216" s="235"/>
      <c r="M216" s="236"/>
      <c r="N216" s="237"/>
      <c r="O216" s="237"/>
      <c r="P216" s="237"/>
      <c r="Q216" s="237"/>
      <c r="R216" s="237"/>
      <c r="S216" s="237"/>
      <c r="T216" s="238"/>
      <c r="AT216" s="239" t="s">
        <v>236</v>
      </c>
      <c r="AU216" s="239" t="s">
        <v>88</v>
      </c>
      <c r="AV216" s="15" t="s">
        <v>234</v>
      </c>
      <c r="AW216" s="15" t="s">
        <v>32</v>
      </c>
      <c r="AX216" s="15" t="s">
        <v>85</v>
      </c>
      <c r="AY216" s="239" t="s">
        <v>227</v>
      </c>
    </row>
    <row r="217" spans="1:65" s="2" customFormat="1" ht="24.2" customHeight="1">
      <c r="A217" s="35"/>
      <c r="B217" s="36"/>
      <c r="C217" s="194" t="s">
        <v>303</v>
      </c>
      <c r="D217" s="194" t="s">
        <v>229</v>
      </c>
      <c r="E217" s="195" t="s">
        <v>3372</v>
      </c>
      <c r="F217" s="196" t="s">
        <v>3373</v>
      </c>
      <c r="G217" s="197" t="s">
        <v>274</v>
      </c>
      <c r="H217" s="198">
        <v>22.88</v>
      </c>
      <c r="I217" s="199"/>
      <c r="J217" s="200">
        <f>ROUND(I217*H217,2)</f>
        <v>0</v>
      </c>
      <c r="K217" s="196" t="s">
        <v>3195</v>
      </c>
      <c r="L217" s="40"/>
      <c r="M217" s="201" t="s">
        <v>1</v>
      </c>
      <c r="N217" s="202" t="s">
        <v>42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234</v>
      </c>
      <c r="AT217" s="205" t="s">
        <v>229</v>
      </c>
      <c r="AU217" s="205" t="s">
        <v>88</v>
      </c>
      <c r="AY217" s="18" t="s">
        <v>227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85</v>
      </c>
      <c r="BK217" s="206">
        <f>ROUND(I217*H217,2)</f>
        <v>0</v>
      </c>
      <c r="BL217" s="18" t="s">
        <v>234</v>
      </c>
      <c r="BM217" s="205" t="s">
        <v>4561</v>
      </c>
    </row>
    <row r="218" spans="1:65" s="13" customFormat="1" ht="11.25">
      <c r="B218" s="207"/>
      <c r="C218" s="208"/>
      <c r="D218" s="209" t="s">
        <v>236</v>
      </c>
      <c r="E218" s="210" t="s">
        <v>1</v>
      </c>
      <c r="F218" s="211" t="s">
        <v>4562</v>
      </c>
      <c r="G218" s="208"/>
      <c r="H218" s="212">
        <v>22.88</v>
      </c>
      <c r="I218" s="213"/>
      <c r="J218" s="208"/>
      <c r="K218" s="208"/>
      <c r="L218" s="214"/>
      <c r="M218" s="215"/>
      <c r="N218" s="216"/>
      <c r="O218" s="216"/>
      <c r="P218" s="216"/>
      <c r="Q218" s="216"/>
      <c r="R218" s="216"/>
      <c r="S218" s="216"/>
      <c r="T218" s="217"/>
      <c r="AT218" s="218" t="s">
        <v>236</v>
      </c>
      <c r="AU218" s="218" t="s">
        <v>88</v>
      </c>
      <c r="AV218" s="13" t="s">
        <v>88</v>
      </c>
      <c r="AW218" s="13" t="s">
        <v>32</v>
      </c>
      <c r="AX218" s="13" t="s">
        <v>85</v>
      </c>
      <c r="AY218" s="218" t="s">
        <v>227</v>
      </c>
    </row>
    <row r="219" spans="1:65" s="2" customFormat="1" ht="37.9" customHeight="1">
      <c r="A219" s="35"/>
      <c r="B219" s="36"/>
      <c r="C219" s="194" t="s">
        <v>307</v>
      </c>
      <c r="D219" s="194" t="s">
        <v>229</v>
      </c>
      <c r="E219" s="195" t="s">
        <v>3385</v>
      </c>
      <c r="F219" s="196" t="s">
        <v>3386</v>
      </c>
      <c r="G219" s="197" t="s">
        <v>274</v>
      </c>
      <c r="H219" s="198">
        <v>2.2999999999999998</v>
      </c>
      <c r="I219" s="199"/>
      <c r="J219" s="200">
        <f>ROUND(I219*H219,2)</f>
        <v>0</v>
      </c>
      <c r="K219" s="196" t="s">
        <v>3195</v>
      </c>
      <c r="L219" s="40"/>
      <c r="M219" s="201" t="s">
        <v>1</v>
      </c>
      <c r="N219" s="202" t="s">
        <v>42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234</v>
      </c>
      <c r="AT219" s="205" t="s">
        <v>229</v>
      </c>
      <c r="AU219" s="205" t="s">
        <v>88</v>
      </c>
      <c r="AY219" s="18" t="s">
        <v>227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85</v>
      </c>
      <c r="BK219" s="206">
        <f>ROUND(I219*H219,2)</f>
        <v>0</v>
      </c>
      <c r="BL219" s="18" t="s">
        <v>234</v>
      </c>
      <c r="BM219" s="205" t="s">
        <v>4563</v>
      </c>
    </row>
    <row r="220" spans="1:65" s="13" customFormat="1" ht="11.25">
      <c r="B220" s="207"/>
      <c r="C220" s="208"/>
      <c r="D220" s="209" t="s">
        <v>236</v>
      </c>
      <c r="E220" s="210" t="s">
        <v>1</v>
      </c>
      <c r="F220" s="211" t="s">
        <v>4564</v>
      </c>
      <c r="G220" s="208"/>
      <c r="H220" s="212">
        <v>2.2999999999999998</v>
      </c>
      <c r="I220" s="213"/>
      <c r="J220" s="208"/>
      <c r="K220" s="208"/>
      <c r="L220" s="214"/>
      <c r="M220" s="215"/>
      <c r="N220" s="216"/>
      <c r="O220" s="216"/>
      <c r="P220" s="216"/>
      <c r="Q220" s="216"/>
      <c r="R220" s="216"/>
      <c r="S220" s="216"/>
      <c r="T220" s="217"/>
      <c r="AT220" s="218" t="s">
        <v>236</v>
      </c>
      <c r="AU220" s="218" t="s">
        <v>88</v>
      </c>
      <c r="AV220" s="13" t="s">
        <v>88</v>
      </c>
      <c r="AW220" s="13" t="s">
        <v>32</v>
      </c>
      <c r="AX220" s="13" t="s">
        <v>85</v>
      </c>
      <c r="AY220" s="218" t="s">
        <v>227</v>
      </c>
    </row>
    <row r="221" spans="1:65" s="2" customFormat="1" ht="24.2" customHeight="1">
      <c r="A221" s="35"/>
      <c r="B221" s="36"/>
      <c r="C221" s="194" t="s">
        <v>321</v>
      </c>
      <c r="D221" s="194" t="s">
        <v>229</v>
      </c>
      <c r="E221" s="195" t="s">
        <v>4565</v>
      </c>
      <c r="F221" s="196" t="s">
        <v>528</v>
      </c>
      <c r="G221" s="197" t="s">
        <v>402</v>
      </c>
      <c r="H221" s="198">
        <v>85</v>
      </c>
      <c r="I221" s="199"/>
      <c r="J221" s="200">
        <f>ROUND(I221*H221,2)</f>
        <v>0</v>
      </c>
      <c r="K221" s="196" t="s">
        <v>233</v>
      </c>
      <c r="L221" s="40"/>
      <c r="M221" s="201" t="s">
        <v>1</v>
      </c>
      <c r="N221" s="202" t="s">
        <v>42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234</v>
      </c>
      <c r="AT221" s="205" t="s">
        <v>229</v>
      </c>
      <c r="AU221" s="205" t="s">
        <v>88</v>
      </c>
      <c r="AY221" s="18" t="s">
        <v>227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85</v>
      </c>
      <c r="BK221" s="206">
        <f>ROUND(I221*H221,2)</f>
        <v>0</v>
      </c>
      <c r="BL221" s="18" t="s">
        <v>234</v>
      </c>
      <c r="BM221" s="205" t="s">
        <v>4566</v>
      </c>
    </row>
    <row r="222" spans="1:65" s="14" customFormat="1" ht="22.5">
      <c r="B222" s="219"/>
      <c r="C222" s="220"/>
      <c r="D222" s="209" t="s">
        <v>236</v>
      </c>
      <c r="E222" s="221" t="s">
        <v>1</v>
      </c>
      <c r="F222" s="222" t="s">
        <v>4567</v>
      </c>
      <c r="G222" s="220"/>
      <c r="H222" s="221" t="s">
        <v>1</v>
      </c>
      <c r="I222" s="223"/>
      <c r="J222" s="220"/>
      <c r="K222" s="220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236</v>
      </c>
      <c r="AU222" s="228" t="s">
        <v>88</v>
      </c>
      <c r="AV222" s="14" t="s">
        <v>85</v>
      </c>
      <c r="AW222" s="14" t="s">
        <v>32</v>
      </c>
      <c r="AX222" s="14" t="s">
        <v>77</v>
      </c>
      <c r="AY222" s="228" t="s">
        <v>227</v>
      </c>
    </row>
    <row r="223" spans="1:65" s="14" customFormat="1" ht="11.25">
      <c r="B223" s="219"/>
      <c r="C223" s="220"/>
      <c r="D223" s="209" t="s">
        <v>236</v>
      </c>
      <c r="E223" s="221" t="s">
        <v>1</v>
      </c>
      <c r="F223" s="222" t="s">
        <v>3398</v>
      </c>
      <c r="G223" s="220"/>
      <c r="H223" s="221" t="s">
        <v>1</v>
      </c>
      <c r="I223" s="223"/>
      <c r="J223" s="220"/>
      <c r="K223" s="220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236</v>
      </c>
      <c r="AU223" s="228" t="s">
        <v>88</v>
      </c>
      <c r="AV223" s="14" t="s">
        <v>85</v>
      </c>
      <c r="AW223" s="14" t="s">
        <v>32</v>
      </c>
      <c r="AX223" s="14" t="s">
        <v>77</v>
      </c>
      <c r="AY223" s="228" t="s">
        <v>227</v>
      </c>
    </row>
    <row r="224" spans="1:65" s="13" customFormat="1" ht="22.5">
      <c r="B224" s="207"/>
      <c r="C224" s="208"/>
      <c r="D224" s="209" t="s">
        <v>236</v>
      </c>
      <c r="E224" s="210" t="s">
        <v>1</v>
      </c>
      <c r="F224" s="211" t="s">
        <v>4568</v>
      </c>
      <c r="G224" s="208"/>
      <c r="H224" s="212">
        <v>85</v>
      </c>
      <c r="I224" s="213"/>
      <c r="J224" s="208"/>
      <c r="K224" s="208"/>
      <c r="L224" s="214"/>
      <c r="M224" s="215"/>
      <c r="N224" s="216"/>
      <c r="O224" s="216"/>
      <c r="P224" s="216"/>
      <c r="Q224" s="216"/>
      <c r="R224" s="216"/>
      <c r="S224" s="216"/>
      <c r="T224" s="217"/>
      <c r="AT224" s="218" t="s">
        <v>236</v>
      </c>
      <c r="AU224" s="218" t="s">
        <v>88</v>
      </c>
      <c r="AV224" s="13" t="s">
        <v>88</v>
      </c>
      <c r="AW224" s="13" t="s">
        <v>32</v>
      </c>
      <c r="AX224" s="13" t="s">
        <v>77</v>
      </c>
      <c r="AY224" s="218" t="s">
        <v>227</v>
      </c>
    </row>
    <row r="225" spans="1:65" s="14" customFormat="1" ht="11.25">
      <c r="B225" s="219"/>
      <c r="C225" s="220"/>
      <c r="D225" s="209" t="s">
        <v>236</v>
      </c>
      <c r="E225" s="221" t="s">
        <v>1</v>
      </c>
      <c r="F225" s="222" t="s">
        <v>3400</v>
      </c>
      <c r="G225" s="220"/>
      <c r="H225" s="221" t="s">
        <v>1</v>
      </c>
      <c r="I225" s="223"/>
      <c r="J225" s="220"/>
      <c r="K225" s="220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236</v>
      </c>
      <c r="AU225" s="228" t="s">
        <v>88</v>
      </c>
      <c r="AV225" s="14" t="s">
        <v>85</v>
      </c>
      <c r="AW225" s="14" t="s">
        <v>32</v>
      </c>
      <c r="AX225" s="14" t="s">
        <v>77</v>
      </c>
      <c r="AY225" s="228" t="s">
        <v>227</v>
      </c>
    </row>
    <row r="226" spans="1:65" s="16" customFormat="1" ht="11.25">
      <c r="B226" s="240"/>
      <c r="C226" s="241"/>
      <c r="D226" s="209" t="s">
        <v>236</v>
      </c>
      <c r="E226" s="242" t="s">
        <v>4495</v>
      </c>
      <c r="F226" s="243" t="s">
        <v>290</v>
      </c>
      <c r="G226" s="241"/>
      <c r="H226" s="244">
        <v>85</v>
      </c>
      <c r="I226" s="245"/>
      <c r="J226" s="241"/>
      <c r="K226" s="241"/>
      <c r="L226" s="246"/>
      <c r="M226" s="247"/>
      <c r="N226" s="248"/>
      <c r="O226" s="248"/>
      <c r="P226" s="248"/>
      <c r="Q226" s="248"/>
      <c r="R226" s="248"/>
      <c r="S226" s="248"/>
      <c r="T226" s="249"/>
      <c r="AT226" s="250" t="s">
        <v>236</v>
      </c>
      <c r="AU226" s="250" t="s">
        <v>88</v>
      </c>
      <c r="AV226" s="16" t="s">
        <v>245</v>
      </c>
      <c r="AW226" s="16" t="s">
        <v>32</v>
      </c>
      <c r="AX226" s="16" t="s">
        <v>85</v>
      </c>
      <c r="AY226" s="250" t="s">
        <v>227</v>
      </c>
    </row>
    <row r="227" spans="1:65" s="2" customFormat="1" ht="14.45" customHeight="1">
      <c r="A227" s="35"/>
      <c r="B227" s="36"/>
      <c r="C227" s="251" t="s">
        <v>330</v>
      </c>
      <c r="D227" s="251" t="s">
        <v>556</v>
      </c>
      <c r="E227" s="252" t="s">
        <v>3401</v>
      </c>
      <c r="F227" s="253" t="s">
        <v>3402</v>
      </c>
      <c r="G227" s="254" t="s">
        <v>274</v>
      </c>
      <c r="H227" s="255">
        <v>153</v>
      </c>
      <c r="I227" s="256"/>
      <c r="J227" s="257">
        <f>ROUND(I227*H227,2)</f>
        <v>0</v>
      </c>
      <c r="K227" s="253" t="s">
        <v>233</v>
      </c>
      <c r="L227" s="258"/>
      <c r="M227" s="259" t="s">
        <v>1</v>
      </c>
      <c r="N227" s="260" t="s">
        <v>42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271</v>
      </c>
      <c r="AT227" s="205" t="s">
        <v>556</v>
      </c>
      <c r="AU227" s="205" t="s">
        <v>88</v>
      </c>
      <c r="AY227" s="18" t="s">
        <v>227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85</v>
      </c>
      <c r="BK227" s="206">
        <f>ROUND(I227*H227,2)</f>
        <v>0</v>
      </c>
      <c r="BL227" s="18" t="s">
        <v>234</v>
      </c>
      <c r="BM227" s="205" t="s">
        <v>4569</v>
      </c>
    </row>
    <row r="228" spans="1:65" s="14" customFormat="1" ht="22.5">
      <c r="B228" s="219"/>
      <c r="C228" s="220"/>
      <c r="D228" s="209" t="s">
        <v>236</v>
      </c>
      <c r="E228" s="221" t="s">
        <v>1</v>
      </c>
      <c r="F228" s="222" t="s">
        <v>3404</v>
      </c>
      <c r="G228" s="220"/>
      <c r="H228" s="221" t="s">
        <v>1</v>
      </c>
      <c r="I228" s="223"/>
      <c r="J228" s="220"/>
      <c r="K228" s="220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236</v>
      </c>
      <c r="AU228" s="228" t="s">
        <v>88</v>
      </c>
      <c r="AV228" s="14" t="s">
        <v>85</v>
      </c>
      <c r="AW228" s="14" t="s">
        <v>32</v>
      </c>
      <c r="AX228" s="14" t="s">
        <v>77</v>
      </c>
      <c r="AY228" s="228" t="s">
        <v>227</v>
      </c>
    </row>
    <row r="229" spans="1:65" s="14" customFormat="1" ht="22.5">
      <c r="B229" s="219"/>
      <c r="C229" s="220"/>
      <c r="D229" s="209" t="s">
        <v>236</v>
      </c>
      <c r="E229" s="221" t="s">
        <v>1</v>
      </c>
      <c r="F229" s="222" t="s">
        <v>4570</v>
      </c>
      <c r="G229" s="220"/>
      <c r="H229" s="221" t="s">
        <v>1</v>
      </c>
      <c r="I229" s="223"/>
      <c r="J229" s="220"/>
      <c r="K229" s="220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236</v>
      </c>
      <c r="AU229" s="228" t="s">
        <v>88</v>
      </c>
      <c r="AV229" s="14" t="s">
        <v>85</v>
      </c>
      <c r="AW229" s="14" t="s">
        <v>32</v>
      </c>
      <c r="AX229" s="14" t="s">
        <v>77</v>
      </c>
      <c r="AY229" s="228" t="s">
        <v>227</v>
      </c>
    </row>
    <row r="230" spans="1:65" s="13" customFormat="1" ht="11.25">
      <c r="B230" s="207"/>
      <c r="C230" s="208"/>
      <c r="D230" s="209" t="s">
        <v>236</v>
      </c>
      <c r="E230" s="210" t="s">
        <v>1</v>
      </c>
      <c r="F230" s="211" t="s">
        <v>4571</v>
      </c>
      <c r="G230" s="208"/>
      <c r="H230" s="212">
        <v>153</v>
      </c>
      <c r="I230" s="213"/>
      <c r="J230" s="208"/>
      <c r="K230" s="208"/>
      <c r="L230" s="214"/>
      <c r="M230" s="215"/>
      <c r="N230" s="216"/>
      <c r="O230" s="216"/>
      <c r="P230" s="216"/>
      <c r="Q230" s="216"/>
      <c r="R230" s="216"/>
      <c r="S230" s="216"/>
      <c r="T230" s="217"/>
      <c r="AT230" s="218" t="s">
        <v>236</v>
      </c>
      <c r="AU230" s="218" t="s">
        <v>88</v>
      </c>
      <c r="AV230" s="13" t="s">
        <v>88</v>
      </c>
      <c r="AW230" s="13" t="s">
        <v>32</v>
      </c>
      <c r="AX230" s="13" t="s">
        <v>85</v>
      </c>
      <c r="AY230" s="218" t="s">
        <v>227</v>
      </c>
    </row>
    <row r="231" spans="1:65" s="2" customFormat="1" ht="24.2" customHeight="1">
      <c r="A231" s="35"/>
      <c r="B231" s="36"/>
      <c r="C231" s="194" t="s">
        <v>332</v>
      </c>
      <c r="D231" s="194" t="s">
        <v>229</v>
      </c>
      <c r="E231" s="195" t="s">
        <v>564</v>
      </c>
      <c r="F231" s="196" t="s">
        <v>565</v>
      </c>
      <c r="G231" s="197" t="s">
        <v>402</v>
      </c>
      <c r="H231" s="198">
        <v>85</v>
      </c>
      <c r="I231" s="199"/>
      <c r="J231" s="200">
        <f>ROUND(I231*H231,2)</f>
        <v>0</v>
      </c>
      <c r="K231" s="196" t="s">
        <v>233</v>
      </c>
      <c r="L231" s="40"/>
      <c r="M231" s="201" t="s">
        <v>1</v>
      </c>
      <c r="N231" s="202" t="s">
        <v>42</v>
      </c>
      <c r="O231" s="72"/>
      <c r="P231" s="203">
        <f>O231*H231</f>
        <v>0</v>
      </c>
      <c r="Q231" s="203">
        <v>0</v>
      </c>
      <c r="R231" s="203">
        <f>Q231*H231</f>
        <v>0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234</v>
      </c>
      <c r="AT231" s="205" t="s">
        <v>229</v>
      </c>
      <c r="AU231" s="205" t="s">
        <v>88</v>
      </c>
      <c r="AY231" s="18" t="s">
        <v>227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85</v>
      </c>
      <c r="BK231" s="206">
        <f>ROUND(I231*H231,2)</f>
        <v>0</v>
      </c>
      <c r="BL231" s="18" t="s">
        <v>234</v>
      </c>
      <c r="BM231" s="205" t="s">
        <v>4572</v>
      </c>
    </row>
    <row r="232" spans="1:65" s="14" customFormat="1" ht="22.5">
      <c r="B232" s="219"/>
      <c r="C232" s="220"/>
      <c r="D232" s="209" t="s">
        <v>236</v>
      </c>
      <c r="E232" s="221" t="s">
        <v>1</v>
      </c>
      <c r="F232" s="222" t="s">
        <v>3410</v>
      </c>
      <c r="G232" s="220"/>
      <c r="H232" s="221" t="s">
        <v>1</v>
      </c>
      <c r="I232" s="223"/>
      <c r="J232" s="220"/>
      <c r="K232" s="220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236</v>
      </c>
      <c r="AU232" s="228" t="s">
        <v>88</v>
      </c>
      <c r="AV232" s="14" t="s">
        <v>85</v>
      </c>
      <c r="AW232" s="14" t="s">
        <v>32</v>
      </c>
      <c r="AX232" s="14" t="s">
        <v>77</v>
      </c>
      <c r="AY232" s="228" t="s">
        <v>227</v>
      </c>
    </row>
    <row r="233" spans="1:65" s="13" customFormat="1" ht="11.25">
      <c r="B233" s="207"/>
      <c r="C233" s="208"/>
      <c r="D233" s="209" t="s">
        <v>236</v>
      </c>
      <c r="E233" s="210" t="s">
        <v>1</v>
      </c>
      <c r="F233" s="211" t="s">
        <v>4495</v>
      </c>
      <c r="G233" s="208"/>
      <c r="H233" s="212">
        <v>85</v>
      </c>
      <c r="I233" s="213"/>
      <c r="J233" s="208"/>
      <c r="K233" s="208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236</v>
      </c>
      <c r="AU233" s="218" t="s">
        <v>88</v>
      </c>
      <c r="AV233" s="13" t="s">
        <v>88</v>
      </c>
      <c r="AW233" s="13" t="s">
        <v>32</v>
      </c>
      <c r="AX233" s="13" t="s">
        <v>85</v>
      </c>
      <c r="AY233" s="218" t="s">
        <v>227</v>
      </c>
    </row>
    <row r="234" spans="1:65" s="2" customFormat="1" ht="24.2" customHeight="1">
      <c r="A234" s="35"/>
      <c r="B234" s="36"/>
      <c r="C234" s="194" t="s">
        <v>335</v>
      </c>
      <c r="D234" s="194" t="s">
        <v>229</v>
      </c>
      <c r="E234" s="195" t="s">
        <v>604</v>
      </c>
      <c r="F234" s="196" t="s">
        <v>605</v>
      </c>
      <c r="G234" s="197" t="s">
        <v>402</v>
      </c>
      <c r="H234" s="198">
        <v>85</v>
      </c>
      <c r="I234" s="199"/>
      <c r="J234" s="200">
        <f>ROUND(I234*H234,2)</f>
        <v>0</v>
      </c>
      <c r="K234" s="196" t="s">
        <v>233</v>
      </c>
      <c r="L234" s="40"/>
      <c r="M234" s="201" t="s">
        <v>1</v>
      </c>
      <c r="N234" s="202" t="s">
        <v>42</v>
      </c>
      <c r="O234" s="72"/>
      <c r="P234" s="203">
        <f>O234*H234</f>
        <v>0</v>
      </c>
      <c r="Q234" s="203">
        <v>0</v>
      </c>
      <c r="R234" s="203">
        <f>Q234*H234</f>
        <v>0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234</v>
      </c>
      <c r="AT234" s="205" t="s">
        <v>229</v>
      </c>
      <c r="AU234" s="205" t="s">
        <v>88</v>
      </c>
      <c r="AY234" s="18" t="s">
        <v>227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85</v>
      </c>
      <c r="BK234" s="206">
        <f>ROUND(I234*H234,2)</f>
        <v>0</v>
      </c>
      <c r="BL234" s="18" t="s">
        <v>234</v>
      </c>
      <c r="BM234" s="205" t="s">
        <v>4573</v>
      </c>
    </row>
    <row r="235" spans="1:65" s="14" customFormat="1" ht="22.5">
      <c r="B235" s="219"/>
      <c r="C235" s="220"/>
      <c r="D235" s="209" t="s">
        <v>236</v>
      </c>
      <c r="E235" s="221" t="s">
        <v>1</v>
      </c>
      <c r="F235" s="222" t="s">
        <v>3408</v>
      </c>
      <c r="G235" s="220"/>
      <c r="H235" s="221" t="s">
        <v>1</v>
      </c>
      <c r="I235" s="223"/>
      <c r="J235" s="220"/>
      <c r="K235" s="220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236</v>
      </c>
      <c r="AU235" s="228" t="s">
        <v>88</v>
      </c>
      <c r="AV235" s="14" t="s">
        <v>85</v>
      </c>
      <c r="AW235" s="14" t="s">
        <v>32</v>
      </c>
      <c r="AX235" s="14" t="s">
        <v>77</v>
      </c>
      <c r="AY235" s="228" t="s">
        <v>227</v>
      </c>
    </row>
    <row r="236" spans="1:65" s="13" customFormat="1" ht="11.25">
      <c r="B236" s="207"/>
      <c r="C236" s="208"/>
      <c r="D236" s="209" t="s">
        <v>236</v>
      </c>
      <c r="E236" s="210" t="s">
        <v>1</v>
      </c>
      <c r="F236" s="211" t="s">
        <v>4495</v>
      </c>
      <c r="G236" s="208"/>
      <c r="H236" s="212">
        <v>85</v>
      </c>
      <c r="I236" s="213"/>
      <c r="J236" s="208"/>
      <c r="K236" s="208"/>
      <c r="L236" s="214"/>
      <c r="M236" s="215"/>
      <c r="N236" s="216"/>
      <c r="O236" s="216"/>
      <c r="P236" s="216"/>
      <c r="Q236" s="216"/>
      <c r="R236" s="216"/>
      <c r="S236" s="216"/>
      <c r="T236" s="217"/>
      <c r="AT236" s="218" t="s">
        <v>236</v>
      </c>
      <c r="AU236" s="218" t="s">
        <v>88</v>
      </c>
      <c r="AV236" s="13" t="s">
        <v>88</v>
      </c>
      <c r="AW236" s="13" t="s">
        <v>32</v>
      </c>
      <c r="AX236" s="13" t="s">
        <v>85</v>
      </c>
      <c r="AY236" s="218" t="s">
        <v>227</v>
      </c>
    </row>
    <row r="237" spans="1:65" s="2" customFormat="1" ht="62.65" customHeight="1">
      <c r="A237" s="35"/>
      <c r="B237" s="36"/>
      <c r="C237" s="194" t="s">
        <v>339</v>
      </c>
      <c r="D237" s="194" t="s">
        <v>229</v>
      </c>
      <c r="E237" s="195" t="s">
        <v>3424</v>
      </c>
      <c r="F237" s="196" t="s">
        <v>3425</v>
      </c>
      <c r="G237" s="197" t="s">
        <v>248</v>
      </c>
      <c r="H237" s="198">
        <v>180</v>
      </c>
      <c r="I237" s="199"/>
      <c r="J237" s="200">
        <f>ROUND(I237*H237,2)</f>
        <v>0</v>
      </c>
      <c r="K237" s="196" t="s">
        <v>3195</v>
      </c>
      <c r="L237" s="40"/>
      <c r="M237" s="201" t="s">
        <v>1</v>
      </c>
      <c r="N237" s="202" t="s">
        <v>42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234</v>
      </c>
      <c r="AT237" s="205" t="s">
        <v>229</v>
      </c>
      <c r="AU237" s="205" t="s">
        <v>88</v>
      </c>
      <c r="AY237" s="18" t="s">
        <v>227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85</v>
      </c>
      <c r="BK237" s="206">
        <f>ROUND(I237*H237,2)</f>
        <v>0</v>
      </c>
      <c r="BL237" s="18" t="s">
        <v>234</v>
      </c>
      <c r="BM237" s="205" t="s">
        <v>4574</v>
      </c>
    </row>
    <row r="238" spans="1:65" s="14" customFormat="1" ht="11.25">
      <c r="B238" s="219"/>
      <c r="C238" s="220"/>
      <c r="D238" s="209" t="s">
        <v>236</v>
      </c>
      <c r="E238" s="221" t="s">
        <v>1</v>
      </c>
      <c r="F238" s="222" t="s">
        <v>3414</v>
      </c>
      <c r="G238" s="220"/>
      <c r="H238" s="221" t="s">
        <v>1</v>
      </c>
      <c r="I238" s="223"/>
      <c r="J238" s="220"/>
      <c r="K238" s="220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236</v>
      </c>
      <c r="AU238" s="228" t="s">
        <v>88</v>
      </c>
      <c r="AV238" s="14" t="s">
        <v>85</v>
      </c>
      <c r="AW238" s="14" t="s">
        <v>32</v>
      </c>
      <c r="AX238" s="14" t="s">
        <v>77</v>
      </c>
      <c r="AY238" s="228" t="s">
        <v>227</v>
      </c>
    </row>
    <row r="239" spans="1:65" s="13" customFormat="1" ht="22.5">
      <c r="B239" s="207"/>
      <c r="C239" s="208"/>
      <c r="D239" s="209" t="s">
        <v>236</v>
      </c>
      <c r="E239" s="210" t="s">
        <v>1</v>
      </c>
      <c r="F239" s="211" t="s">
        <v>4575</v>
      </c>
      <c r="G239" s="208"/>
      <c r="H239" s="212">
        <v>180</v>
      </c>
      <c r="I239" s="213"/>
      <c r="J239" s="208"/>
      <c r="K239" s="208"/>
      <c r="L239" s="214"/>
      <c r="M239" s="215"/>
      <c r="N239" s="216"/>
      <c r="O239" s="216"/>
      <c r="P239" s="216"/>
      <c r="Q239" s="216"/>
      <c r="R239" s="216"/>
      <c r="S239" s="216"/>
      <c r="T239" s="217"/>
      <c r="AT239" s="218" t="s">
        <v>236</v>
      </c>
      <c r="AU239" s="218" t="s">
        <v>88</v>
      </c>
      <c r="AV239" s="13" t="s">
        <v>88</v>
      </c>
      <c r="AW239" s="13" t="s">
        <v>32</v>
      </c>
      <c r="AX239" s="13" t="s">
        <v>85</v>
      </c>
      <c r="AY239" s="218" t="s">
        <v>227</v>
      </c>
    </row>
    <row r="240" spans="1:65" s="12" customFormat="1" ht="22.9" customHeight="1">
      <c r="B240" s="178"/>
      <c r="C240" s="179"/>
      <c r="D240" s="180" t="s">
        <v>76</v>
      </c>
      <c r="E240" s="192" t="s">
        <v>332</v>
      </c>
      <c r="F240" s="192" t="s">
        <v>3508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SUM(P241:P268)</f>
        <v>0</v>
      </c>
      <c r="Q240" s="186"/>
      <c r="R240" s="187">
        <f>SUM(R241:R268)</f>
        <v>5.2529999999999999E-3</v>
      </c>
      <c r="S240" s="186"/>
      <c r="T240" s="188">
        <f>SUM(T241:T268)</f>
        <v>0</v>
      </c>
      <c r="AR240" s="189" t="s">
        <v>85</v>
      </c>
      <c r="AT240" s="190" t="s">
        <v>76</v>
      </c>
      <c r="AU240" s="190" t="s">
        <v>85</v>
      </c>
      <c r="AY240" s="189" t="s">
        <v>227</v>
      </c>
      <c r="BK240" s="191">
        <f>SUM(BK241:BK268)</f>
        <v>0</v>
      </c>
    </row>
    <row r="241" spans="1:65" s="2" customFormat="1" ht="24.2" customHeight="1">
      <c r="A241" s="35"/>
      <c r="B241" s="36"/>
      <c r="C241" s="194" t="s">
        <v>7</v>
      </c>
      <c r="D241" s="194" t="s">
        <v>229</v>
      </c>
      <c r="E241" s="195" t="s">
        <v>3525</v>
      </c>
      <c r="F241" s="196" t="s">
        <v>3526</v>
      </c>
      <c r="G241" s="197" t="s">
        <v>248</v>
      </c>
      <c r="H241" s="198">
        <v>170</v>
      </c>
      <c r="I241" s="199"/>
      <c r="J241" s="200">
        <f>ROUND(I241*H241,2)</f>
        <v>0</v>
      </c>
      <c r="K241" s="196" t="s">
        <v>233</v>
      </c>
      <c r="L241" s="40"/>
      <c r="M241" s="201" t="s">
        <v>1</v>
      </c>
      <c r="N241" s="202" t="s">
        <v>42</v>
      </c>
      <c r="O241" s="72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234</v>
      </c>
      <c r="AT241" s="205" t="s">
        <v>229</v>
      </c>
      <c r="AU241" s="205" t="s">
        <v>88</v>
      </c>
      <c r="AY241" s="18" t="s">
        <v>227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8" t="s">
        <v>85</v>
      </c>
      <c r="BK241" s="206">
        <f>ROUND(I241*H241,2)</f>
        <v>0</v>
      </c>
      <c r="BL241" s="18" t="s">
        <v>234</v>
      </c>
      <c r="BM241" s="205" t="s">
        <v>4576</v>
      </c>
    </row>
    <row r="242" spans="1:65" s="14" customFormat="1" ht="11.25">
      <c r="B242" s="219"/>
      <c r="C242" s="220"/>
      <c r="D242" s="209" t="s">
        <v>236</v>
      </c>
      <c r="E242" s="221" t="s">
        <v>1</v>
      </c>
      <c r="F242" s="222" t="s">
        <v>3528</v>
      </c>
      <c r="G242" s="220"/>
      <c r="H242" s="221" t="s">
        <v>1</v>
      </c>
      <c r="I242" s="223"/>
      <c r="J242" s="220"/>
      <c r="K242" s="220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236</v>
      </c>
      <c r="AU242" s="228" t="s">
        <v>88</v>
      </c>
      <c r="AV242" s="14" t="s">
        <v>85</v>
      </c>
      <c r="AW242" s="14" t="s">
        <v>32</v>
      </c>
      <c r="AX242" s="14" t="s">
        <v>77</v>
      </c>
      <c r="AY242" s="228" t="s">
        <v>227</v>
      </c>
    </row>
    <row r="243" spans="1:65" s="13" customFormat="1" ht="11.25">
      <c r="B243" s="207"/>
      <c r="C243" s="208"/>
      <c r="D243" s="209" t="s">
        <v>236</v>
      </c>
      <c r="E243" s="210" t="s">
        <v>1</v>
      </c>
      <c r="F243" s="211" t="s">
        <v>4496</v>
      </c>
      <c r="G243" s="208"/>
      <c r="H243" s="212">
        <v>170</v>
      </c>
      <c r="I243" s="213"/>
      <c r="J243" s="208"/>
      <c r="K243" s="208"/>
      <c r="L243" s="214"/>
      <c r="M243" s="215"/>
      <c r="N243" s="216"/>
      <c r="O243" s="216"/>
      <c r="P243" s="216"/>
      <c r="Q243" s="216"/>
      <c r="R243" s="216"/>
      <c r="S243" s="216"/>
      <c r="T243" s="217"/>
      <c r="AT243" s="218" t="s">
        <v>236</v>
      </c>
      <c r="AU243" s="218" t="s">
        <v>88</v>
      </c>
      <c r="AV243" s="13" t="s">
        <v>88</v>
      </c>
      <c r="AW243" s="13" t="s">
        <v>32</v>
      </c>
      <c r="AX243" s="13" t="s">
        <v>85</v>
      </c>
      <c r="AY243" s="218" t="s">
        <v>227</v>
      </c>
    </row>
    <row r="244" spans="1:65" s="2" customFormat="1" ht="24.2" customHeight="1">
      <c r="A244" s="35"/>
      <c r="B244" s="36"/>
      <c r="C244" s="194" t="s">
        <v>349</v>
      </c>
      <c r="D244" s="194" t="s">
        <v>229</v>
      </c>
      <c r="E244" s="195" t="s">
        <v>3513</v>
      </c>
      <c r="F244" s="196" t="s">
        <v>3514</v>
      </c>
      <c r="G244" s="197" t="s">
        <v>248</v>
      </c>
      <c r="H244" s="198">
        <v>170</v>
      </c>
      <c r="I244" s="199"/>
      <c r="J244" s="200">
        <f>ROUND(I244*H244,2)</f>
        <v>0</v>
      </c>
      <c r="K244" s="196" t="s">
        <v>233</v>
      </c>
      <c r="L244" s="40"/>
      <c r="M244" s="201" t="s">
        <v>1</v>
      </c>
      <c r="N244" s="202" t="s">
        <v>42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234</v>
      </c>
      <c r="AT244" s="205" t="s">
        <v>229</v>
      </c>
      <c r="AU244" s="205" t="s">
        <v>88</v>
      </c>
      <c r="AY244" s="18" t="s">
        <v>227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85</v>
      </c>
      <c r="BK244" s="206">
        <f>ROUND(I244*H244,2)</f>
        <v>0</v>
      </c>
      <c r="BL244" s="18" t="s">
        <v>234</v>
      </c>
      <c r="BM244" s="205" t="s">
        <v>4577</v>
      </c>
    </row>
    <row r="245" spans="1:65" s="14" customFormat="1" ht="11.25">
      <c r="B245" s="219"/>
      <c r="C245" s="220"/>
      <c r="D245" s="209" t="s">
        <v>236</v>
      </c>
      <c r="E245" s="221" t="s">
        <v>1</v>
      </c>
      <c r="F245" s="222" t="s">
        <v>3516</v>
      </c>
      <c r="G245" s="220"/>
      <c r="H245" s="221" t="s">
        <v>1</v>
      </c>
      <c r="I245" s="223"/>
      <c r="J245" s="220"/>
      <c r="K245" s="220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236</v>
      </c>
      <c r="AU245" s="228" t="s">
        <v>88</v>
      </c>
      <c r="AV245" s="14" t="s">
        <v>85</v>
      </c>
      <c r="AW245" s="14" t="s">
        <v>32</v>
      </c>
      <c r="AX245" s="14" t="s">
        <v>77</v>
      </c>
      <c r="AY245" s="228" t="s">
        <v>227</v>
      </c>
    </row>
    <row r="246" spans="1:65" s="14" customFormat="1" ht="22.5">
      <c r="B246" s="219"/>
      <c r="C246" s="220"/>
      <c r="D246" s="209" t="s">
        <v>236</v>
      </c>
      <c r="E246" s="221" t="s">
        <v>1</v>
      </c>
      <c r="F246" s="222" t="s">
        <v>3517</v>
      </c>
      <c r="G246" s="220"/>
      <c r="H246" s="221" t="s">
        <v>1</v>
      </c>
      <c r="I246" s="223"/>
      <c r="J246" s="220"/>
      <c r="K246" s="220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236</v>
      </c>
      <c r="AU246" s="228" t="s">
        <v>88</v>
      </c>
      <c r="AV246" s="14" t="s">
        <v>85</v>
      </c>
      <c r="AW246" s="14" t="s">
        <v>32</v>
      </c>
      <c r="AX246" s="14" t="s">
        <v>77</v>
      </c>
      <c r="AY246" s="228" t="s">
        <v>227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4496</v>
      </c>
      <c r="G247" s="208"/>
      <c r="H247" s="212">
        <v>170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85</v>
      </c>
      <c r="AY247" s="218" t="s">
        <v>227</v>
      </c>
    </row>
    <row r="248" spans="1:65" s="2" customFormat="1" ht="14.45" customHeight="1">
      <c r="A248" s="35"/>
      <c r="B248" s="36"/>
      <c r="C248" s="251" t="s">
        <v>356</v>
      </c>
      <c r="D248" s="251" t="s">
        <v>556</v>
      </c>
      <c r="E248" s="252" t="s">
        <v>3518</v>
      </c>
      <c r="F248" s="253" t="s">
        <v>3519</v>
      </c>
      <c r="G248" s="254" t="s">
        <v>274</v>
      </c>
      <c r="H248" s="255">
        <v>42.024000000000001</v>
      </c>
      <c r="I248" s="256"/>
      <c r="J248" s="257">
        <f>ROUND(I248*H248,2)</f>
        <v>0</v>
      </c>
      <c r="K248" s="253" t="s">
        <v>233</v>
      </c>
      <c r="L248" s="258"/>
      <c r="M248" s="259" t="s">
        <v>1</v>
      </c>
      <c r="N248" s="260" t="s">
        <v>42</v>
      </c>
      <c r="O248" s="72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271</v>
      </c>
      <c r="AT248" s="205" t="s">
        <v>556</v>
      </c>
      <c r="AU248" s="205" t="s">
        <v>88</v>
      </c>
      <c r="AY248" s="18" t="s">
        <v>227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85</v>
      </c>
      <c r="BK248" s="206">
        <f>ROUND(I248*H248,2)</f>
        <v>0</v>
      </c>
      <c r="BL248" s="18" t="s">
        <v>234</v>
      </c>
      <c r="BM248" s="205" t="s">
        <v>4578</v>
      </c>
    </row>
    <row r="249" spans="1:65" s="14" customFormat="1" ht="11.25">
      <c r="B249" s="219"/>
      <c r="C249" s="220"/>
      <c r="D249" s="209" t="s">
        <v>236</v>
      </c>
      <c r="E249" s="221" t="s">
        <v>1</v>
      </c>
      <c r="F249" s="222" t="s">
        <v>3521</v>
      </c>
      <c r="G249" s="220"/>
      <c r="H249" s="221" t="s">
        <v>1</v>
      </c>
      <c r="I249" s="223"/>
      <c r="J249" s="220"/>
      <c r="K249" s="220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236</v>
      </c>
      <c r="AU249" s="228" t="s">
        <v>88</v>
      </c>
      <c r="AV249" s="14" t="s">
        <v>85</v>
      </c>
      <c r="AW249" s="14" t="s">
        <v>32</v>
      </c>
      <c r="AX249" s="14" t="s">
        <v>77</v>
      </c>
      <c r="AY249" s="228" t="s">
        <v>227</v>
      </c>
    </row>
    <row r="250" spans="1:65" s="14" customFormat="1" ht="22.5">
      <c r="B250" s="219"/>
      <c r="C250" s="220"/>
      <c r="D250" s="209" t="s">
        <v>236</v>
      </c>
      <c r="E250" s="221" t="s">
        <v>1</v>
      </c>
      <c r="F250" s="222" t="s">
        <v>3522</v>
      </c>
      <c r="G250" s="220"/>
      <c r="H250" s="221" t="s">
        <v>1</v>
      </c>
      <c r="I250" s="223"/>
      <c r="J250" s="220"/>
      <c r="K250" s="220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236</v>
      </c>
      <c r="AU250" s="228" t="s">
        <v>88</v>
      </c>
      <c r="AV250" s="14" t="s">
        <v>85</v>
      </c>
      <c r="AW250" s="14" t="s">
        <v>32</v>
      </c>
      <c r="AX250" s="14" t="s">
        <v>77</v>
      </c>
      <c r="AY250" s="228" t="s">
        <v>227</v>
      </c>
    </row>
    <row r="251" spans="1:65" s="16" customFormat="1" ht="11.25">
      <c r="B251" s="240"/>
      <c r="C251" s="241"/>
      <c r="D251" s="209" t="s">
        <v>236</v>
      </c>
      <c r="E251" s="242" t="s">
        <v>1</v>
      </c>
      <c r="F251" s="243" t="s">
        <v>290</v>
      </c>
      <c r="G251" s="241"/>
      <c r="H251" s="244">
        <v>0</v>
      </c>
      <c r="I251" s="245"/>
      <c r="J251" s="241"/>
      <c r="K251" s="241"/>
      <c r="L251" s="246"/>
      <c r="M251" s="247"/>
      <c r="N251" s="248"/>
      <c r="O251" s="248"/>
      <c r="P251" s="248"/>
      <c r="Q251" s="248"/>
      <c r="R251" s="248"/>
      <c r="S251" s="248"/>
      <c r="T251" s="249"/>
      <c r="AT251" s="250" t="s">
        <v>236</v>
      </c>
      <c r="AU251" s="250" t="s">
        <v>88</v>
      </c>
      <c r="AV251" s="16" t="s">
        <v>245</v>
      </c>
      <c r="AW251" s="16" t="s">
        <v>32</v>
      </c>
      <c r="AX251" s="16" t="s">
        <v>77</v>
      </c>
      <c r="AY251" s="250" t="s">
        <v>227</v>
      </c>
    </row>
    <row r="252" spans="1:65" s="14" customFormat="1" ht="22.5">
      <c r="B252" s="219"/>
      <c r="C252" s="220"/>
      <c r="D252" s="209" t="s">
        <v>236</v>
      </c>
      <c r="E252" s="221" t="s">
        <v>1</v>
      </c>
      <c r="F252" s="222" t="s">
        <v>3523</v>
      </c>
      <c r="G252" s="220"/>
      <c r="H252" s="221" t="s">
        <v>1</v>
      </c>
      <c r="I252" s="223"/>
      <c r="J252" s="220"/>
      <c r="K252" s="220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236</v>
      </c>
      <c r="AU252" s="228" t="s">
        <v>88</v>
      </c>
      <c r="AV252" s="14" t="s">
        <v>85</v>
      </c>
      <c r="AW252" s="14" t="s">
        <v>32</v>
      </c>
      <c r="AX252" s="14" t="s">
        <v>77</v>
      </c>
      <c r="AY252" s="228" t="s">
        <v>227</v>
      </c>
    </row>
    <row r="253" spans="1:65" s="13" customFormat="1" ht="11.25">
      <c r="B253" s="207"/>
      <c r="C253" s="208"/>
      <c r="D253" s="209" t="s">
        <v>236</v>
      </c>
      <c r="E253" s="210" t="s">
        <v>1</v>
      </c>
      <c r="F253" s="211" t="s">
        <v>4579</v>
      </c>
      <c r="G253" s="208"/>
      <c r="H253" s="212">
        <v>42.024000000000001</v>
      </c>
      <c r="I253" s="213"/>
      <c r="J253" s="208"/>
      <c r="K253" s="208"/>
      <c r="L253" s="214"/>
      <c r="M253" s="215"/>
      <c r="N253" s="216"/>
      <c r="O253" s="216"/>
      <c r="P253" s="216"/>
      <c r="Q253" s="216"/>
      <c r="R253" s="216"/>
      <c r="S253" s="216"/>
      <c r="T253" s="217"/>
      <c r="AT253" s="218" t="s">
        <v>236</v>
      </c>
      <c r="AU253" s="218" t="s">
        <v>88</v>
      </c>
      <c r="AV253" s="13" t="s">
        <v>88</v>
      </c>
      <c r="AW253" s="13" t="s">
        <v>32</v>
      </c>
      <c r="AX253" s="13" t="s">
        <v>77</v>
      </c>
      <c r="AY253" s="218" t="s">
        <v>227</v>
      </c>
    </row>
    <row r="254" spans="1:65" s="15" customFormat="1" ht="11.25">
      <c r="B254" s="229"/>
      <c r="C254" s="230"/>
      <c r="D254" s="209" t="s">
        <v>236</v>
      </c>
      <c r="E254" s="231" t="s">
        <v>1</v>
      </c>
      <c r="F254" s="232" t="s">
        <v>244</v>
      </c>
      <c r="G254" s="230"/>
      <c r="H254" s="233">
        <v>42.024000000000001</v>
      </c>
      <c r="I254" s="234"/>
      <c r="J254" s="230"/>
      <c r="K254" s="230"/>
      <c r="L254" s="235"/>
      <c r="M254" s="236"/>
      <c r="N254" s="237"/>
      <c r="O254" s="237"/>
      <c r="P254" s="237"/>
      <c r="Q254" s="237"/>
      <c r="R254" s="237"/>
      <c r="S254" s="237"/>
      <c r="T254" s="238"/>
      <c r="AT254" s="239" t="s">
        <v>236</v>
      </c>
      <c r="AU254" s="239" t="s">
        <v>88</v>
      </c>
      <c r="AV254" s="15" t="s">
        <v>234</v>
      </c>
      <c r="AW254" s="15" t="s">
        <v>32</v>
      </c>
      <c r="AX254" s="15" t="s">
        <v>85</v>
      </c>
      <c r="AY254" s="239" t="s">
        <v>227</v>
      </c>
    </row>
    <row r="255" spans="1:65" s="2" customFormat="1" ht="37.9" customHeight="1">
      <c r="A255" s="35"/>
      <c r="B255" s="36"/>
      <c r="C255" s="194" t="s">
        <v>363</v>
      </c>
      <c r="D255" s="194" t="s">
        <v>229</v>
      </c>
      <c r="E255" s="195" t="s">
        <v>3529</v>
      </c>
      <c r="F255" s="196" t="s">
        <v>3530</v>
      </c>
      <c r="G255" s="197" t="s">
        <v>248</v>
      </c>
      <c r="H255" s="198">
        <v>170</v>
      </c>
      <c r="I255" s="199"/>
      <c r="J255" s="200">
        <f>ROUND(I255*H255,2)</f>
        <v>0</v>
      </c>
      <c r="K255" s="196" t="s">
        <v>3195</v>
      </c>
      <c r="L255" s="40"/>
      <c r="M255" s="201" t="s">
        <v>1</v>
      </c>
      <c r="N255" s="202" t="s">
        <v>42</v>
      </c>
      <c r="O255" s="72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234</v>
      </c>
      <c r="AT255" s="205" t="s">
        <v>229</v>
      </c>
      <c r="AU255" s="205" t="s">
        <v>88</v>
      </c>
      <c r="AY255" s="18" t="s">
        <v>227</v>
      </c>
      <c r="BE255" s="206">
        <f>IF(N255="základní",J255,0)</f>
        <v>0</v>
      </c>
      <c r="BF255" s="206">
        <f>IF(N255="snížená",J255,0)</f>
        <v>0</v>
      </c>
      <c r="BG255" s="206">
        <f>IF(N255="zákl. přenesená",J255,0)</f>
        <v>0</v>
      </c>
      <c r="BH255" s="206">
        <f>IF(N255="sníž. přenesená",J255,0)</f>
        <v>0</v>
      </c>
      <c r="BI255" s="206">
        <f>IF(N255="nulová",J255,0)</f>
        <v>0</v>
      </c>
      <c r="BJ255" s="18" t="s">
        <v>85</v>
      </c>
      <c r="BK255" s="206">
        <f>ROUND(I255*H255,2)</f>
        <v>0</v>
      </c>
      <c r="BL255" s="18" t="s">
        <v>234</v>
      </c>
      <c r="BM255" s="205" t="s">
        <v>4580</v>
      </c>
    </row>
    <row r="256" spans="1:65" s="14" customFormat="1" ht="22.5">
      <c r="B256" s="219"/>
      <c r="C256" s="220"/>
      <c r="D256" s="209" t="s">
        <v>236</v>
      </c>
      <c r="E256" s="221" t="s">
        <v>1</v>
      </c>
      <c r="F256" s="222" t="s">
        <v>4581</v>
      </c>
      <c r="G256" s="220"/>
      <c r="H256" s="221" t="s">
        <v>1</v>
      </c>
      <c r="I256" s="223"/>
      <c r="J256" s="220"/>
      <c r="K256" s="220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236</v>
      </c>
      <c r="AU256" s="228" t="s">
        <v>88</v>
      </c>
      <c r="AV256" s="14" t="s">
        <v>85</v>
      </c>
      <c r="AW256" s="14" t="s">
        <v>32</v>
      </c>
      <c r="AX256" s="14" t="s">
        <v>77</v>
      </c>
      <c r="AY256" s="228" t="s">
        <v>227</v>
      </c>
    </row>
    <row r="257" spans="1:65" s="14" customFormat="1" ht="22.5">
      <c r="B257" s="219"/>
      <c r="C257" s="220"/>
      <c r="D257" s="209" t="s">
        <v>236</v>
      </c>
      <c r="E257" s="221" t="s">
        <v>1</v>
      </c>
      <c r="F257" s="222" t="s">
        <v>3532</v>
      </c>
      <c r="G257" s="220"/>
      <c r="H257" s="221" t="s">
        <v>1</v>
      </c>
      <c r="I257" s="223"/>
      <c r="J257" s="220"/>
      <c r="K257" s="220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236</v>
      </c>
      <c r="AU257" s="228" t="s">
        <v>88</v>
      </c>
      <c r="AV257" s="14" t="s">
        <v>85</v>
      </c>
      <c r="AW257" s="14" t="s">
        <v>32</v>
      </c>
      <c r="AX257" s="14" t="s">
        <v>77</v>
      </c>
      <c r="AY257" s="228" t="s">
        <v>227</v>
      </c>
    </row>
    <row r="258" spans="1:65" s="13" customFormat="1" ht="22.5">
      <c r="B258" s="207"/>
      <c r="C258" s="208"/>
      <c r="D258" s="209" t="s">
        <v>236</v>
      </c>
      <c r="E258" s="210" t="s">
        <v>1</v>
      </c>
      <c r="F258" s="211" t="s">
        <v>4582</v>
      </c>
      <c r="G258" s="208"/>
      <c r="H258" s="212">
        <v>170</v>
      </c>
      <c r="I258" s="213"/>
      <c r="J258" s="208"/>
      <c r="K258" s="208"/>
      <c r="L258" s="214"/>
      <c r="M258" s="215"/>
      <c r="N258" s="216"/>
      <c r="O258" s="216"/>
      <c r="P258" s="216"/>
      <c r="Q258" s="216"/>
      <c r="R258" s="216"/>
      <c r="S258" s="216"/>
      <c r="T258" s="217"/>
      <c r="AT258" s="218" t="s">
        <v>236</v>
      </c>
      <c r="AU258" s="218" t="s">
        <v>88</v>
      </c>
      <c r="AV258" s="13" t="s">
        <v>88</v>
      </c>
      <c r="AW258" s="13" t="s">
        <v>32</v>
      </c>
      <c r="AX258" s="13" t="s">
        <v>77</v>
      </c>
      <c r="AY258" s="218" t="s">
        <v>227</v>
      </c>
    </row>
    <row r="259" spans="1:65" s="15" customFormat="1" ht="11.25">
      <c r="B259" s="229"/>
      <c r="C259" s="230"/>
      <c r="D259" s="209" t="s">
        <v>236</v>
      </c>
      <c r="E259" s="231" t="s">
        <v>4496</v>
      </c>
      <c r="F259" s="232" t="s">
        <v>244</v>
      </c>
      <c r="G259" s="230"/>
      <c r="H259" s="233">
        <v>170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236</v>
      </c>
      <c r="AU259" s="239" t="s">
        <v>88</v>
      </c>
      <c r="AV259" s="15" t="s">
        <v>234</v>
      </c>
      <c r="AW259" s="15" t="s">
        <v>32</v>
      </c>
      <c r="AX259" s="15" t="s">
        <v>85</v>
      </c>
      <c r="AY259" s="239" t="s">
        <v>227</v>
      </c>
    </row>
    <row r="260" spans="1:65" s="2" customFormat="1" ht="14.45" customHeight="1">
      <c r="A260" s="35"/>
      <c r="B260" s="36"/>
      <c r="C260" s="251" t="s">
        <v>371</v>
      </c>
      <c r="D260" s="251" t="s">
        <v>556</v>
      </c>
      <c r="E260" s="252" t="s">
        <v>3534</v>
      </c>
      <c r="F260" s="253" t="s">
        <v>3535</v>
      </c>
      <c r="G260" s="254" t="s">
        <v>3536</v>
      </c>
      <c r="H260" s="255">
        <v>5.2530000000000001</v>
      </c>
      <c r="I260" s="256"/>
      <c r="J260" s="257">
        <f>ROUND(I260*H260,2)</f>
        <v>0</v>
      </c>
      <c r="K260" s="253" t="s">
        <v>233</v>
      </c>
      <c r="L260" s="258"/>
      <c r="M260" s="259" t="s">
        <v>1</v>
      </c>
      <c r="N260" s="260" t="s">
        <v>42</v>
      </c>
      <c r="O260" s="72"/>
      <c r="P260" s="203">
        <f>O260*H260</f>
        <v>0</v>
      </c>
      <c r="Q260" s="203">
        <v>1E-3</v>
      </c>
      <c r="R260" s="203">
        <f>Q260*H260</f>
        <v>5.2529999999999999E-3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271</v>
      </c>
      <c r="AT260" s="205" t="s">
        <v>556</v>
      </c>
      <c r="AU260" s="205" t="s">
        <v>88</v>
      </c>
      <c r="AY260" s="18" t="s">
        <v>227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8" t="s">
        <v>85</v>
      </c>
      <c r="BK260" s="206">
        <f>ROUND(I260*H260,2)</f>
        <v>0</v>
      </c>
      <c r="BL260" s="18" t="s">
        <v>234</v>
      </c>
      <c r="BM260" s="205" t="s">
        <v>4583</v>
      </c>
    </row>
    <row r="261" spans="1:65" s="14" customFormat="1" ht="11.25">
      <c r="B261" s="219"/>
      <c r="C261" s="220"/>
      <c r="D261" s="209" t="s">
        <v>236</v>
      </c>
      <c r="E261" s="221" t="s">
        <v>1</v>
      </c>
      <c r="F261" s="222" t="s">
        <v>3538</v>
      </c>
      <c r="G261" s="220"/>
      <c r="H261" s="221" t="s">
        <v>1</v>
      </c>
      <c r="I261" s="223"/>
      <c r="J261" s="220"/>
      <c r="K261" s="220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236</v>
      </c>
      <c r="AU261" s="228" t="s">
        <v>88</v>
      </c>
      <c r="AV261" s="14" t="s">
        <v>85</v>
      </c>
      <c r="AW261" s="14" t="s">
        <v>32</v>
      </c>
      <c r="AX261" s="14" t="s">
        <v>77</v>
      </c>
      <c r="AY261" s="228" t="s">
        <v>227</v>
      </c>
    </row>
    <row r="262" spans="1:65" s="13" customFormat="1" ht="11.25">
      <c r="B262" s="207"/>
      <c r="C262" s="208"/>
      <c r="D262" s="209" t="s">
        <v>236</v>
      </c>
      <c r="E262" s="210" t="s">
        <v>1</v>
      </c>
      <c r="F262" s="211" t="s">
        <v>4584</v>
      </c>
      <c r="G262" s="208"/>
      <c r="H262" s="212">
        <v>5.2530000000000001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85</v>
      </c>
      <c r="AY262" s="218" t="s">
        <v>227</v>
      </c>
    </row>
    <row r="263" spans="1:65" s="2" customFormat="1" ht="24.2" customHeight="1">
      <c r="A263" s="35"/>
      <c r="B263" s="36"/>
      <c r="C263" s="194" t="s">
        <v>383</v>
      </c>
      <c r="D263" s="194" t="s">
        <v>229</v>
      </c>
      <c r="E263" s="195" t="s">
        <v>3509</v>
      </c>
      <c r="F263" s="196" t="s">
        <v>3510</v>
      </c>
      <c r="G263" s="197" t="s">
        <v>248</v>
      </c>
      <c r="H263" s="198">
        <v>170</v>
      </c>
      <c r="I263" s="199"/>
      <c r="J263" s="200">
        <f>ROUND(I263*H263,2)</f>
        <v>0</v>
      </c>
      <c r="K263" s="196" t="s">
        <v>233</v>
      </c>
      <c r="L263" s="40"/>
      <c r="M263" s="201" t="s">
        <v>1</v>
      </c>
      <c r="N263" s="202" t="s">
        <v>42</v>
      </c>
      <c r="O263" s="72"/>
      <c r="P263" s="203">
        <f>O263*H263</f>
        <v>0</v>
      </c>
      <c r="Q263" s="203">
        <v>0</v>
      </c>
      <c r="R263" s="203">
        <f>Q263*H263</f>
        <v>0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234</v>
      </c>
      <c r="AT263" s="205" t="s">
        <v>229</v>
      </c>
      <c r="AU263" s="205" t="s">
        <v>88</v>
      </c>
      <c r="AY263" s="18" t="s">
        <v>227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85</v>
      </c>
      <c r="BK263" s="206">
        <f>ROUND(I263*H263,2)</f>
        <v>0</v>
      </c>
      <c r="BL263" s="18" t="s">
        <v>234</v>
      </c>
      <c r="BM263" s="205" t="s">
        <v>4585</v>
      </c>
    </row>
    <row r="264" spans="1:65" s="14" customFormat="1" ht="11.25">
      <c r="B264" s="219"/>
      <c r="C264" s="220"/>
      <c r="D264" s="209" t="s">
        <v>236</v>
      </c>
      <c r="E264" s="221" t="s">
        <v>1</v>
      </c>
      <c r="F264" s="222" t="s">
        <v>3512</v>
      </c>
      <c r="G264" s="220"/>
      <c r="H264" s="221" t="s">
        <v>1</v>
      </c>
      <c r="I264" s="223"/>
      <c r="J264" s="220"/>
      <c r="K264" s="220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236</v>
      </c>
      <c r="AU264" s="228" t="s">
        <v>88</v>
      </c>
      <c r="AV264" s="14" t="s">
        <v>85</v>
      </c>
      <c r="AW264" s="14" t="s">
        <v>32</v>
      </c>
      <c r="AX264" s="14" t="s">
        <v>77</v>
      </c>
      <c r="AY264" s="228" t="s">
        <v>227</v>
      </c>
    </row>
    <row r="265" spans="1:65" s="13" customFormat="1" ht="11.25">
      <c r="B265" s="207"/>
      <c r="C265" s="208"/>
      <c r="D265" s="209" t="s">
        <v>236</v>
      </c>
      <c r="E265" s="210" t="s">
        <v>1</v>
      </c>
      <c r="F265" s="211" t="s">
        <v>4496</v>
      </c>
      <c r="G265" s="208"/>
      <c r="H265" s="212">
        <v>170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85</v>
      </c>
      <c r="AY265" s="218" t="s">
        <v>227</v>
      </c>
    </row>
    <row r="266" spans="1:65" s="2" customFormat="1" ht="14.45" customHeight="1">
      <c r="A266" s="35"/>
      <c r="B266" s="36"/>
      <c r="C266" s="194" t="s">
        <v>388</v>
      </c>
      <c r="D266" s="194" t="s">
        <v>229</v>
      </c>
      <c r="E266" s="195" t="s">
        <v>3540</v>
      </c>
      <c r="F266" s="196" t="s">
        <v>3541</v>
      </c>
      <c r="G266" s="197" t="s">
        <v>248</v>
      </c>
      <c r="H266" s="198">
        <v>170</v>
      </c>
      <c r="I266" s="199"/>
      <c r="J266" s="200">
        <f>ROUND(I266*H266,2)</f>
        <v>0</v>
      </c>
      <c r="K266" s="196" t="s">
        <v>233</v>
      </c>
      <c r="L266" s="40"/>
      <c r="M266" s="201" t="s">
        <v>1</v>
      </c>
      <c r="N266" s="202" t="s">
        <v>42</v>
      </c>
      <c r="O266" s="72"/>
      <c r="P266" s="203">
        <f>O266*H266</f>
        <v>0</v>
      </c>
      <c r="Q266" s="203">
        <v>0</v>
      </c>
      <c r="R266" s="203">
        <f>Q266*H266</f>
        <v>0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234</v>
      </c>
      <c r="AT266" s="205" t="s">
        <v>229</v>
      </c>
      <c r="AU266" s="205" t="s">
        <v>88</v>
      </c>
      <c r="AY266" s="18" t="s">
        <v>227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85</v>
      </c>
      <c r="BK266" s="206">
        <f>ROUND(I266*H266,2)</f>
        <v>0</v>
      </c>
      <c r="BL266" s="18" t="s">
        <v>234</v>
      </c>
      <c r="BM266" s="205" t="s">
        <v>4586</v>
      </c>
    </row>
    <row r="267" spans="1:65" s="14" customFormat="1" ht="22.5">
      <c r="B267" s="219"/>
      <c r="C267" s="220"/>
      <c r="D267" s="209" t="s">
        <v>236</v>
      </c>
      <c r="E267" s="221" t="s">
        <v>1</v>
      </c>
      <c r="F267" s="222" t="s">
        <v>3543</v>
      </c>
      <c r="G267" s="220"/>
      <c r="H267" s="221" t="s">
        <v>1</v>
      </c>
      <c r="I267" s="223"/>
      <c r="J267" s="220"/>
      <c r="K267" s="220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236</v>
      </c>
      <c r="AU267" s="228" t="s">
        <v>88</v>
      </c>
      <c r="AV267" s="14" t="s">
        <v>85</v>
      </c>
      <c r="AW267" s="14" t="s">
        <v>32</v>
      </c>
      <c r="AX267" s="14" t="s">
        <v>77</v>
      </c>
      <c r="AY267" s="228" t="s">
        <v>227</v>
      </c>
    </row>
    <row r="268" spans="1:65" s="13" customFormat="1" ht="11.25">
      <c r="B268" s="207"/>
      <c r="C268" s="208"/>
      <c r="D268" s="209" t="s">
        <v>236</v>
      </c>
      <c r="E268" s="210" t="s">
        <v>1</v>
      </c>
      <c r="F268" s="211" t="s">
        <v>4496</v>
      </c>
      <c r="G268" s="208"/>
      <c r="H268" s="212">
        <v>170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85</v>
      </c>
      <c r="AY268" s="218" t="s">
        <v>227</v>
      </c>
    </row>
    <row r="269" spans="1:65" s="12" customFormat="1" ht="22.9" customHeight="1">
      <c r="B269" s="178"/>
      <c r="C269" s="179"/>
      <c r="D269" s="180" t="s">
        <v>76</v>
      </c>
      <c r="E269" s="192" t="s">
        <v>256</v>
      </c>
      <c r="F269" s="192" t="s">
        <v>3579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SUM(P270:P281)</f>
        <v>0</v>
      </c>
      <c r="Q269" s="186"/>
      <c r="R269" s="187">
        <f>SUM(R270:R281)</f>
        <v>0</v>
      </c>
      <c r="S269" s="186"/>
      <c r="T269" s="188">
        <f>SUM(T270:T281)</f>
        <v>0</v>
      </c>
      <c r="AR269" s="189" t="s">
        <v>85</v>
      </c>
      <c r="AT269" s="190" t="s">
        <v>76</v>
      </c>
      <c r="AU269" s="190" t="s">
        <v>85</v>
      </c>
      <c r="AY269" s="189" t="s">
        <v>227</v>
      </c>
      <c r="BK269" s="191">
        <f>SUM(BK270:BK281)</f>
        <v>0</v>
      </c>
    </row>
    <row r="270" spans="1:65" s="2" customFormat="1" ht="14.45" customHeight="1">
      <c r="A270" s="35"/>
      <c r="B270" s="36"/>
      <c r="C270" s="194" t="s">
        <v>399</v>
      </c>
      <c r="D270" s="194" t="s">
        <v>229</v>
      </c>
      <c r="E270" s="195" t="s">
        <v>3621</v>
      </c>
      <c r="F270" s="196" t="s">
        <v>4587</v>
      </c>
      <c r="G270" s="197" t="s">
        <v>248</v>
      </c>
      <c r="H270" s="198">
        <v>180</v>
      </c>
      <c r="I270" s="199"/>
      <c r="J270" s="200">
        <f>ROUND(I270*H270,2)</f>
        <v>0</v>
      </c>
      <c r="K270" s="196" t="s">
        <v>3195</v>
      </c>
      <c r="L270" s="40"/>
      <c r="M270" s="201" t="s">
        <v>1</v>
      </c>
      <c r="N270" s="202" t="s">
        <v>42</v>
      </c>
      <c r="O270" s="72"/>
      <c r="P270" s="203">
        <f>O270*H270</f>
        <v>0</v>
      </c>
      <c r="Q270" s="203">
        <v>0</v>
      </c>
      <c r="R270" s="203">
        <f>Q270*H270</f>
        <v>0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234</v>
      </c>
      <c r="AT270" s="205" t="s">
        <v>229</v>
      </c>
      <c r="AU270" s="205" t="s">
        <v>88</v>
      </c>
      <c r="AY270" s="18" t="s">
        <v>227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85</v>
      </c>
      <c r="BK270" s="206">
        <f>ROUND(I270*H270,2)</f>
        <v>0</v>
      </c>
      <c r="BL270" s="18" t="s">
        <v>234</v>
      </c>
      <c r="BM270" s="205" t="s">
        <v>4588</v>
      </c>
    </row>
    <row r="271" spans="1:65" s="14" customFormat="1" ht="22.5">
      <c r="B271" s="219"/>
      <c r="C271" s="220"/>
      <c r="D271" s="209" t="s">
        <v>236</v>
      </c>
      <c r="E271" s="221" t="s">
        <v>1</v>
      </c>
      <c r="F271" s="222" t="s">
        <v>4589</v>
      </c>
      <c r="G271" s="220"/>
      <c r="H271" s="221" t="s">
        <v>1</v>
      </c>
      <c r="I271" s="223"/>
      <c r="J271" s="220"/>
      <c r="K271" s="220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236</v>
      </c>
      <c r="AU271" s="228" t="s">
        <v>88</v>
      </c>
      <c r="AV271" s="14" t="s">
        <v>85</v>
      </c>
      <c r="AW271" s="14" t="s">
        <v>32</v>
      </c>
      <c r="AX271" s="14" t="s">
        <v>77</v>
      </c>
      <c r="AY271" s="228" t="s">
        <v>227</v>
      </c>
    </row>
    <row r="272" spans="1:65" s="13" customFormat="1" ht="11.25">
      <c r="B272" s="207"/>
      <c r="C272" s="208"/>
      <c r="D272" s="209" t="s">
        <v>236</v>
      </c>
      <c r="E272" s="210" t="s">
        <v>1</v>
      </c>
      <c r="F272" s="211" t="s">
        <v>4590</v>
      </c>
      <c r="G272" s="208"/>
      <c r="H272" s="212">
        <v>180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85</v>
      </c>
      <c r="AY272" s="218" t="s">
        <v>227</v>
      </c>
    </row>
    <row r="273" spans="1:65" s="2" customFormat="1" ht="24.2" customHeight="1">
      <c r="A273" s="35"/>
      <c r="B273" s="36"/>
      <c r="C273" s="194" t="s">
        <v>408</v>
      </c>
      <c r="D273" s="194" t="s">
        <v>229</v>
      </c>
      <c r="E273" s="195" t="s">
        <v>4591</v>
      </c>
      <c r="F273" s="196" t="s">
        <v>4592</v>
      </c>
      <c r="G273" s="197" t="s">
        <v>248</v>
      </c>
      <c r="H273" s="198">
        <v>180</v>
      </c>
      <c r="I273" s="199"/>
      <c r="J273" s="200">
        <f>ROUND(I273*H273,2)</f>
        <v>0</v>
      </c>
      <c r="K273" s="196" t="s">
        <v>3195</v>
      </c>
      <c r="L273" s="40"/>
      <c r="M273" s="201" t="s">
        <v>1</v>
      </c>
      <c r="N273" s="202" t="s">
        <v>42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234</v>
      </c>
      <c r="AT273" s="205" t="s">
        <v>229</v>
      </c>
      <c r="AU273" s="205" t="s">
        <v>88</v>
      </c>
      <c r="AY273" s="18" t="s">
        <v>227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85</v>
      </c>
      <c r="BK273" s="206">
        <f>ROUND(I273*H273,2)</f>
        <v>0</v>
      </c>
      <c r="BL273" s="18" t="s">
        <v>234</v>
      </c>
      <c r="BM273" s="205" t="s">
        <v>4593</v>
      </c>
    </row>
    <row r="274" spans="1:65" s="13" customFormat="1" ht="22.5">
      <c r="B274" s="207"/>
      <c r="C274" s="208"/>
      <c r="D274" s="209" t="s">
        <v>236</v>
      </c>
      <c r="E274" s="210" t="s">
        <v>1</v>
      </c>
      <c r="F274" s="211" t="s">
        <v>4594</v>
      </c>
      <c r="G274" s="208"/>
      <c r="H274" s="212">
        <v>180</v>
      </c>
      <c r="I274" s="213"/>
      <c r="J274" s="208"/>
      <c r="K274" s="208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236</v>
      </c>
      <c r="AU274" s="218" t="s">
        <v>88</v>
      </c>
      <c r="AV274" s="13" t="s">
        <v>88</v>
      </c>
      <c r="AW274" s="13" t="s">
        <v>32</v>
      </c>
      <c r="AX274" s="13" t="s">
        <v>85</v>
      </c>
      <c r="AY274" s="218" t="s">
        <v>227</v>
      </c>
    </row>
    <row r="275" spans="1:65" s="2" customFormat="1" ht="24.2" customHeight="1">
      <c r="A275" s="35"/>
      <c r="B275" s="36"/>
      <c r="C275" s="194" t="s">
        <v>414</v>
      </c>
      <c r="D275" s="194" t="s">
        <v>229</v>
      </c>
      <c r="E275" s="195" t="s">
        <v>4350</v>
      </c>
      <c r="F275" s="196" t="s">
        <v>4351</v>
      </c>
      <c r="G275" s="197" t="s">
        <v>248</v>
      </c>
      <c r="H275" s="198">
        <v>180</v>
      </c>
      <c r="I275" s="199"/>
      <c r="J275" s="200">
        <f>ROUND(I275*H275,2)</f>
        <v>0</v>
      </c>
      <c r="K275" s="196" t="s">
        <v>233</v>
      </c>
      <c r="L275" s="40"/>
      <c r="M275" s="201" t="s">
        <v>1</v>
      </c>
      <c r="N275" s="202" t="s">
        <v>42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234</v>
      </c>
      <c r="AT275" s="205" t="s">
        <v>229</v>
      </c>
      <c r="AU275" s="205" t="s">
        <v>88</v>
      </c>
      <c r="AY275" s="18" t="s">
        <v>227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85</v>
      </c>
      <c r="BK275" s="206">
        <f>ROUND(I275*H275,2)</f>
        <v>0</v>
      </c>
      <c r="BL275" s="18" t="s">
        <v>234</v>
      </c>
      <c r="BM275" s="205" t="s">
        <v>4595</v>
      </c>
    </row>
    <row r="276" spans="1:65" s="13" customFormat="1" ht="22.5">
      <c r="B276" s="207"/>
      <c r="C276" s="208"/>
      <c r="D276" s="209" t="s">
        <v>236</v>
      </c>
      <c r="E276" s="210" t="s">
        <v>1</v>
      </c>
      <c r="F276" s="211" t="s">
        <v>4596</v>
      </c>
      <c r="G276" s="208"/>
      <c r="H276" s="212">
        <v>180</v>
      </c>
      <c r="I276" s="213"/>
      <c r="J276" s="208"/>
      <c r="K276" s="208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236</v>
      </c>
      <c r="AU276" s="218" t="s">
        <v>88</v>
      </c>
      <c r="AV276" s="13" t="s">
        <v>88</v>
      </c>
      <c r="AW276" s="13" t="s">
        <v>32</v>
      </c>
      <c r="AX276" s="13" t="s">
        <v>85</v>
      </c>
      <c r="AY276" s="218" t="s">
        <v>227</v>
      </c>
    </row>
    <row r="277" spans="1:65" s="2" customFormat="1" ht="24.2" customHeight="1">
      <c r="A277" s="35"/>
      <c r="B277" s="36"/>
      <c r="C277" s="194" t="s">
        <v>419</v>
      </c>
      <c r="D277" s="194" t="s">
        <v>229</v>
      </c>
      <c r="E277" s="195" t="s">
        <v>4354</v>
      </c>
      <c r="F277" s="196" t="s">
        <v>4355</v>
      </c>
      <c r="G277" s="197" t="s">
        <v>248</v>
      </c>
      <c r="H277" s="198">
        <v>180</v>
      </c>
      <c r="I277" s="199"/>
      <c r="J277" s="200">
        <f>ROUND(I277*H277,2)</f>
        <v>0</v>
      </c>
      <c r="K277" s="196" t="s">
        <v>233</v>
      </c>
      <c r="L277" s="40"/>
      <c r="M277" s="201" t="s">
        <v>1</v>
      </c>
      <c r="N277" s="202" t="s">
        <v>42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234</v>
      </c>
      <c r="AT277" s="205" t="s">
        <v>229</v>
      </c>
      <c r="AU277" s="205" t="s">
        <v>88</v>
      </c>
      <c r="AY277" s="18" t="s">
        <v>227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85</v>
      </c>
      <c r="BK277" s="206">
        <f>ROUND(I277*H277,2)</f>
        <v>0</v>
      </c>
      <c r="BL277" s="18" t="s">
        <v>234</v>
      </c>
      <c r="BM277" s="205" t="s">
        <v>4597</v>
      </c>
    </row>
    <row r="278" spans="1:65" s="13" customFormat="1" ht="22.5">
      <c r="B278" s="207"/>
      <c r="C278" s="208"/>
      <c r="D278" s="209" t="s">
        <v>236</v>
      </c>
      <c r="E278" s="210" t="s">
        <v>1</v>
      </c>
      <c r="F278" s="211" t="s">
        <v>4598</v>
      </c>
      <c r="G278" s="208"/>
      <c r="H278" s="212">
        <v>180</v>
      </c>
      <c r="I278" s="213"/>
      <c r="J278" s="208"/>
      <c r="K278" s="208"/>
      <c r="L278" s="214"/>
      <c r="M278" s="215"/>
      <c r="N278" s="216"/>
      <c r="O278" s="216"/>
      <c r="P278" s="216"/>
      <c r="Q278" s="216"/>
      <c r="R278" s="216"/>
      <c r="S278" s="216"/>
      <c r="T278" s="217"/>
      <c r="AT278" s="218" t="s">
        <v>236</v>
      </c>
      <c r="AU278" s="218" t="s">
        <v>88</v>
      </c>
      <c r="AV278" s="13" t="s">
        <v>88</v>
      </c>
      <c r="AW278" s="13" t="s">
        <v>32</v>
      </c>
      <c r="AX278" s="13" t="s">
        <v>85</v>
      </c>
      <c r="AY278" s="218" t="s">
        <v>227</v>
      </c>
    </row>
    <row r="279" spans="1:65" s="2" customFormat="1" ht="24.2" customHeight="1">
      <c r="A279" s="35"/>
      <c r="B279" s="36"/>
      <c r="C279" s="194" t="s">
        <v>456</v>
      </c>
      <c r="D279" s="194" t="s">
        <v>229</v>
      </c>
      <c r="E279" s="195" t="s">
        <v>4599</v>
      </c>
      <c r="F279" s="196" t="s">
        <v>4600</v>
      </c>
      <c r="G279" s="197" t="s">
        <v>248</v>
      </c>
      <c r="H279" s="198">
        <v>180</v>
      </c>
      <c r="I279" s="199"/>
      <c r="J279" s="200">
        <f>ROUND(I279*H279,2)</f>
        <v>0</v>
      </c>
      <c r="K279" s="196" t="s">
        <v>233</v>
      </c>
      <c r="L279" s="40"/>
      <c r="M279" s="201" t="s">
        <v>1</v>
      </c>
      <c r="N279" s="202" t="s">
        <v>42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234</v>
      </c>
      <c r="AT279" s="205" t="s">
        <v>229</v>
      </c>
      <c r="AU279" s="205" t="s">
        <v>88</v>
      </c>
      <c r="AY279" s="18" t="s">
        <v>227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85</v>
      </c>
      <c r="BK279" s="206">
        <f>ROUND(I279*H279,2)</f>
        <v>0</v>
      </c>
      <c r="BL279" s="18" t="s">
        <v>234</v>
      </c>
      <c r="BM279" s="205" t="s">
        <v>4601</v>
      </c>
    </row>
    <row r="280" spans="1:65" s="14" customFormat="1" ht="11.25">
      <c r="B280" s="219"/>
      <c r="C280" s="220"/>
      <c r="D280" s="209" t="s">
        <v>236</v>
      </c>
      <c r="E280" s="221" t="s">
        <v>1</v>
      </c>
      <c r="F280" s="222" t="s">
        <v>4602</v>
      </c>
      <c r="G280" s="220"/>
      <c r="H280" s="221" t="s">
        <v>1</v>
      </c>
      <c r="I280" s="223"/>
      <c r="J280" s="220"/>
      <c r="K280" s="220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236</v>
      </c>
      <c r="AU280" s="228" t="s">
        <v>88</v>
      </c>
      <c r="AV280" s="14" t="s">
        <v>85</v>
      </c>
      <c r="AW280" s="14" t="s">
        <v>32</v>
      </c>
      <c r="AX280" s="14" t="s">
        <v>77</v>
      </c>
      <c r="AY280" s="228" t="s">
        <v>227</v>
      </c>
    </row>
    <row r="281" spans="1:65" s="13" customFormat="1" ht="22.5">
      <c r="B281" s="207"/>
      <c r="C281" s="208"/>
      <c r="D281" s="209" t="s">
        <v>236</v>
      </c>
      <c r="E281" s="210" t="s">
        <v>1</v>
      </c>
      <c r="F281" s="211" t="s">
        <v>4603</v>
      </c>
      <c r="G281" s="208"/>
      <c r="H281" s="212">
        <v>180</v>
      </c>
      <c r="I281" s="213"/>
      <c r="J281" s="208"/>
      <c r="K281" s="208"/>
      <c r="L281" s="214"/>
      <c r="M281" s="215"/>
      <c r="N281" s="216"/>
      <c r="O281" s="216"/>
      <c r="P281" s="216"/>
      <c r="Q281" s="216"/>
      <c r="R281" s="216"/>
      <c r="S281" s="216"/>
      <c r="T281" s="217"/>
      <c r="AT281" s="218" t="s">
        <v>236</v>
      </c>
      <c r="AU281" s="218" t="s">
        <v>88</v>
      </c>
      <c r="AV281" s="13" t="s">
        <v>88</v>
      </c>
      <c r="AW281" s="13" t="s">
        <v>32</v>
      </c>
      <c r="AX281" s="13" t="s">
        <v>85</v>
      </c>
      <c r="AY281" s="218" t="s">
        <v>227</v>
      </c>
    </row>
    <row r="282" spans="1:65" s="12" customFormat="1" ht="22.9" customHeight="1">
      <c r="B282" s="178"/>
      <c r="C282" s="179"/>
      <c r="D282" s="180" t="s">
        <v>76</v>
      </c>
      <c r="E282" s="192" t="s">
        <v>271</v>
      </c>
      <c r="F282" s="192" t="s">
        <v>746</v>
      </c>
      <c r="G282" s="179"/>
      <c r="H282" s="179"/>
      <c r="I282" s="182"/>
      <c r="J282" s="193">
        <f>BK282</f>
        <v>0</v>
      </c>
      <c r="K282" s="179"/>
      <c r="L282" s="184"/>
      <c r="M282" s="185"/>
      <c r="N282" s="186"/>
      <c r="O282" s="186"/>
      <c r="P282" s="187">
        <f>SUM(P283:P290)</f>
        <v>0</v>
      </c>
      <c r="Q282" s="186"/>
      <c r="R282" s="187">
        <f>SUM(R283:R290)</f>
        <v>0.84448000000000001</v>
      </c>
      <c r="S282" s="186"/>
      <c r="T282" s="188">
        <f>SUM(T283:T290)</f>
        <v>0</v>
      </c>
      <c r="AR282" s="189" t="s">
        <v>85</v>
      </c>
      <c r="AT282" s="190" t="s">
        <v>76</v>
      </c>
      <c r="AU282" s="190" t="s">
        <v>85</v>
      </c>
      <c r="AY282" s="189" t="s">
        <v>227</v>
      </c>
      <c r="BK282" s="191">
        <f>SUM(BK283:BK290)</f>
        <v>0</v>
      </c>
    </row>
    <row r="283" spans="1:65" s="2" customFormat="1" ht="24.2" customHeight="1">
      <c r="A283" s="35"/>
      <c r="B283" s="36"/>
      <c r="C283" s="194" t="s">
        <v>461</v>
      </c>
      <c r="D283" s="194" t="s">
        <v>229</v>
      </c>
      <c r="E283" s="195" t="s">
        <v>4604</v>
      </c>
      <c r="F283" s="196" t="s">
        <v>4605</v>
      </c>
      <c r="G283" s="197" t="s">
        <v>342</v>
      </c>
      <c r="H283" s="198">
        <v>1</v>
      </c>
      <c r="I283" s="199"/>
      <c r="J283" s="200">
        <f>ROUND(I283*H283,2)</f>
        <v>0</v>
      </c>
      <c r="K283" s="196" t="s">
        <v>233</v>
      </c>
      <c r="L283" s="40"/>
      <c r="M283" s="201" t="s">
        <v>1</v>
      </c>
      <c r="N283" s="202" t="s">
        <v>42</v>
      </c>
      <c r="O283" s="72"/>
      <c r="P283" s="203">
        <f>O283*H283</f>
        <v>0</v>
      </c>
      <c r="Q283" s="203">
        <v>0.42368</v>
      </c>
      <c r="R283" s="203">
        <f>Q283*H283</f>
        <v>0.42368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234</v>
      </c>
      <c r="AT283" s="205" t="s">
        <v>229</v>
      </c>
      <c r="AU283" s="205" t="s">
        <v>88</v>
      </c>
      <c r="AY283" s="18" t="s">
        <v>227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85</v>
      </c>
      <c r="BK283" s="206">
        <f>ROUND(I283*H283,2)</f>
        <v>0</v>
      </c>
      <c r="BL283" s="18" t="s">
        <v>234</v>
      </c>
      <c r="BM283" s="205" t="s">
        <v>4606</v>
      </c>
    </row>
    <row r="284" spans="1:65" s="13" customFormat="1" ht="22.5">
      <c r="B284" s="207"/>
      <c r="C284" s="208"/>
      <c r="D284" s="209" t="s">
        <v>236</v>
      </c>
      <c r="E284" s="210" t="s">
        <v>1</v>
      </c>
      <c r="F284" s="211" t="s">
        <v>4607</v>
      </c>
      <c r="G284" s="208"/>
      <c r="H284" s="212">
        <v>1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77</v>
      </c>
      <c r="AY284" s="218" t="s">
        <v>227</v>
      </c>
    </row>
    <row r="285" spans="1:65" s="14" customFormat="1" ht="22.5">
      <c r="B285" s="219"/>
      <c r="C285" s="220"/>
      <c r="D285" s="209" t="s">
        <v>236</v>
      </c>
      <c r="E285" s="221" t="s">
        <v>1</v>
      </c>
      <c r="F285" s="222" t="s">
        <v>4608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1:65" s="15" customFormat="1" ht="11.25">
      <c r="B286" s="229"/>
      <c r="C286" s="230"/>
      <c r="D286" s="209" t="s">
        <v>236</v>
      </c>
      <c r="E286" s="231" t="s">
        <v>1</v>
      </c>
      <c r="F286" s="232" t="s">
        <v>244</v>
      </c>
      <c r="G286" s="230"/>
      <c r="H286" s="233">
        <v>1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236</v>
      </c>
      <c r="AU286" s="239" t="s">
        <v>88</v>
      </c>
      <c r="AV286" s="15" t="s">
        <v>234</v>
      </c>
      <c r="AW286" s="15" t="s">
        <v>32</v>
      </c>
      <c r="AX286" s="15" t="s">
        <v>85</v>
      </c>
      <c r="AY286" s="239" t="s">
        <v>227</v>
      </c>
    </row>
    <row r="287" spans="1:65" s="2" customFormat="1" ht="24.2" customHeight="1">
      <c r="A287" s="35"/>
      <c r="B287" s="36"/>
      <c r="C287" s="194" t="s">
        <v>480</v>
      </c>
      <c r="D287" s="194" t="s">
        <v>229</v>
      </c>
      <c r="E287" s="195" t="s">
        <v>4609</v>
      </c>
      <c r="F287" s="196" t="s">
        <v>4610</v>
      </c>
      <c r="G287" s="197" t="s">
        <v>342</v>
      </c>
      <c r="H287" s="198">
        <v>1</v>
      </c>
      <c r="I287" s="199"/>
      <c r="J287" s="200">
        <f>ROUND(I287*H287,2)</f>
        <v>0</v>
      </c>
      <c r="K287" s="196" t="s">
        <v>233</v>
      </c>
      <c r="L287" s="40"/>
      <c r="M287" s="201" t="s">
        <v>1</v>
      </c>
      <c r="N287" s="202" t="s">
        <v>42</v>
      </c>
      <c r="O287" s="72"/>
      <c r="P287" s="203">
        <f>O287*H287</f>
        <v>0</v>
      </c>
      <c r="Q287" s="203">
        <v>0.42080000000000001</v>
      </c>
      <c r="R287" s="203">
        <f>Q287*H287</f>
        <v>0.42080000000000001</v>
      </c>
      <c r="S287" s="203">
        <v>0</v>
      </c>
      <c r="T287" s="20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234</v>
      </c>
      <c r="AT287" s="205" t="s">
        <v>229</v>
      </c>
      <c r="AU287" s="205" t="s">
        <v>88</v>
      </c>
      <c r="AY287" s="18" t="s">
        <v>227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85</v>
      </c>
      <c r="BK287" s="206">
        <f>ROUND(I287*H287,2)</f>
        <v>0</v>
      </c>
      <c r="BL287" s="18" t="s">
        <v>234</v>
      </c>
      <c r="BM287" s="205" t="s">
        <v>4611</v>
      </c>
    </row>
    <row r="288" spans="1:65" s="13" customFormat="1" ht="22.5">
      <c r="B288" s="207"/>
      <c r="C288" s="208"/>
      <c r="D288" s="209" t="s">
        <v>236</v>
      </c>
      <c r="E288" s="210" t="s">
        <v>1</v>
      </c>
      <c r="F288" s="211" t="s">
        <v>4612</v>
      </c>
      <c r="G288" s="208"/>
      <c r="H288" s="212">
        <v>1</v>
      </c>
      <c r="I288" s="213"/>
      <c r="J288" s="208"/>
      <c r="K288" s="208"/>
      <c r="L288" s="214"/>
      <c r="M288" s="215"/>
      <c r="N288" s="216"/>
      <c r="O288" s="216"/>
      <c r="P288" s="216"/>
      <c r="Q288" s="216"/>
      <c r="R288" s="216"/>
      <c r="S288" s="216"/>
      <c r="T288" s="217"/>
      <c r="AT288" s="218" t="s">
        <v>236</v>
      </c>
      <c r="AU288" s="218" t="s">
        <v>88</v>
      </c>
      <c r="AV288" s="13" t="s">
        <v>88</v>
      </c>
      <c r="AW288" s="13" t="s">
        <v>32</v>
      </c>
      <c r="AX288" s="13" t="s">
        <v>77</v>
      </c>
      <c r="AY288" s="218" t="s">
        <v>227</v>
      </c>
    </row>
    <row r="289" spans="1:65" s="14" customFormat="1" ht="22.5">
      <c r="B289" s="219"/>
      <c r="C289" s="220"/>
      <c r="D289" s="209" t="s">
        <v>236</v>
      </c>
      <c r="E289" s="221" t="s">
        <v>1</v>
      </c>
      <c r="F289" s="222" t="s">
        <v>4608</v>
      </c>
      <c r="G289" s="220"/>
      <c r="H289" s="221" t="s">
        <v>1</v>
      </c>
      <c r="I289" s="223"/>
      <c r="J289" s="220"/>
      <c r="K289" s="220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236</v>
      </c>
      <c r="AU289" s="228" t="s">
        <v>88</v>
      </c>
      <c r="AV289" s="14" t="s">
        <v>85</v>
      </c>
      <c r="AW289" s="14" t="s">
        <v>32</v>
      </c>
      <c r="AX289" s="14" t="s">
        <v>77</v>
      </c>
      <c r="AY289" s="228" t="s">
        <v>227</v>
      </c>
    </row>
    <row r="290" spans="1:65" s="15" customFormat="1" ht="11.25">
      <c r="B290" s="229"/>
      <c r="C290" s="230"/>
      <c r="D290" s="209" t="s">
        <v>236</v>
      </c>
      <c r="E290" s="231" t="s">
        <v>1</v>
      </c>
      <c r="F290" s="232" t="s">
        <v>244</v>
      </c>
      <c r="G290" s="230"/>
      <c r="H290" s="233">
        <v>1</v>
      </c>
      <c r="I290" s="234"/>
      <c r="J290" s="230"/>
      <c r="K290" s="230"/>
      <c r="L290" s="235"/>
      <c r="M290" s="236"/>
      <c r="N290" s="237"/>
      <c r="O290" s="237"/>
      <c r="P290" s="237"/>
      <c r="Q290" s="237"/>
      <c r="R290" s="237"/>
      <c r="S290" s="237"/>
      <c r="T290" s="238"/>
      <c r="AT290" s="239" t="s">
        <v>236</v>
      </c>
      <c r="AU290" s="239" t="s">
        <v>88</v>
      </c>
      <c r="AV290" s="15" t="s">
        <v>234</v>
      </c>
      <c r="AW290" s="15" t="s">
        <v>32</v>
      </c>
      <c r="AX290" s="15" t="s">
        <v>85</v>
      </c>
      <c r="AY290" s="239" t="s">
        <v>227</v>
      </c>
    </row>
    <row r="291" spans="1:65" s="12" customFormat="1" ht="22.9" customHeight="1">
      <c r="B291" s="178"/>
      <c r="C291" s="179"/>
      <c r="D291" s="180" t="s">
        <v>76</v>
      </c>
      <c r="E291" s="192" t="s">
        <v>276</v>
      </c>
      <c r="F291" s="192" t="s">
        <v>1028</v>
      </c>
      <c r="G291" s="179"/>
      <c r="H291" s="179"/>
      <c r="I291" s="182"/>
      <c r="J291" s="193">
        <f>BK291</f>
        <v>0</v>
      </c>
      <c r="K291" s="179"/>
      <c r="L291" s="184"/>
      <c r="M291" s="185"/>
      <c r="N291" s="186"/>
      <c r="O291" s="186"/>
      <c r="P291" s="187">
        <f>SUM(P292:P314)</f>
        <v>0</v>
      </c>
      <c r="Q291" s="186"/>
      <c r="R291" s="187">
        <f>SUM(R292:R314)</f>
        <v>45.330800000000004</v>
      </c>
      <c r="S291" s="186"/>
      <c r="T291" s="188">
        <f>SUM(T292:T314)</f>
        <v>5.4</v>
      </c>
      <c r="AR291" s="189" t="s">
        <v>85</v>
      </c>
      <c r="AT291" s="190" t="s">
        <v>76</v>
      </c>
      <c r="AU291" s="190" t="s">
        <v>85</v>
      </c>
      <c r="AY291" s="189" t="s">
        <v>227</v>
      </c>
      <c r="BK291" s="191">
        <f>SUM(BK292:BK314)</f>
        <v>0</v>
      </c>
    </row>
    <row r="292" spans="1:65" s="2" customFormat="1" ht="24.2" customHeight="1">
      <c r="A292" s="35"/>
      <c r="B292" s="36"/>
      <c r="C292" s="194" t="s">
        <v>484</v>
      </c>
      <c r="D292" s="194" t="s">
        <v>229</v>
      </c>
      <c r="E292" s="195" t="s">
        <v>4379</v>
      </c>
      <c r="F292" s="196" t="s">
        <v>4380</v>
      </c>
      <c r="G292" s="197" t="s">
        <v>232</v>
      </c>
      <c r="H292" s="198">
        <v>180</v>
      </c>
      <c r="I292" s="199"/>
      <c r="J292" s="200">
        <f>ROUND(I292*H292,2)</f>
        <v>0</v>
      </c>
      <c r="K292" s="196" t="s">
        <v>233</v>
      </c>
      <c r="L292" s="40"/>
      <c r="M292" s="201" t="s">
        <v>1</v>
      </c>
      <c r="N292" s="202" t="s">
        <v>42</v>
      </c>
      <c r="O292" s="72"/>
      <c r="P292" s="203">
        <f>O292*H292</f>
        <v>0</v>
      </c>
      <c r="Q292" s="203">
        <v>6.4999999999999997E-4</v>
      </c>
      <c r="R292" s="203">
        <f>Q292*H292</f>
        <v>0.11699999999999999</v>
      </c>
      <c r="S292" s="203">
        <v>0</v>
      </c>
      <c r="T292" s="204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234</v>
      </c>
      <c r="AT292" s="205" t="s">
        <v>229</v>
      </c>
      <c r="AU292" s="205" t="s">
        <v>88</v>
      </c>
      <c r="AY292" s="18" t="s">
        <v>227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8" t="s">
        <v>85</v>
      </c>
      <c r="BK292" s="206">
        <f>ROUND(I292*H292,2)</f>
        <v>0</v>
      </c>
      <c r="BL292" s="18" t="s">
        <v>234</v>
      </c>
      <c r="BM292" s="205" t="s">
        <v>4613</v>
      </c>
    </row>
    <row r="293" spans="1:65" s="14" customFormat="1" ht="22.5">
      <c r="B293" s="219"/>
      <c r="C293" s="220"/>
      <c r="D293" s="209" t="s">
        <v>236</v>
      </c>
      <c r="E293" s="221" t="s">
        <v>1</v>
      </c>
      <c r="F293" s="222" t="s">
        <v>4614</v>
      </c>
      <c r="G293" s="220"/>
      <c r="H293" s="221" t="s">
        <v>1</v>
      </c>
      <c r="I293" s="223"/>
      <c r="J293" s="220"/>
      <c r="K293" s="220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236</v>
      </c>
      <c r="AU293" s="228" t="s">
        <v>88</v>
      </c>
      <c r="AV293" s="14" t="s">
        <v>85</v>
      </c>
      <c r="AW293" s="14" t="s">
        <v>32</v>
      </c>
      <c r="AX293" s="14" t="s">
        <v>77</v>
      </c>
      <c r="AY293" s="228" t="s">
        <v>227</v>
      </c>
    </row>
    <row r="294" spans="1:65" s="13" customFormat="1" ht="11.25">
      <c r="B294" s="207"/>
      <c r="C294" s="208"/>
      <c r="D294" s="209" t="s">
        <v>236</v>
      </c>
      <c r="E294" s="210" t="s">
        <v>1</v>
      </c>
      <c r="F294" s="211" t="s">
        <v>4615</v>
      </c>
      <c r="G294" s="208"/>
      <c r="H294" s="212">
        <v>180</v>
      </c>
      <c r="I294" s="213"/>
      <c r="J294" s="208"/>
      <c r="K294" s="208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236</v>
      </c>
      <c r="AU294" s="218" t="s">
        <v>88</v>
      </c>
      <c r="AV294" s="13" t="s">
        <v>88</v>
      </c>
      <c r="AW294" s="13" t="s">
        <v>32</v>
      </c>
      <c r="AX294" s="13" t="s">
        <v>85</v>
      </c>
      <c r="AY294" s="218" t="s">
        <v>227</v>
      </c>
    </row>
    <row r="295" spans="1:65" s="2" customFormat="1" ht="14.45" customHeight="1">
      <c r="A295" s="35"/>
      <c r="B295" s="36"/>
      <c r="C295" s="194" t="s">
        <v>489</v>
      </c>
      <c r="D295" s="194" t="s">
        <v>229</v>
      </c>
      <c r="E295" s="195" t="s">
        <v>3829</v>
      </c>
      <c r="F295" s="196" t="s">
        <v>3830</v>
      </c>
      <c r="G295" s="197" t="s">
        <v>232</v>
      </c>
      <c r="H295" s="198">
        <v>180</v>
      </c>
      <c r="I295" s="199"/>
      <c r="J295" s="200">
        <f>ROUND(I295*H295,2)</f>
        <v>0</v>
      </c>
      <c r="K295" s="196" t="s">
        <v>233</v>
      </c>
      <c r="L295" s="40"/>
      <c r="M295" s="201" t="s">
        <v>1</v>
      </c>
      <c r="N295" s="202" t="s">
        <v>42</v>
      </c>
      <c r="O295" s="72"/>
      <c r="P295" s="203">
        <f>O295*H295</f>
        <v>0</v>
      </c>
      <c r="Q295" s="203">
        <v>0</v>
      </c>
      <c r="R295" s="203">
        <f>Q295*H295</f>
        <v>0</v>
      </c>
      <c r="S295" s="203">
        <v>0</v>
      </c>
      <c r="T295" s="204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234</v>
      </c>
      <c r="AT295" s="205" t="s">
        <v>229</v>
      </c>
      <c r="AU295" s="205" t="s">
        <v>88</v>
      </c>
      <c r="AY295" s="18" t="s">
        <v>227</v>
      </c>
      <c r="BE295" s="206">
        <f>IF(N295="základní",J295,0)</f>
        <v>0</v>
      </c>
      <c r="BF295" s="206">
        <f>IF(N295="snížená",J295,0)</f>
        <v>0</v>
      </c>
      <c r="BG295" s="206">
        <f>IF(N295="zákl. přenesená",J295,0)</f>
        <v>0</v>
      </c>
      <c r="BH295" s="206">
        <f>IF(N295="sníž. přenesená",J295,0)</f>
        <v>0</v>
      </c>
      <c r="BI295" s="206">
        <f>IF(N295="nulová",J295,0)</f>
        <v>0</v>
      </c>
      <c r="BJ295" s="18" t="s">
        <v>85</v>
      </c>
      <c r="BK295" s="206">
        <f>ROUND(I295*H295,2)</f>
        <v>0</v>
      </c>
      <c r="BL295" s="18" t="s">
        <v>234</v>
      </c>
      <c r="BM295" s="205" t="s">
        <v>4616</v>
      </c>
    </row>
    <row r="296" spans="1:65" s="13" customFormat="1" ht="22.5">
      <c r="B296" s="207"/>
      <c r="C296" s="208"/>
      <c r="D296" s="209" t="s">
        <v>236</v>
      </c>
      <c r="E296" s="210" t="s">
        <v>1</v>
      </c>
      <c r="F296" s="211" t="s">
        <v>4617</v>
      </c>
      <c r="G296" s="208"/>
      <c r="H296" s="212">
        <v>180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77</v>
      </c>
      <c r="AY296" s="218" t="s">
        <v>227</v>
      </c>
    </row>
    <row r="297" spans="1:65" s="15" customFormat="1" ht="11.25">
      <c r="B297" s="229"/>
      <c r="C297" s="230"/>
      <c r="D297" s="209" t="s">
        <v>236</v>
      </c>
      <c r="E297" s="231" t="s">
        <v>4497</v>
      </c>
      <c r="F297" s="232" t="s">
        <v>244</v>
      </c>
      <c r="G297" s="230"/>
      <c r="H297" s="233">
        <v>180</v>
      </c>
      <c r="I297" s="234"/>
      <c r="J297" s="230"/>
      <c r="K297" s="230"/>
      <c r="L297" s="235"/>
      <c r="M297" s="236"/>
      <c r="N297" s="237"/>
      <c r="O297" s="237"/>
      <c r="P297" s="237"/>
      <c r="Q297" s="237"/>
      <c r="R297" s="237"/>
      <c r="S297" s="237"/>
      <c r="T297" s="238"/>
      <c r="AT297" s="239" t="s">
        <v>236</v>
      </c>
      <c r="AU297" s="239" t="s">
        <v>88</v>
      </c>
      <c r="AV297" s="15" t="s">
        <v>234</v>
      </c>
      <c r="AW297" s="15" t="s">
        <v>32</v>
      </c>
      <c r="AX297" s="15" t="s">
        <v>85</v>
      </c>
      <c r="AY297" s="239" t="s">
        <v>227</v>
      </c>
    </row>
    <row r="298" spans="1:65" s="2" customFormat="1" ht="24.2" customHeight="1">
      <c r="A298" s="35"/>
      <c r="B298" s="36"/>
      <c r="C298" s="194" t="s">
        <v>493</v>
      </c>
      <c r="D298" s="194" t="s">
        <v>229</v>
      </c>
      <c r="E298" s="195" t="s">
        <v>3846</v>
      </c>
      <c r="F298" s="196" t="s">
        <v>3847</v>
      </c>
      <c r="G298" s="197" t="s">
        <v>232</v>
      </c>
      <c r="H298" s="198">
        <v>181</v>
      </c>
      <c r="I298" s="199"/>
      <c r="J298" s="200">
        <f>ROUND(I298*H298,2)</f>
        <v>0</v>
      </c>
      <c r="K298" s="196" t="s">
        <v>3195</v>
      </c>
      <c r="L298" s="40"/>
      <c r="M298" s="201" t="s">
        <v>1</v>
      </c>
      <c r="N298" s="202" t="s">
        <v>42</v>
      </c>
      <c r="O298" s="72"/>
      <c r="P298" s="203">
        <f>O298*H298</f>
        <v>0</v>
      </c>
      <c r="Q298" s="203">
        <v>0.16900000000000001</v>
      </c>
      <c r="R298" s="203">
        <f>Q298*H298</f>
        <v>30.589000000000002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234</v>
      </c>
      <c r="AT298" s="205" t="s">
        <v>229</v>
      </c>
      <c r="AU298" s="205" t="s">
        <v>88</v>
      </c>
      <c r="AY298" s="18" t="s">
        <v>227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85</v>
      </c>
      <c r="BK298" s="206">
        <f>ROUND(I298*H298,2)</f>
        <v>0</v>
      </c>
      <c r="BL298" s="18" t="s">
        <v>234</v>
      </c>
      <c r="BM298" s="205" t="s">
        <v>4618</v>
      </c>
    </row>
    <row r="299" spans="1:65" s="14" customFormat="1" ht="22.5">
      <c r="B299" s="219"/>
      <c r="C299" s="220"/>
      <c r="D299" s="209" t="s">
        <v>236</v>
      </c>
      <c r="E299" s="221" t="s">
        <v>1</v>
      </c>
      <c r="F299" s="222" t="s">
        <v>3849</v>
      </c>
      <c r="G299" s="220"/>
      <c r="H299" s="221" t="s">
        <v>1</v>
      </c>
      <c r="I299" s="223"/>
      <c r="J299" s="220"/>
      <c r="K299" s="220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236</v>
      </c>
      <c r="AU299" s="228" t="s">
        <v>88</v>
      </c>
      <c r="AV299" s="14" t="s">
        <v>85</v>
      </c>
      <c r="AW299" s="14" t="s">
        <v>32</v>
      </c>
      <c r="AX299" s="14" t="s">
        <v>77</v>
      </c>
      <c r="AY299" s="228" t="s">
        <v>227</v>
      </c>
    </row>
    <row r="300" spans="1:65" s="13" customFormat="1" ht="11.25">
      <c r="B300" s="207"/>
      <c r="C300" s="208"/>
      <c r="D300" s="209" t="s">
        <v>236</v>
      </c>
      <c r="E300" s="210" t="s">
        <v>1</v>
      </c>
      <c r="F300" s="211" t="s">
        <v>4619</v>
      </c>
      <c r="G300" s="208"/>
      <c r="H300" s="212">
        <v>181</v>
      </c>
      <c r="I300" s="213"/>
      <c r="J300" s="208"/>
      <c r="K300" s="208"/>
      <c r="L300" s="214"/>
      <c r="M300" s="215"/>
      <c r="N300" s="216"/>
      <c r="O300" s="216"/>
      <c r="P300" s="216"/>
      <c r="Q300" s="216"/>
      <c r="R300" s="216"/>
      <c r="S300" s="216"/>
      <c r="T300" s="217"/>
      <c r="AT300" s="218" t="s">
        <v>236</v>
      </c>
      <c r="AU300" s="218" t="s">
        <v>88</v>
      </c>
      <c r="AV300" s="13" t="s">
        <v>88</v>
      </c>
      <c r="AW300" s="13" t="s">
        <v>32</v>
      </c>
      <c r="AX300" s="13" t="s">
        <v>85</v>
      </c>
      <c r="AY300" s="218" t="s">
        <v>227</v>
      </c>
    </row>
    <row r="301" spans="1:65" s="2" customFormat="1" ht="14.45" customHeight="1">
      <c r="A301" s="35"/>
      <c r="B301" s="36"/>
      <c r="C301" s="251" t="s">
        <v>503</v>
      </c>
      <c r="D301" s="251" t="s">
        <v>556</v>
      </c>
      <c r="E301" s="252" t="s">
        <v>3860</v>
      </c>
      <c r="F301" s="253" t="s">
        <v>3861</v>
      </c>
      <c r="G301" s="254" t="s">
        <v>232</v>
      </c>
      <c r="H301" s="255">
        <v>182.81</v>
      </c>
      <c r="I301" s="256"/>
      <c r="J301" s="257">
        <f>ROUND(I301*H301,2)</f>
        <v>0</v>
      </c>
      <c r="K301" s="253" t="s">
        <v>233</v>
      </c>
      <c r="L301" s="258"/>
      <c r="M301" s="259" t="s">
        <v>1</v>
      </c>
      <c r="N301" s="260" t="s">
        <v>42</v>
      </c>
      <c r="O301" s="72"/>
      <c r="P301" s="203">
        <f>O301*H301</f>
        <v>0</v>
      </c>
      <c r="Q301" s="203">
        <v>0.08</v>
      </c>
      <c r="R301" s="203">
        <f>Q301*H301</f>
        <v>14.6248</v>
      </c>
      <c r="S301" s="203">
        <v>0</v>
      </c>
      <c r="T301" s="20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271</v>
      </c>
      <c r="AT301" s="205" t="s">
        <v>556</v>
      </c>
      <c r="AU301" s="205" t="s">
        <v>88</v>
      </c>
      <c r="AY301" s="18" t="s">
        <v>227</v>
      </c>
      <c r="BE301" s="206">
        <f>IF(N301="základní",J301,0)</f>
        <v>0</v>
      </c>
      <c r="BF301" s="206">
        <f>IF(N301="snížená",J301,0)</f>
        <v>0</v>
      </c>
      <c r="BG301" s="206">
        <f>IF(N301="zákl. přenesená",J301,0)</f>
        <v>0</v>
      </c>
      <c r="BH301" s="206">
        <f>IF(N301="sníž. přenesená",J301,0)</f>
        <v>0</v>
      </c>
      <c r="BI301" s="206">
        <f>IF(N301="nulová",J301,0)</f>
        <v>0</v>
      </c>
      <c r="BJ301" s="18" t="s">
        <v>85</v>
      </c>
      <c r="BK301" s="206">
        <f>ROUND(I301*H301,2)</f>
        <v>0</v>
      </c>
      <c r="BL301" s="18" t="s">
        <v>234</v>
      </c>
      <c r="BM301" s="205" t="s">
        <v>4620</v>
      </c>
    </row>
    <row r="302" spans="1:65" s="13" customFormat="1" ht="11.25">
      <c r="B302" s="207"/>
      <c r="C302" s="208"/>
      <c r="D302" s="209" t="s">
        <v>236</v>
      </c>
      <c r="E302" s="210" t="s">
        <v>1</v>
      </c>
      <c r="F302" s="211" t="s">
        <v>4621</v>
      </c>
      <c r="G302" s="208"/>
      <c r="H302" s="212">
        <v>182.81</v>
      </c>
      <c r="I302" s="213"/>
      <c r="J302" s="208"/>
      <c r="K302" s="208"/>
      <c r="L302" s="214"/>
      <c r="M302" s="215"/>
      <c r="N302" s="216"/>
      <c r="O302" s="216"/>
      <c r="P302" s="216"/>
      <c r="Q302" s="216"/>
      <c r="R302" s="216"/>
      <c r="S302" s="216"/>
      <c r="T302" s="217"/>
      <c r="AT302" s="218" t="s">
        <v>236</v>
      </c>
      <c r="AU302" s="218" t="s">
        <v>88</v>
      </c>
      <c r="AV302" s="13" t="s">
        <v>88</v>
      </c>
      <c r="AW302" s="13" t="s">
        <v>32</v>
      </c>
      <c r="AX302" s="13" t="s">
        <v>85</v>
      </c>
      <c r="AY302" s="218" t="s">
        <v>227</v>
      </c>
    </row>
    <row r="303" spans="1:65" s="2" customFormat="1" ht="14.45" customHeight="1">
      <c r="A303" s="35"/>
      <c r="B303" s="36"/>
      <c r="C303" s="194" t="s">
        <v>508</v>
      </c>
      <c r="D303" s="194" t="s">
        <v>229</v>
      </c>
      <c r="E303" s="195" t="s">
        <v>292</v>
      </c>
      <c r="F303" s="196" t="s">
        <v>293</v>
      </c>
      <c r="G303" s="197" t="s">
        <v>232</v>
      </c>
      <c r="H303" s="198">
        <v>360</v>
      </c>
      <c r="I303" s="199"/>
      <c r="J303" s="200">
        <f>ROUND(I303*H303,2)</f>
        <v>0</v>
      </c>
      <c r="K303" s="196" t="s">
        <v>233</v>
      </c>
      <c r="L303" s="40"/>
      <c r="M303" s="201" t="s">
        <v>1</v>
      </c>
      <c r="N303" s="202" t="s">
        <v>42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234</v>
      </c>
      <c r="AT303" s="205" t="s">
        <v>229</v>
      </c>
      <c r="AU303" s="205" t="s">
        <v>88</v>
      </c>
      <c r="AY303" s="18" t="s">
        <v>227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85</v>
      </c>
      <c r="BK303" s="206">
        <f>ROUND(I303*H303,2)</f>
        <v>0</v>
      </c>
      <c r="BL303" s="18" t="s">
        <v>234</v>
      </c>
      <c r="BM303" s="205" t="s">
        <v>4622</v>
      </c>
    </row>
    <row r="304" spans="1:65" s="13" customFormat="1" ht="22.5">
      <c r="B304" s="207"/>
      <c r="C304" s="208"/>
      <c r="D304" s="209" t="s">
        <v>236</v>
      </c>
      <c r="E304" s="210" t="s">
        <v>1</v>
      </c>
      <c r="F304" s="211" t="s">
        <v>4623</v>
      </c>
      <c r="G304" s="208"/>
      <c r="H304" s="212">
        <v>360</v>
      </c>
      <c r="I304" s="213"/>
      <c r="J304" s="208"/>
      <c r="K304" s="208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236</v>
      </c>
      <c r="AU304" s="218" t="s">
        <v>88</v>
      </c>
      <c r="AV304" s="13" t="s">
        <v>88</v>
      </c>
      <c r="AW304" s="13" t="s">
        <v>32</v>
      </c>
      <c r="AX304" s="13" t="s">
        <v>77</v>
      </c>
      <c r="AY304" s="218" t="s">
        <v>227</v>
      </c>
    </row>
    <row r="305" spans="1:65" s="14" customFormat="1" ht="22.5">
      <c r="B305" s="219"/>
      <c r="C305" s="220"/>
      <c r="D305" s="209" t="s">
        <v>236</v>
      </c>
      <c r="E305" s="221" t="s">
        <v>1</v>
      </c>
      <c r="F305" s="222" t="s">
        <v>4624</v>
      </c>
      <c r="G305" s="220"/>
      <c r="H305" s="221" t="s">
        <v>1</v>
      </c>
      <c r="I305" s="223"/>
      <c r="J305" s="220"/>
      <c r="K305" s="220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236</v>
      </c>
      <c r="AU305" s="228" t="s">
        <v>88</v>
      </c>
      <c r="AV305" s="14" t="s">
        <v>85</v>
      </c>
      <c r="AW305" s="14" t="s">
        <v>32</v>
      </c>
      <c r="AX305" s="14" t="s">
        <v>77</v>
      </c>
      <c r="AY305" s="228" t="s">
        <v>227</v>
      </c>
    </row>
    <row r="306" spans="1:65" s="15" customFormat="1" ht="11.25">
      <c r="B306" s="229"/>
      <c r="C306" s="230"/>
      <c r="D306" s="209" t="s">
        <v>236</v>
      </c>
      <c r="E306" s="231" t="s">
        <v>1</v>
      </c>
      <c r="F306" s="232" t="s">
        <v>244</v>
      </c>
      <c r="G306" s="230"/>
      <c r="H306" s="233">
        <v>360</v>
      </c>
      <c r="I306" s="234"/>
      <c r="J306" s="230"/>
      <c r="K306" s="230"/>
      <c r="L306" s="235"/>
      <c r="M306" s="236"/>
      <c r="N306" s="237"/>
      <c r="O306" s="237"/>
      <c r="P306" s="237"/>
      <c r="Q306" s="237"/>
      <c r="R306" s="237"/>
      <c r="S306" s="237"/>
      <c r="T306" s="238"/>
      <c r="AT306" s="239" t="s">
        <v>236</v>
      </c>
      <c r="AU306" s="239" t="s">
        <v>88</v>
      </c>
      <c r="AV306" s="15" t="s">
        <v>234</v>
      </c>
      <c r="AW306" s="15" t="s">
        <v>32</v>
      </c>
      <c r="AX306" s="15" t="s">
        <v>85</v>
      </c>
      <c r="AY306" s="239" t="s">
        <v>227</v>
      </c>
    </row>
    <row r="307" spans="1:65" s="2" customFormat="1" ht="24.2" customHeight="1">
      <c r="A307" s="35"/>
      <c r="B307" s="36"/>
      <c r="C307" s="194" t="s">
        <v>512</v>
      </c>
      <c r="D307" s="194" t="s">
        <v>229</v>
      </c>
      <c r="E307" s="195" t="s">
        <v>3964</v>
      </c>
      <c r="F307" s="196" t="s">
        <v>3965</v>
      </c>
      <c r="G307" s="197" t="s">
        <v>248</v>
      </c>
      <c r="H307" s="198">
        <v>270</v>
      </c>
      <c r="I307" s="199"/>
      <c r="J307" s="200">
        <f>ROUND(I307*H307,2)</f>
        <v>0</v>
      </c>
      <c r="K307" s="196" t="s">
        <v>233</v>
      </c>
      <c r="L307" s="40"/>
      <c r="M307" s="201" t="s">
        <v>1</v>
      </c>
      <c r="N307" s="202" t="s">
        <v>42</v>
      </c>
      <c r="O307" s="72"/>
      <c r="P307" s="203">
        <f>O307*H307</f>
        <v>0</v>
      </c>
      <c r="Q307" s="203">
        <v>0</v>
      </c>
      <c r="R307" s="203">
        <f>Q307*H307</f>
        <v>0</v>
      </c>
      <c r="S307" s="203">
        <v>0.02</v>
      </c>
      <c r="T307" s="204">
        <f>S307*H307</f>
        <v>5.4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234</v>
      </c>
      <c r="AT307" s="205" t="s">
        <v>229</v>
      </c>
      <c r="AU307" s="205" t="s">
        <v>88</v>
      </c>
      <c r="AY307" s="18" t="s">
        <v>227</v>
      </c>
      <c r="BE307" s="206">
        <f>IF(N307="základní",J307,0)</f>
        <v>0</v>
      </c>
      <c r="BF307" s="206">
        <f>IF(N307="snížená",J307,0)</f>
        <v>0</v>
      </c>
      <c r="BG307" s="206">
        <f>IF(N307="zákl. přenesená",J307,0)</f>
        <v>0</v>
      </c>
      <c r="BH307" s="206">
        <f>IF(N307="sníž. přenesená",J307,0)</f>
        <v>0</v>
      </c>
      <c r="BI307" s="206">
        <f>IF(N307="nulová",J307,0)</f>
        <v>0</v>
      </c>
      <c r="BJ307" s="18" t="s">
        <v>85</v>
      </c>
      <c r="BK307" s="206">
        <f>ROUND(I307*H307,2)</f>
        <v>0</v>
      </c>
      <c r="BL307" s="18" t="s">
        <v>234</v>
      </c>
      <c r="BM307" s="205" t="s">
        <v>4625</v>
      </c>
    </row>
    <row r="308" spans="1:65" s="14" customFormat="1" ht="11.25">
      <c r="B308" s="219"/>
      <c r="C308" s="220"/>
      <c r="D308" s="209" t="s">
        <v>236</v>
      </c>
      <c r="E308" s="221" t="s">
        <v>1</v>
      </c>
      <c r="F308" s="222" t="s">
        <v>4626</v>
      </c>
      <c r="G308" s="220"/>
      <c r="H308" s="221" t="s">
        <v>1</v>
      </c>
      <c r="I308" s="223"/>
      <c r="J308" s="220"/>
      <c r="K308" s="220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236</v>
      </c>
      <c r="AU308" s="228" t="s">
        <v>88</v>
      </c>
      <c r="AV308" s="14" t="s">
        <v>85</v>
      </c>
      <c r="AW308" s="14" t="s">
        <v>32</v>
      </c>
      <c r="AX308" s="14" t="s">
        <v>77</v>
      </c>
      <c r="AY308" s="228" t="s">
        <v>227</v>
      </c>
    </row>
    <row r="309" spans="1:65" s="13" customFormat="1" ht="22.5">
      <c r="B309" s="207"/>
      <c r="C309" s="208"/>
      <c r="D309" s="209" t="s">
        <v>236</v>
      </c>
      <c r="E309" s="210" t="s">
        <v>1</v>
      </c>
      <c r="F309" s="211" t="s">
        <v>4627</v>
      </c>
      <c r="G309" s="208"/>
      <c r="H309" s="212">
        <v>180</v>
      </c>
      <c r="I309" s="213"/>
      <c r="J309" s="208"/>
      <c r="K309" s="208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236</v>
      </c>
      <c r="AU309" s="218" t="s">
        <v>88</v>
      </c>
      <c r="AV309" s="13" t="s">
        <v>88</v>
      </c>
      <c r="AW309" s="13" t="s">
        <v>32</v>
      </c>
      <c r="AX309" s="13" t="s">
        <v>77</v>
      </c>
      <c r="AY309" s="218" t="s">
        <v>227</v>
      </c>
    </row>
    <row r="310" spans="1:65" s="16" customFormat="1" ht="11.25">
      <c r="B310" s="240"/>
      <c r="C310" s="241"/>
      <c r="D310" s="209" t="s">
        <v>236</v>
      </c>
      <c r="E310" s="242" t="s">
        <v>1</v>
      </c>
      <c r="F310" s="243" t="s">
        <v>4436</v>
      </c>
      <c r="G310" s="241"/>
      <c r="H310" s="244">
        <v>180</v>
      </c>
      <c r="I310" s="245"/>
      <c r="J310" s="241"/>
      <c r="K310" s="241"/>
      <c r="L310" s="246"/>
      <c r="M310" s="247"/>
      <c r="N310" s="248"/>
      <c r="O310" s="248"/>
      <c r="P310" s="248"/>
      <c r="Q310" s="248"/>
      <c r="R310" s="248"/>
      <c r="S310" s="248"/>
      <c r="T310" s="249"/>
      <c r="AT310" s="250" t="s">
        <v>236</v>
      </c>
      <c r="AU310" s="250" t="s">
        <v>88</v>
      </c>
      <c r="AV310" s="16" t="s">
        <v>245</v>
      </c>
      <c r="AW310" s="16" t="s">
        <v>32</v>
      </c>
      <c r="AX310" s="16" t="s">
        <v>77</v>
      </c>
      <c r="AY310" s="250" t="s">
        <v>227</v>
      </c>
    </row>
    <row r="311" spans="1:65" s="14" customFormat="1" ht="11.25">
      <c r="B311" s="219"/>
      <c r="C311" s="220"/>
      <c r="D311" s="209" t="s">
        <v>236</v>
      </c>
      <c r="E311" s="221" t="s">
        <v>1</v>
      </c>
      <c r="F311" s="222" t="s">
        <v>3971</v>
      </c>
      <c r="G311" s="220"/>
      <c r="H311" s="221" t="s">
        <v>1</v>
      </c>
      <c r="I311" s="223"/>
      <c r="J311" s="220"/>
      <c r="K311" s="220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236</v>
      </c>
      <c r="AU311" s="228" t="s">
        <v>88</v>
      </c>
      <c r="AV311" s="14" t="s">
        <v>85</v>
      </c>
      <c r="AW311" s="14" t="s">
        <v>32</v>
      </c>
      <c r="AX311" s="14" t="s">
        <v>77</v>
      </c>
      <c r="AY311" s="228" t="s">
        <v>227</v>
      </c>
    </row>
    <row r="312" spans="1:65" s="13" customFormat="1" ht="11.25">
      <c r="B312" s="207"/>
      <c r="C312" s="208"/>
      <c r="D312" s="209" t="s">
        <v>236</v>
      </c>
      <c r="E312" s="210" t="s">
        <v>1</v>
      </c>
      <c r="F312" s="211" t="s">
        <v>4628</v>
      </c>
      <c r="G312" s="208"/>
      <c r="H312" s="212">
        <v>90</v>
      </c>
      <c r="I312" s="213"/>
      <c r="J312" s="208"/>
      <c r="K312" s="208"/>
      <c r="L312" s="214"/>
      <c r="M312" s="215"/>
      <c r="N312" s="216"/>
      <c r="O312" s="216"/>
      <c r="P312" s="216"/>
      <c r="Q312" s="216"/>
      <c r="R312" s="216"/>
      <c r="S312" s="216"/>
      <c r="T312" s="217"/>
      <c r="AT312" s="218" t="s">
        <v>236</v>
      </c>
      <c r="AU312" s="218" t="s">
        <v>88</v>
      </c>
      <c r="AV312" s="13" t="s">
        <v>88</v>
      </c>
      <c r="AW312" s="13" t="s">
        <v>32</v>
      </c>
      <c r="AX312" s="13" t="s">
        <v>77</v>
      </c>
      <c r="AY312" s="218" t="s">
        <v>227</v>
      </c>
    </row>
    <row r="313" spans="1:65" s="16" customFormat="1" ht="11.25">
      <c r="B313" s="240"/>
      <c r="C313" s="241"/>
      <c r="D313" s="209" t="s">
        <v>236</v>
      </c>
      <c r="E313" s="242" t="s">
        <v>1</v>
      </c>
      <c r="F313" s="243" t="s">
        <v>4439</v>
      </c>
      <c r="G313" s="241"/>
      <c r="H313" s="244">
        <v>90</v>
      </c>
      <c r="I313" s="245"/>
      <c r="J313" s="241"/>
      <c r="K313" s="241"/>
      <c r="L313" s="246"/>
      <c r="M313" s="247"/>
      <c r="N313" s="248"/>
      <c r="O313" s="248"/>
      <c r="P313" s="248"/>
      <c r="Q313" s="248"/>
      <c r="R313" s="248"/>
      <c r="S313" s="248"/>
      <c r="T313" s="249"/>
      <c r="AT313" s="250" t="s">
        <v>236</v>
      </c>
      <c r="AU313" s="250" t="s">
        <v>88</v>
      </c>
      <c r="AV313" s="16" t="s">
        <v>245</v>
      </c>
      <c r="AW313" s="16" t="s">
        <v>32</v>
      </c>
      <c r="AX313" s="16" t="s">
        <v>77</v>
      </c>
      <c r="AY313" s="250" t="s">
        <v>227</v>
      </c>
    </row>
    <row r="314" spans="1:65" s="15" customFormat="1" ht="11.25">
      <c r="B314" s="229"/>
      <c r="C314" s="230"/>
      <c r="D314" s="209" t="s">
        <v>236</v>
      </c>
      <c r="E314" s="231" t="s">
        <v>1</v>
      </c>
      <c r="F314" s="232" t="s">
        <v>244</v>
      </c>
      <c r="G314" s="230"/>
      <c r="H314" s="233">
        <v>270</v>
      </c>
      <c r="I314" s="234"/>
      <c r="J314" s="230"/>
      <c r="K314" s="230"/>
      <c r="L314" s="235"/>
      <c r="M314" s="236"/>
      <c r="N314" s="237"/>
      <c r="O314" s="237"/>
      <c r="P314" s="237"/>
      <c r="Q314" s="237"/>
      <c r="R314" s="237"/>
      <c r="S314" s="237"/>
      <c r="T314" s="238"/>
      <c r="AT314" s="239" t="s">
        <v>236</v>
      </c>
      <c r="AU314" s="239" t="s">
        <v>88</v>
      </c>
      <c r="AV314" s="15" t="s">
        <v>234</v>
      </c>
      <c r="AW314" s="15" t="s">
        <v>32</v>
      </c>
      <c r="AX314" s="15" t="s">
        <v>85</v>
      </c>
      <c r="AY314" s="239" t="s">
        <v>227</v>
      </c>
    </row>
    <row r="315" spans="1:65" s="12" customFormat="1" ht="22.9" customHeight="1">
      <c r="B315" s="178"/>
      <c r="C315" s="179"/>
      <c r="D315" s="180" t="s">
        <v>76</v>
      </c>
      <c r="E315" s="192" t="s">
        <v>4000</v>
      </c>
      <c r="F315" s="192" t="s">
        <v>4001</v>
      </c>
      <c r="G315" s="179"/>
      <c r="H315" s="179"/>
      <c r="I315" s="182"/>
      <c r="J315" s="193">
        <f>BK315</f>
        <v>0</v>
      </c>
      <c r="K315" s="179"/>
      <c r="L315" s="184"/>
      <c r="M315" s="185"/>
      <c r="N315" s="186"/>
      <c r="O315" s="186"/>
      <c r="P315" s="187">
        <f>SUM(P316:P350)</f>
        <v>0</v>
      </c>
      <c r="Q315" s="186"/>
      <c r="R315" s="187">
        <f>SUM(R316:R350)</f>
        <v>0</v>
      </c>
      <c r="S315" s="186"/>
      <c r="T315" s="188">
        <f>SUM(T316:T350)</f>
        <v>0</v>
      </c>
      <c r="AR315" s="189" t="s">
        <v>85</v>
      </c>
      <c r="AT315" s="190" t="s">
        <v>76</v>
      </c>
      <c r="AU315" s="190" t="s">
        <v>85</v>
      </c>
      <c r="AY315" s="189" t="s">
        <v>227</v>
      </c>
      <c r="BK315" s="191">
        <f>SUM(BK316:BK350)</f>
        <v>0</v>
      </c>
    </row>
    <row r="316" spans="1:65" s="2" customFormat="1" ht="14.45" customHeight="1">
      <c r="A316" s="35"/>
      <c r="B316" s="36"/>
      <c r="C316" s="194" t="s">
        <v>517</v>
      </c>
      <c r="D316" s="194" t="s">
        <v>229</v>
      </c>
      <c r="E316" s="195" t="s">
        <v>272</v>
      </c>
      <c r="F316" s="196" t="s">
        <v>273</v>
      </c>
      <c r="G316" s="197" t="s">
        <v>274</v>
      </c>
      <c r="H316" s="198">
        <v>88.2</v>
      </c>
      <c r="I316" s="199"/>
      <c r="J316" s="200">
        <f>ROUND(I316*H316,2)</f>
        <v>0</v>
      </c>
      <c r="K316" s="196" t="s">
        <v>233</v>
      </c>
      <c r="L316" s="40"/>
      <c r="M316" s="201" t="s">
        <v>1</v>
      </c>
      <c r="N316" s="202" t="s">
        <v>42</v>
      </c>
      <c r="O316" s="72"/>
      <c r="P316" s="203">
        <f>O316*H316</f>
        <v>0</v>
      </c>
      <c r="Q316" s="203">
        <v>0</v>
      </c>
      <c r="R316" s="203">
        <f>Q316*H316</f>
        <v>0</v>
      </c>
      <c r="S316" s="203">
        <v>0</v>
      </c>
      <c r="T316" s="204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5" t="s">
        <v>234</v>
      </c>
      <c r="AT316" s="205" t="s">
        <v>229</v>
      </c>
      <c r="AU316" s="205" t="s">
        <v>88</v>
      </c>
      <c r="AY316" s="18" t="s">
        <v>227</v>
      </c>
      <c r="BE316" s="206">
        <f>IF(N316="základní",J316,0)</f>
        <v>0</v>
      </c>
      <c r="BF316" s="206">
        <f>IF(N316="snížená",J316,0)</f>
        <v>0</v>
      </c>
      <c r="BG316" s="206">
        <f>IF(N316="zákl. přenesená",J316,0)</f>
        <v>0</v>
      </c>
      <c r="BH316" s="206">
        <f>IF(N316="sníž. přenesená",J316,0)</f>
        <v>0</v>
      </c>
      <c r="BI316" s="206">
        <f>IF(N316="nulová",J316,0)</f>
        <v>0</v>
      </c>
      <c r="BJ316" s="18" t="s">
        <v>85</v>
      </c>
      <c r="BK316" s="206">
        <f>ROUND(I316*H316,2)</f>
        <v>0</v>
      </c>
      <c r="BL316" s="18" t="s">
        <v>234</v>
      </c>
      <c r="BM316" s="205" t="s">
        <v>4629</v>
      </c>
    </row>
    <row r="317" spans="1:65" s="13" customFormat="1" ht="11.25">
      <c r="B317" s="207"/>
      <c r="C317" s="208"/>
      <c r="D317" s="209" t="s">
        <v>236</v>
      </c>
      <c r="E317" s="210" t="s">
        <v>1</v>
      </c>
      <c r="F317" s="211" t="s">
        <v>4500</v>
      </c>
      <c r="G317" s="208"/>
      <c r="H317" s="212">
        <v>5.4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77</v>
      </c>
      <c r="AY317" s="218" t="s">
        <v>227</v>
      </c>
    </row>
    <row r="318" spans="1:65" s="13" customFormat="1" ht="11.25">
      <c r="B318" s="207"/>
      <c r="C318" s="208"/>
      <c r="D318" s="209" t="s">
        <v>236</v>
      </c>
      <c r="E318" s="210" t="s">
        <v>1</v>
      </c>
      <c r="F318" s="211" t="s">
        <v>4502</v>
      </c>
      <c r="G318" s="208"/>
      <c r="H318" s="212">
        <v>82.8</v>
      </c>
      <c r="I318" s="213"/>
      <c r="J318" s="208"/>
      <c r="K318" s="208"/>
      <c r="L318" s="214"/>
      <c r="M318" s="215"/>
      <c r="N318" s="216"/>
      <c r="O318" s="216"/>
      <c r="P318" s="216"/>
      <c r="Q318" s="216"/>
      <c r="R318" s="216"/>
      <c r="S318" s="216"/>
      <c r="T318" s="217"/>
      <c r="AT318" s="218" t="s">
        <v>236</v>
      </c>
      <c r="AU318" s="218" t="s">
        <v>88</v>
      </c>
      <c r="AV318" s="13" t="s">
        <v>88</v>
      </c>
      <c r="AW318" s="13" t="s">
        <v>32</v>
      </c>
      <c r="AX318" s="13" t="s">
        <v>77</v>
      </c>
      <c r="AY318" s="218" t="s">
        <v>227</v>
      </c>
    </row>
    <row r="319" spans="1:65" s="15" customFormat="1" ht="11.25">
      <c r="B319" s="229"/>
      <c r="C319" s="230"/>
      <c r="D319" s="209" t="s">
        <v>236</v>
      </c>
      <c r="E319" s="231" t="s">
        <v>1</v>
      </c>
      <c r="F319" s="232" t="s">
        <v>244</v>
      </c>
      <c r="G319" s="230"/>
      <c r="H319" s="233">
        <v>88.2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236</v>
      </c>
      <c r="AU319" s="239" t="s">
        <v>88</v>
      </c>
      <c r="AV319" s="15" t="s">
        <v>234</v>
      </c>
      <c r="AW319" s="15" t="s">
        <v>32</v>
      </c>
      <c r="AX319" s="15" t="s">
        <v>85</v>
      </c>
      <c r="AY319" s="239" t="s">
        <v>227</v>
      </c>
    </row>
    <row r="320" spans="1:65" s="2" customFormat="1" ht="24.2" customHeight="1">
      <c r="A320" s="35"/>
      <c r="B320" s="36"/>
      <c r="C320" s="194" t="s">
        <v>522</v>
      </c>
      <c r="D320" s="194" t="s">
        <v>229</v>
      </c>
      <c r="E320" s="195" t="s">
        <v>277</v>
      </c>
      <c r="F320" s="196" t="s">
        <v>278</v>
      </c>
      <c r="G320" s="197" t="s">
        <v>274</v>
      </c>
      <c r="H320" s="198">
        <v>352.8</v>
      </c>
      <c r="I320" s="199"/>
      <c r="J320" s="200">
        <f>ROUND(I320*H320,2)</f>
        <v>0</v>
      </c>
      <c r="K320" s="196" t="s">
        <v>233</v>
      </c>
      <c r="L320" s="40"/>
      <c r="M320" s="201" t="s">
        <v>1</v>
      </c>
      <c r="N320" s="202" t="s">
        <v>42</v>
      </c>
      <c r="O320" s="72"/>
      <c r="P320" s="203">
        <f>O320*H320</f>
        <v>0</v>
      </c>
      <c r="Q320" s="203">
        <v>0</v>
      </c>
      <c r="R320" s="203">
        <f>Q320*H320</f>
        <v>0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234</v>
      </c>
      <c r="AT320" s="205" t="s">
        <v>229</v>
      </c>
      <c r="AU320" s="205" t="s">
        <v>88</v>
      </c>
      <c r="AY320" s="18" t="s">
        <v>227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85</v>
      </c>
      <c r="BK320" s="206">
        <f>ROUND(I320*H320,2)</f>
        <v>0</v>
      </c>
      <c r="BL320" s="18" t="s">
        <v>234</v>
      </c>
      <c r="BM320" s="205" t="s">
        <v>4630</v>
      </c>
    </row>
    <row r="321" spans="1:65" s="14" customFormat="1" ht="11.25">
      <c r="B321" s="219"/>
      <c r="C321" s="220"/>
      <c r="D321" s="209" t="s">
        <v>236</v>
      </c>
      <c r="E321" s="221" t="s">
        <v>1</v>
      </c>
      <c r="F321" s="222" t="s">
        <v>4004</v>
      </c>
      <c r="G321" s="220"/>
      <c r="H321" s="221" t="s">
        <v>1</v>
      </c>
      <c r="I321" s="223"/>
      <c r="J321" s="220"/>
      <c r="K321" s="220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236</v>
      </c>
      <c r="AU321" s="228" t="s">
        <v>88</v>
      </c>
      <c r="AV321" s="14" t="s">
        <v>85</v>
      </c>
      <c r="AW321" s="14" t="s">
        <v>32</v>
      </c>
      <c r="AX321" s="14" t="s">
        <v>77</v>
      </c>
      <c r="AY321" s="228" t="s">
        <v>227</v>
      </c>
    </row>
    <row r="322" spans="1:65" s="13" customFormat="1" ht="11.25">
      <c r="B322" s="207"/>
      <c r="C322" s="208"/>
      <c r="D322" s="209" t="s">
        <v>236</v>
      </c>
      <c r="E322" s="210" t="s">
        <v>1</v>
      </c>
      <c r="F322" s="211" t="s">
        <v>4631</v>
      </c>
      <c r="G322" s="208"/>
      <c r="H322" s="212">
        <v>21.6</v>
      </c>
      <c r="I322" s="213"/>
      <c r="J322" s="208"/>
      <c r="K322" s="208"/>
      <c r="L322" s="214"/>
      <c r="M322" s="215"/>
      <c r="N322" s="216"/>
      <c r="O322" s="216"/>
      <c r="P322" s="216"/>
      <c r="Q322" s="216"/>
      <c r="R322" s="216"/>
      <c r="S322" s="216"/>
      <c r="T322" s="217"/>
      <c r="AT322" s="218" t="s">
        <v>236</v>
      </c>
      <c r="AU322" s="218" t="s">
        <v>88</v>
      </c>
      <c r="AV322" s="13" t="s">
        <v>88</v>
      </c>
      <c r="AW322" s="13" t="s">
        <v>32</v>
      </c>
      <c r="AX322" s="13" t="s">
        <v>77</v>
      </c>
      <c r="AY322" s="218" t="s">
        <v>227</v>
      </c>
    </row>
    <row r="323" spans="1:65" s="14" customFormat="1" ht="11.25">
      <c r="B323" s="219"/>
      <c r="C323" s="220"/>
      <c r="D323" s="209" t="s">
        <v>236</v>
      </c>
      <c r="E323" s="221" t="s">
        <v>1</v>
      </c>
      <c r="F323" s="222" t="s">
        <v>4007</v>
      </c>
      <c r="G323" s="220"/>
      <c r="H323" s="221" t="s">
        <v>1</v>
      </c>
      <c r="I323" s="223"/>
      <c r="J323" s="220"/>
      <c r="K323" s="220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236</v>
      </c>
      <c r="AU323" s="228" t="s">
        <v>88</v>
      </c>
      <c r="AV323" s="14" t="s">
        <v>85</v>
      </c>
      <c r="AW323" s="14" t="s">
        <v>32</v>
      </c>
      <c r="AX323" s="14" t="s">
        <v>77</v>
      </c>
      <c r="AY323" s="228" t="s">
        <v>227</v>
      </c>
    </row>
    <row r="324" spans="1:65" s="13" customFormat="1" ht="11.25">
      <c r="B324" s="207"/>
      <c r="C324" s="208"/>
      <c r="D324" s="209" t="s">
        <v>236</v>
      </c>
      <c r="E324" s="210" t="s">
        <v>1</v>
      </c>
      <c r="F324" s="211" t="s">
        <v>4632</v>
      </c>
      <c r="G324" s="208"/>
      <c r="H324" s="212">
        <v>331.2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1:65" s="15" customFormat="1" ht="11.25">
      <c r="B325" s="229"/>
      <c r="C325" s="230"/>
      <c r="D325" s="209" t="s">
        <v>236</v>
      </c>
      <c r="E325" s="231" t="s">
        <v>1</v>
      </c>
      <c r="F325" s="232" t="s">
        <v>244</v>
      </c>
      <c r="G325" s="230"/>
      <c r="H325" s="233">
        <v>352.8</v>
      </c>
      <c r="I325" s="234"/>
      <c r="J325" s="230"/>
      <c r="K325" s="230"/>
      <c r="L325" s="235"/>
      <c r="M325" s="236"/>
      <c r="N325" s="237"/>
      <c r="O325" s="237"/>
      <c r="P325" s="237"/>
      <c r="Q325" s="237"/>
      <c r="R325" s="237"/>
      <c r="S325" s="237"/>
      <c r="T325" s="238"/>
      <c r="AT325" s="239" t="s">
        <v>236</v>
      </c>
      <c r="AU325" s="239" t="s">
        <v>88</v>
      </c>
      <c r="AV325" s="15" t="s">
        <v>234</v>
      </c>
      <c r="AW325" s="15" t="s">
        <v>32</v>
      </c>
      <c r="AX325" s="15" t="s">
        <v>85</v>
      </c>
      <c r="AY325" s="239" t="s">
        <v>227</v>
      </c>
    </row>
    <row r="326" spans="1:65" s="2" customFormat="1" ht="14.45" customHeight="1">
      <c r="A326" s="35"/>
      <c r="B326" s="36"/>
      <c r="C326" s="194" t="s">
        <v>526</v>
      </c>
      <c r="D326" s="194" t="s">
        <v>229</v>
      </c>
      <c r="E326" s="195" t="s">
        <v>4010</v>
      </c>
      <c r="F326" s="196" t="s">
        <v>4011</v>
      </c>
      <c r="G326" s="197" t="s">
        <v>274</v>
      </c>
      <c r="H326" s="198">
        <v>37.104999999999997</v>
      </c>
      <c r="I326" s="199"/>
      <c r="J326" s="200">
        <f>ROUND(I326*H326,2)</f>
        <v>0</v>
      </c>
      <c r="K326" s="196" t="s">
        <v>233</v>
      </c>
      <c r="L326" s="40"/>
      <c r="M326" s="201" t="s">
        <v>1</v>
      </c>
      <c r="N326" s="202" t="s">
        <v>42</v>
      </c>
      <c r="O326" s="72"/>
      <c r="P326" s="203">
        <f>O326*H326</f>
        <v>0</v>
      </c>
      <c r="Q326" s="203">
        <v>0</v>
      </c>
      <c r="R326" s="203">
        <f>Q326*H326</f>
        <v>0</v>
      </c>
      <c r="S326" s="203">
        <v>0</v>
      </c>
      <c r="T326" s="204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5" t="s">
        <v>234</v>
      </c>
      <c r="AT326" s="205" t="s">
        <v>229</v>
      </c>
      <c r="AU326" s="205" t="s">
        <v>88</v>
      </c>
      <c r="AY326" s="18" t="s">
        <v>227</v>
      </c>
      <c r="BE326" s="206">
        <f>IF(N326="základní",J326,0)</f>
        <v>0</v>
      </c>
      <c r="BF326" s="206">
        <f>IF(N326="snížená",J326,0)</f>
        <v>0</v>
      </c>
      <c r="BG326" s="206">
        <f>IF(N326="zákl. přenesená",J326,0)</f>
        <v>0</v>
      </c>
      <c r="BH326" s="206">
        <f>IF(N326="sníž. přenesená",J326,0)</f>
        <v>0</v>
      </c>
      <c r="BI326" s="206">
        <f>IF(N326="nulová",J326,0)</f>
        <v>0</v>
      </c>
      <c r="BJ326" s="18" t="s">
        <v>85</v>
      </c>
      <c r="BK326" s="206">
        <f>ROUND(I326*H326,2)</f>
        <v>0</v>
      </c>
      <c r="BL326" s="18" t="s">
        <v>234</v>
      </c>
      <c r="BM326" s="205" t="s">
        <v>4633</v>
      </c>
    </row>
    <row r="327" spans="1:65" s="13" customFormat="1" ht="11.25">
      <c r="B327" s="207"/>
      <c r="C327" s="208"/>
      <c r="D327" s="209" t="s">
        <v>236</v>
      </c>
      <c r="E327" s="210" t="s">
        <v>1</v>
      </c>
      <c r="F327" s="211" t="s">
        <v>4504</v>
      </c>
      <c r="G327" s="208"/>
      <c r="H327" s="212">
        <v>37.104999999999997</v>
      </c>
      <c r="I327" s="213"/>
      <c r="J327" s="208"/>
      <c r="K327" s="208"/>
      <c r="L327" s="214"/>
      <c r="M327" s="215"/>
      <c r="N327" s="216"/>
      <c r="O327" s="216"/>
      <c r="P327" s="216"/>
      <c r="Q327" s="216"/>
      <c r="R327" s="216"/>
      <c r="S327" s="216"/>
      <c r="T327" s="217"/>
      <c r="AT327" s="218" t="s">
        <v>236</v>
      </c>
      <c r="AU327" s="218" t="s">
        <v>88</v>
      </c>
      <c r="AV327" s="13" t="s">
        <v>88</v>
      </c>
      <c r="AW327" s="13" t="s">
        <v>32</v>
      </c>
      <c r="AX327" s="13" t="s">
        <v>85</v>
      </c>
      <c r="AY327" s="218" t="s">
        <v>227</v>
      </c>
    </row>
    <row r="328" spans="1:65" s="2" customFormat="1" ht="24.2" customHeight="1">
      <c r="A328" s="35"/>
      <c r="B328" s="36"/>
      <c r="C328" s="194" t="s">
        <v>548</v>
      </c>
      <c r="D328" s="194" t="s">
        <v>229</v>
      </c>
      <c r="E328" s="195" t="s">
        <v>4013</v>
      </c>
      <c r="F328" s="196" t="s">
        <v>4014</v>
      </c>
      <c r="G328" s="197" t="s">
        <v>274</v>
      </c>
      <c r="H328" s="198">
        <v>148.41999999999999</v>
      </c>
      <c r="I328" s="199"/>
      <c r="J328" s="200">
        <f>ROUND(I328*H328,2)</f>
        <v>0</v>
      </c>
      <c r="K328" s="196" t="s">
        <v>233</v>
      </c>
      <c r="L328" s="40"/>
      <c r="M328" s="201" t="s">
        <v>1</v>
      </c>
      <c r="N328" s="202" t="s">
        <v>42</v>
      </c>
      <c r="O328" s="72"/>
      <c r="P328" s="203">
        <f>O328*H328</f>
        <v>0</v>
      </c>
      <c r="Q328" s="203">
        <v>0</v>
      </c>
      <c r="R328" s="203">
        <f>Q328*H328</f>
        <v>0</v>
      </c>
      <c r="S328" s="203">
        <v>0</v>
      </c>
      <c r="T328" s="204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234</v>
      </c>
      <c r="AT328" s="205" t="s">
        <v>229</v>
      </c>
      <c r="AU328" s="205" t="s">
        <v>88</v>
      </c>
      <c r="AY328" s="18" t="s">
        <v>227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85</v>
      </c>
      <c r="BK328" s="206">
        <f>ROUND(I328*H328,2)</f>
        <v>0</v>
      </c>
      <c r="BL328" s="18" t="s">
        <v>234</v>
      </c>
      <c r="BM328" s="205" t="s">
        <v>4634</v>
      </c>
    </row>
    <row r="329" spans="1:65" s="14" customFormat="1" ht="11.25">
      <c r="B329" s="219"/>
      <c r="C329" s="220"/>
      <c r="D329" s="209" t="s">
        <v>236</v>
      </c>
      <c r="E329" s="221" t="s">
        <v>1</v>
      </c>
      <c r="F329" s="222" t="s">
        <v>4004</v>
      </c>
      <c r="G329" s="220"/>
      <c r="H329" s="221" t="s">
        <v>1</v>
      </c>
      <c r="I329" s="223"/>
      <c r="J329" s="220"/>
      <c r="K329" s="220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236</v>
      </c>
      <c r="AU329" s="228" t="s">
        <v>88</v>
      </c>
      <c r="AV329" s="14" t="s">
        <v>85</v>
      </c>
      <c r="AW329" s="14" t="s">
        <v>32</v>
      </c>
      <c r="AX329" s="14" t="s">
        <v>77</v>
      </c>
      <c r="AY329" s="228" t="s">
        <v>227</v>
      </c>
    </row>
    <row r="330" spans="1:65" s="13" customFormat="1" ht="11.25">
      <c r="B330" s="207"/>
      <c r="C330" s="208"/>
      <c r="D330" s="209" t="s">
        <v>236</v>
      </c>
      <c r="E330" s="210" t="s">
        <v>1</v>
      </c>
      <c r="F330" s="211" t="s">
        <v>4635</v>
      </c>
      <c r="G330" s="208"/>
      <c r="H330" s="212">
        <v>148.41999999999999</v>
      </c>
      <c r="I330" s="213"/>
      <c r="J330" s="208"/>
      <c r="K330" s="208"/>
      <c r="L330" s="214"/>
      <c r="M330" s="215"/>
      <c r="N330" s="216"/>
      <c r="O330" s="216"/>
      <c r="P330" s="216"/>
      <c r="Q330" s="216"/>
      <c r="R330" s="216"/>
      <c r="S330" s="216"/>
      <c r="T330" s="217"/>
      <c r="AT330" s="218" t="s">
        <v>236</v>
      </c>
      <c r="AU330" s="218" t="s">
        <v>88</v>
      </c>
      <c r="AV330" s="13" t="s">
        <v>88</v>
      </c>
      <c r="AW330" s="13" t="s">
        <v>32</v>
      </c>
      <c r="AX330" s="13" t="s">
        <v>85</v>
      </c>
      <c r="AY330" s="218" t="s">
        <v>227</v>
      </c>
    </row>
    <row r="331" spans="1:65" s="2" customFormat="1" ht="24.2" customHeight="1">
      <c r="A331" s="35"/>
      <c r="B331" s="36"/>
      <c r="C331" s="194" t="s">
        <v>555</v>
      </c>
      <c r="D331" s="194" t="s">
        <v>229</v>
      </c>
      <c r="E331" s="195" t="s">
        <v>4019</v>
      </c>
      <c r="F331" s="196" t="s">
        <v>4020</v>
      </c>
      <c r="G331" s="197" t="s">
        <v>274</v>
      </c>
      <c r="H331" s="198">
        <v>5.4</v>
      </c>
      <c r="I331" s="199"/>
      <c r="J331" s="200">
        <f>ROUND(I331*H331,2)</f>
        <v>0</v>
      </c>
      <c r="K331" s="196" t="s">
        <v>233</v>
      </c>
      <c r="L331" s="40"/>
      <c r="M331" s="201" t="s">
        <v>1</v>
      </c>
      <c r="N331" s="202" t="s">
        <v>42</v>
      </c>
      <c r="O331" s="72"/>
      <c r="P331" s="203">
        <f>O331*H331</f>
        <v>0</v>
      </c>
      <c r="Q331" s="203">
        <v>0</v>
      </c>
      <c r="R331" s="203">
        <f>Q331*H331</f>
        <v>0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234</v>
      </c>
      <c r="AT331" s="205" t="s">
        <v>229</v>
      </c>
      <c r="AU331" s="205" t="s">
        <v>88</v>
      </c>
      <c r="AY331" s="18" t="s">
        <v>227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85</v>
      </c>
      <c r="BK331" s="206">
        <f>ROUND(I331*H331,2)</f>
        <v>0</v>
      </c>
      <c r="BL331" s="18" t="s">
        <v>234</v>
      </c>
      <c r="BM331" s="205" t="s">
        <v>4636</v>
      </c>
    </row>
    <row r="332" spans="1:65" s="13" customFormat="1" ht="11.25">
      <c r="B332" s="207"/>
      <c r="C332" s="208"/>
      <c r="D332" s="209" t="s">
        <v>236</v>
      </c>
      <c r="E332" s="210" t="s">
        <v>1</v>
      </c>
      <c r="F332" s="211" t="s">
        <v>4500</v>
      </c>
      <c r="G332" s="208"/>
      <c r="H332" s="212">
        <v>5.4</v>
      </c>
      <c r="I332" s="213"/>
      <c r="J332" s="208"/>
      <c r="K332" s="208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236</v>
      </c>
      <c r="AU332" s="218" t="s">
        <v>88</v>
      </c>
      <c r="AV332" s="13" t="s">
        <v>88</v>
      </c>
      <c r="AW332" s="13" t="s">
        <v>32</v>
      </c>
      <c r="AX332" s="13" t="s">
        <v>85</v>
      </c>
      <c r="AY332" s="218" t="s">
        <v>227</v>
      </c>
    </row>
    <row r="333" spans="1:65" s="2" customFormat="1" ht="24.2" customHeight="1">
      <c r="A333" s="35"/>
      <c r="B333" s="36"/>
      <c r="C333" s="194" t="s">
        <v>561</v>
      </c>
      <c r="D333" s="194" t="s">
        <v>229</v>
      </c>
      <c r="E333" s="195" t="s">
        <v>4022</v>
      </c>
      <c r="F333" s="196" t="s">
        <v>4023</v>
      </c>
      <c r="G333" s="197" t="s">
        <v>274</v>
      </c>
      <c r="H333" s="198">
        <v>37.104999999999997</v>
      </c>
      <c r="I333" s="199"/>
      <c r="J333" s="200">
        <f>ROUND(I333*H333,2)</f>
        <v>0</v>
      </c>
      <c r="K333" s="196" t="s">
        <v>3195</v>
      </c>
      <c r="L333" s="40"/>
      <c r="M333" s="201" t="s">
        <v>1</v>
      </c>
      <c r="N333" s="202" t="s">
        <v>42</v>
      </c>
      <c r="O333" s="72"/>
      <c r="P333" s="203">
        <f>O333*H333</f>
        <v>0</v>
      </c>
      <c r="Q333" s="203">
        <v>0</v>
      </c>
      <c r="R333" s="203">
        <f>Q333*H333</f>
        <v>0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5" t="s">
        <v>234</v>
      </c>
      <c r="AT333" s="205" t="s">
        <v>229</v>
      </c>
      <c r="AU333" s="205" t="s">
        <v>88</v>
      </c>
      <c r="AY333" s="18" t="s">
        <v>227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8" t="s">
        <v>85</v>
      </c>
      <c r="BK333" s="206">
        <f>ROUND(I333*H333,2)</f>
        <v>0</v>
      </c>
      <c r="BL333" s="18" t="s">
        <v>234</v>
      </c>
      <c r="BM333" s="205" t="s">
        <v>4637</v>
      </c>
    </row>
    <row r="334" spans="1:65" s="13" customFormat="1" ht="11.25">
      <c r="B334" s="207"/>
      <c r="C334" s="208"/>
      <c r="D334" s="209" t="s">
        <v>236</v>
      </c>
      <c r="E334" s="210" t="s">
        <v>1</v>
      </c>
      <c r="F334" s="211" t="s">
        <v>4504</v>
      </c>
      <c r="G334" s="208"/>
      <c r="H334" s="212">
        <v>37.104999999999997</v>
      </c>
      <c r="I334" s="213"/>
      <c r="J334" s="208"/>
      <c r="K334" s="208"/>
      <c r="L334" s="214"/>
      <c r="M334" s="215"/>
      <c r="N334" s="216"/>
      <c r="O334" s="216"/>
      <c r="P334" s="216"/>
      <c r="Q334" s="216"/>
      <c r="R334" s="216"/>
      <c r="S334" s="216"/>
      <c r="T334" s="217"/>
      <c r="AT334" s="218" t="s">
        <v>236</v>
      </c>
      <c r="AU334" s="218" t="s">
        <v>88</v>
      </c>
      <c r="AV334" s="13" t="s">
        <v>88</v>
      </c>
      <c r="AW334" s="13" t="s">
        <v>32</v>
      </c>
      <c r="AX334" s="13" t="s">
        <v>85</v>
      </c>
      <c r="AY334" s="218" t="s">
        <v>227</v>
      </c>
    </row>
    <row r="335" spans="1:65" s="2" customFormat="1" ht="37.9" customHeight="1">
      <c r="A335" s="35"/>
      <c r="B335" s="36"/>
      <c r="C335" s="194" t="s">
        <v>563</v>
      </c>
      <c r="D335" s="194" t="s">
        <v>229</v>
      </c>
      <c r="E335" s="195" t="s">
        <v>3385</v>
      </c>
      <c r="F335" s="196" t="s">
        <v>3386</v>
      </c>
      <c r="G335" s="197" t="s">
        <v>274</v>
      </c>
      <c r="H335" s="198">
        <v>37.104999999999997</v>
      </c>
      <c r="I335" s="199"/>
      <c r="J335" s="200">
        <f>ROUND(I335*H335,2)</f>
        <v>0</v>
      </c>
      <c r="K335" s="196" t="s">
        <v>3195</v>
      </c>
      <c r="L335" s="40"/>
      <c r="M335" s="201" t="s">
        <v>1</v>
      </c>
      <c r="N335" s="202" t="s">
        <v>42</v>
      </c>
      <c r="O335" s="72"/>
      <c r="P335" s="203">
        <f>O335*H335</f>
        <v>0</v>
      </c>
      <c r="Q335" s="203">
        <v>0</v>
      </c>
      <c r="R335" s="203">
        <f>Q335*H335</f>
        <v>0</v>
      </c>
      <c r="S335" s="203">
        <v>0</v>
      </c>
      <c r="T335" s="204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234</v>
      </c>
      <c r="AT335" s="205" t="s">
        <v>229</v>
      </c>
      <c r="AU335" s="205" t="s">
        <v>88</v>
      </c>
      <c r="AY335" s="18" t="s">
        <v>227</v>
      </c>
      <c r="BE335" s="206">
        <f>IF(N335="základní",J335,0)</f>
        <v>0</v>
      </c>
      <c r="BF335" s="206">
        <f>IF(N335="snížená",J335,0)</f>
        <v>0</v>
      </c>
      <c r="BG335" s="206">
        <f>IF(N335="zákl. přenesená",J335,0)</f>
        <v>0</v>
      </c>
      <c r="BH335" s="206">
        <f>IF(N335="sníž. přenesená",J335,0)</f>
        <v>0</v>
      </c>
      <c r="BI335" s="206">
        <f>IF(N335="nulová",J335,0)</f>
        <v>0</v>
      </c>
      <c r="BJ335" s="18" t="s">
        <v>85</v>
      </c>
      <c r="BK335" s="206">
        <f>ROUND(I335*H335,2)</f>
        <v>0</v>
      </c>
      <c r="BL335" s="18" t="s">
        <v>234</v>
      </c>
      <c r="BM335" s="205" t="s">
        <v>4638</v>
      </c>
    </row>
    <row r="336" spans="1:65" s="14" customFormat="1" ht="11.25">
      <c r="B336" s="219"/>
      <c r="C336" s="220"/>
      <c r="D336" s="209" t="s">
        <v>236</v>
      </c>
      <c r="E336" s="221" t="s">
        <v>1</v>
      </c>
      <c r="F336" s="222" t="s">
        <v>4026</v>
      </c>
      <c r="G336" s="220"/>
      <c r="H336" s="221" t="s">
        <v>1</v>
      </c>
      <c r="I336" s="223"/>
      <c r="J336" s="220"/>
      <c r="K336" s="220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236</v>
      </c>
      <c r="AU336" s="228" t="s">
        <v>88</v>
      </c>
      <c r="AV336" s="14" t="s">
        <v>85</v>
      </c>
      <c r="AW336" s="14" t="s">
        <v>32</v>
      </c>
      <c r="AX336" s="14" t="s">
        <v>77</v>
      </c>
      <c r="AY336" s="228" t="s">
        <v>227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4639</v>
      </c>
      <c r="G337" s="208"/>
      <c r="H337" s="212">
        <v>37.104999999999997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77</v>
      </c>
      <c r="AY337" s="218" t="s">
        <v>227</v>
      </c>
    </row>
    <row r="338" spans="1:65" s="16" customFormat="1" ht="11.25">
      <c r="B338" s="240"/>
      <c r="C338" s="241"/>
      <c r="D338" s="209" t="s">
        <v>236</v>
      </c>
      <c r="E338" s="242" t="s">
        <v>4504</v>
      </c>
      <c r="F338" s="243" t="s">
        <v>290</v>
      </c>
      <c r="G338" s="241"/>
      <c r="H338" s="244">
        <v>37.104999999999997</v>
      </c>
      <c r="I338" s="245"/>
      <c r="J338" s="241"/>
      <c r="K338" s="241"/>
      <c r="L338" s="246"/>
      <c r="M338" s="247"/>
      <c r="N338" s="248"/>
      <c r="O338" s="248"/>
      <c r="P338" s="248"/>
      <c r="Q338" s="248"/>
      <c r="R338" s="248"/>
      <c r="S338" s="248"/>
      <c r="T338" s="249"/>
      <c r="AT338" s="250" t="s">
        <v>236</v>
      </c>
      <c r="AU338" s="250" t="s">
        <v>88</v>
      </c>
      <c r="AV338" s="16" t="s">
        <v>245</v>
      </c>
      <c r="AW338" s="16" t="s">
        <v>32</v>
      </c>
      <c r="AX338" s="16" t="s">
        <v>85</v>
      </c>
      <c r="AY338" s="250" t="s">
        <v>227</v>
      </c>
    </row>
    <row r="339" spans="1:65" s="2" customFormat="1" ht="37.9" customHeight="1">
      <c r="A339" s="35"/>
      <c r="B339" s="36"/>
      <c r="C339" s="194" t="s">
        <v>569</v>
      </c>
      <c r="D339" s="194" t="s">
        <v>229</v>
      </c>
      <c r="E339" s="195" t="s">
        <v>4035</v>
      </c>
      <c r="F339" s="196" t="s">
        <v>4036</v>
      </c>
      <c r="G339" s="197" t="s">
        <v>274</v>
      </c>
      <c r="H339" s="198">
        <v>5.4</v>
      </c>
      <c r="I339" s="199"/>
      <c r="J339" s="200">
        <f>ROUND(I339*H339,2)</f>
        <v>0</v>
      </c>
      <c r="K339" s="196" t="s">
        <v>3195</v>
      </c>
      <c r="L339" s="40"/>
      <c r="M339" s="201" t="s">
        <v>1</v>
      </c>
      <c r="N339" s="202" t="s">
        <v>42</v>
      </c>
      <c r="O339" s="72"/>
      <c r="P339" s="203">
        <f>O339*H339</f>
        <v>0</v>
      </c>
      <c r="Q339" s="203">
        <v>0</v>
      </c>
      <c r="R339" s="203">
        <f>Q339*H339</f>
        <v>0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234</v>
      </c>
      <c r="AT339" s="205" t="s">
        <v>229</v>
      </c>
      <c r="AU339" s="205" t="s">
        <v>88</v>
      </c>
      <c r="AY339" s="18" t="s">
        <v>227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85</v>
      </c>
      <c r="BK339" s="206">
        <f>ROUND(I339*H339,2)</f>
        <v>0</v>
      </c>
      <c r="BL339" s="18" t="s">
        <v>234</v>
      </c>
      <c r="BM339" s="205" t="s">
        <v>4640</v>
      </c>
    </row>
    <row r="340" spans="1:65" s="13" customFormat="1" ht="11.25">
      <c r="B340" s="207"/>
      <c r="C340" s="208"/>
      <c r="D340" s="209" t="s">
        <v>236</v>
      </c>
      <c r="E340" s="210" t="s">
        <v>1</v>
      </c>
      <c r="F340" s="211" t="s">
        <v>4641</v>
      </c>
      <c r="G340" s="208"/>
      <c r="H340" s="212">
        <v>125.30500000000001</v>
      </c>
      <c r="I340" s="213"/>
      <c r="J340" s="208"/>
      <c r="K340" s="208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236</v>
      </c>
      <c r="AU340" s="218" t="s">
        <v>88</v>
      </c>
      <c r="AV340" s="13" t="s">
        <v>88</v>
      </c>
      <c r="AW340" s="13" t="s">
        <v>32</v>
      </c>
      <c r="AX340" s="13" t="s">
        <v>77</v>
      </c>
      <c r="AY340" s="218" t="s">
        <v>227</v>
      </c>
    </row>
    <row r="341" spans="1:65" s="16" customFormat="1" ht="11.25">
      <c r="B341" s="240"/>
      <c r="C341" s="241"/>
      <c r="D341" s="209" t="s">
        <v>236</v>
      </c>
      <c r="E341" s="242" t="s">
        <v>1</v>
      </c>
      <c r="F341" s="243" t="s">
        <v>290</v>
      </c>
      <c r="G341" s="241"/>
      <c r="H341" s="244">
        <v>125.30500000000001</v>
      </c>
      <c r="I341" s="245"/>
      <c r="J341" s="241"/>
      <c r="K341" s="241"/>
      <c r="L341" s="246"/>
      <c r="M341" s="247"/>
      <c r="N341" s="248"/>
      <c r="O341" s="248"/>
      <c r="P341" s="248"/>
      <c r="Q341" s="248"/>
      <c r="R341" s="248"/>
      <c r="S341" s="248"/>
      <c r="T341" s="249"/>
      <c r="AT341" s="250" t="s">
        <v>236</v>
      </c>
      <c r="AU341" s="250" t="s">
        <v>88</v>
      </c>
      <c r="AV341" s="16" t="s">
        <v>245</v>
      </c>
      <c r="AW341" s="16" t="s">
        <v>32</v>
      </c>
      <c r="AX341" s="16" t="s">
        <v>77</v>
      </c>
      <c r="AY341" s="250" t="s">
        <v>227</v>
      </c>
    </row>
    <row r="342" spans="1:65" s="14" customFormat="1" ht="11.25">
      <c r="B342" s="219"/>
      <c r="C342" s="220"/>
      <c r="D342" s="209" t="s">
        <v>236</v>
      </c>
      <c r="E342" s="221" t="s">
        <v>1</v>
      </c>
      <c r="F342" s="222" t="s">
        <v>4042</v>
      </c>
      <c r="G342" s="220"/>
      <c r="H342" s="221" t="s">
        <v>1</v>
      </c>
      <c r="I342" s="223"/>
      <c r="J342" s="220"/>
      <c r="K342" s="220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236</v>
      </c>
      <c r="AU342" s="228" t="s">
        <v>88</v>
      </c>
      <c r="AV342" s="14" t="s">
        <v>85</v>
      </c>
      <c r="AW342" s="14" t="s">
        <v>32</v>
      </c>
      <c r="AX342" s="14" t="s">
        <v>77</v>
      </c>
      <c r="AY342" s="228" t="s">
        <v>227</v>
      </c>
    </row>
    <row r="343" spans="1:65" s="13" customFormat="1" ht="11.25">
      <c r="B343" s="207"/>
      <c r="C343" s="208"/>
      <c r="D343" s="209" t="s">
        <v>236</v>
      </c>
      <c r="E343" s="210" t="s">
        <v>1</v>
      </c>
      <c r="F343" s="211" t="s">
        <v>4642</v>
      </c>
      <c r="G343" s="208"/>
      <c r="H343" s="212">
        <v>-37.104999999999997</v>
      </c>
      <c r="I343" s="213"/>
      <c r="J343" s="208"/>
      <c r="K343" s="208"/>
      <c r="L343" s="214"/>
      <c r="M343" s="215"/>
      <c r="N343" s="216"/>
      <c r="O343" s="216"/>
      <c r="P343" s="216"/>
      <c r="Q343" s="216"/>
      <c r="R343" s="216"/>
      <c r="S343" s="216"/>
      <c r="T343" s="217"/>
      <c r="AT343" s="218" t="s">
        <v>236</v>
      </c>
      <c r="AU343" s="218" t="s">
        <v>88</v>
      </c>
      <c r="AV343" s="13" t="s">
        <v>88</v>
      </c>
      <c r="AW343" s="13" t="s">
        <v>32</v>
      </c>
      <c r="AX343" s="13" t="s">
        <v>77</v>
      </c>
      <c r="AY343" s="218" t="s">
        <v>227</v>
      </c>
    </row>
    <row r="344" spans="1:65" s="13" customFormat="1" ht="11.25">
      <c r="B344" s="207"/>
      <c r="C344" s="208"/>
      <c r="D344" s="209" t="s">
        <v>236</v>
      </c>
      <c r="E344" s="210" t="s">
        <v>1</v>
      </c>
      <c r="F344" s="211" t="s">
        <v>4643</v>
      </c>
      <c r="G344" s="208"/>
      <c r="H344" s="212">
        <v>-82.8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77</v>
      </c>
      <c r="AY344" s="218" t="s">
        <v>227</v>
      </c>
    </row>
    <row r="345" spans="1:65" s="16" customFormat="1" ht="11.25">
      <c r="B345" s="240"/>
      <c r="C345" s="241"/>
      <c r="D345" s="209" t="s">
        <v>236</v>
      </c>
      <c r="E345" s="242" t="s">
        <v>1</v>
      </c>
      <c r="F345" s="243" t="s">
        <v>4047</v>
      </c>
      <c r="G345" s="241"/>
      <c r="H345" s="244">
        <v>-119.905</v>
      </c>
      <c r="I345" s="245"/>
      <c r="J345" s="241"/>
      <c r="K345" s="241"/>
      <c r="L345" s="246"/>
      <c r="M345" s="247"/>
      <c r="N345" s="248"/>
      <c r="O345" s="248"/>
      <c r="P345" s="248"/>
      <c r="Q345" s="248"/>
      <c r="R345" s="248"/>
      <c r="S345" s="248"/>
      <c r="T345" s="249"/>
      <c r="AT345" s="250" t="s">
        <v>236</v>
      </c>
      <c r="AU345" s="250" t="s">
        <v>88</v>
      </c>
      <c r="AV345" s="16" t="s">
        <v>245</v>
      </c>
      <c r="AW345" s="16" t="s">
        <v>32</v>
      </c>
      <c r="AX345" s="16" t="s">
        <v>77</v>
      </c>
      <c r="AY345" s="250" t="s">
        <v>227</v>
      </c>
    </row>
    <row r="346" spans="1:65" s="15" customFormat="1" ht="11.25">
      <c r="B346" s="229"/>
      <c r="C346" s="230"/>
      <c r="D346" s="209" t="s">
        <v>236</v>
      </c>
      <c r="E346" s="231" t="s">
        <v>4500</v>
      </c>
      <c r="F346" s="232" t="s">
        <v>4461</v>
      </c>
      <c r="G346" s="230"/>
      <c r="H346" s="233">
        <v>5.4000000000000199</v>
      </c>
      <c r="I346" s="234"/>
      <c r="J346" s="230"/>
      <c r="K346" s="230"/>
      <c r="L346" s="235"/>
      <c r="M346" s="236"/>
      <c r="N346" s="237"/>
      <c r="O346" s="237"/>
      <c r="P346" s="237"/>
      <c r="Q346" s="237"/>
      <c r="R346" s="237"/>
      <c r="S346" s="237"/>
      <c r="T346" s="238"/>
      <c r="AT346" s="239" t="s">
        <v>236</v>
      </c>
      <c r="AU346" s="239" t="s">
        <v>88</v>
      </c>
      <c r="AV346" s="15" t="s">
        <v>234</v>
      </c>
      <c r="AW346" s="15" t="s">
        <v>32</v>
      </c>
      <c r="AX346" s="15" t="s">
        <v>85</v>
      </c>
      <c r="AY346" s="239" t="s">
        <v>227</v>
      </c>
    </row>
    <row r="347" spans="1:65" s="2" customFormat="1" ht="49.15" customHeight="1">
      <c r="A347" s="35"/>
      <c r="B347" s="36"/>
      <c r="C347" s="194" t="s">
        <v>575</v>
      </c>
      <c r="D347" s="194" t="s">
        <v>229</v>
      </c>
      <c r="E347" s="195" t="s">
        <v>4058</v>
      </c>
      <c r="F347" s="196" t="s">
        <v>4059</v>
      </c>
      <c r="G347" s="197" t="s">
        <v>274</v>
      </c>
      <c r="H347" s="198">
        <v>82.8</v>
      </c>
      <c r="I347" s="199"/>
      <c r="J347" s="200">
        <f>ROUND(I347*H347,2)</f>
        <v>0</v>
      </c>
      <c r="K347" s="196" t="s">
        <v>3195</v>
      </c>
      <c r="L347" s="40"/>
      <c r="M347" s="201" t="s">
        <v>1</v>
      </c>
      <c r="N347" s="202" t="s">
        <v>42</v>
      </c>
      <c r="O347" s="72"/>
      <c r="P347" s="203">
        <f>O347*H347</f>
        <v>0</v>
      </c>
      <c r="Q347" s="203">
        <v>0</v>
      </c>
      <c r="R347" s="203">
        <f>Q347*H347</f>
        <v>0</v>
      </c>
      <c r="S347" s="203">
        <v>0</v>
      </c>
      <c r="T347" s="204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05" t="s">
        <v>234</v>
      </c>
      <c r="AT347" s="205" t="s">
        <v>229</v>
      </c>
      <c r="AU347" s="205" t="s">
        <v>88</v>
      </c>
      <c r="AY347" s="18" t="s">
        <v>227</v>
      </c>
      <c r="BE347" s="206">
        <f>IF(N347="základní",J347,0)</f>
        <v>0</v>
      </c>
      <c r="BF347" s="206">
        <f>IF(N347="snížená",J347,0)</f>
        <v>0</v>
      </c>
      <c r="BG347" s="206">
        <f>IF(N347="zákl. přenesená",J347,0)</f>
        <v>0</v>
      </c>
      <c r="BH347" s="206">
        <f>IF(N347="sníž. přenesená",J347,0)</f>
        <v>0</v>
      </c>
      <c r="BI347" s="206">
        <f>IF(N347="nulová",J347,0)</f>
        <v>0</v>
      </c>
      <c r="BJ347" s="18" t="s">
        <v>85</v>
      </c>
      <c r="BK347" s="206">
        <f>ROUND(I347*H347,2)</f>
        <v>0</v>
      </c>
      <c r="BL347" s="18" t="s">
        <v>234</v>
      </c>
      <c r="BM347" s="205" t="s">
        <v>4644</v>
      </c>
    </row>
    <row r="348" spans="1:65" s="13" customFormat="1" ht="22.5">
      <c r="B348" s="207"/>
      <c r="C348" s="208"/>
      <c r="D348" s="209" t="s">
        <v>236</v>
      </c>
      <c r="E348" s="210" t="s">
        <v>1</v>
      </c>
      <c r="F348" s="211" t="s">
        <v>4645</v>
      </c>
      <c r="G348" s="208"/>
      <c r="H348" s="212">
        <v>20.7</v>
      </c>
      <c r="I348" s="213"/>
      <c r="J348" s="208"/>
      <c r="K348" s="208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236</v>
      </c>
      <c r="AU348" s="218" t="s">
        <v>88</v>
      </c>
      <c r="AV348" s="13" t="s">
        <v>88</v>
      </c>
      <c r="AW348" s="13" t="s">
        <v>32</v>
      </c>
      <c r="AX348" s="13" t="s">
        <v>77</v>
      </c>
      <c r="AY348" s="218" t="s">
        <v>227</v>
      </c>
    </row>
    <row r="349" spans="1:65" s="13" customFormat="1" ht="22.5">
      <c r="B349" s="207"/>
      <c r="C349" s="208"/>
      <c r="D349" s="209" t="s">
        <v>236</v>
      </c>
      <c r="E349" s="210" t="s">
        <v>1</v>
      </c>
      <c r="F349" s="211" t="s">
        <v>4646</v>
      </c>
      <c r="G349" s="208"/>
      <c r="H349" s="212">
        <v>62.1</v>
      </c>
      <c r="I349" s="213"/>
      <c r="J349" s="208"/>
      <c r="K349" s="208"/>
      <c r="L349" s="214"/>
      <c r="M349" s="215"/>
      <c r="N349" s="216"/>
      <c r="O349" s="216"/>
      <c r="P349" s="216"/>
      <c r="Q349" s="216"/>
      <c r="R349" s="216"/>
      <c r="S349" s="216"/>
      <c r="T349" s="217"/>
      <c r="AT349" s="218" t="s">
        <v>236</v>
      </c>
      <c r="AU349" s="218" t="s">
        <v>88</v>
      </c>
      <c r="AV349" s="13" t="s">
        <v>88</v>
      </c>
      <c r="AW349" s="13" t="s">
        <v>32</v>
      </c>
      <c r="AX349" s="13" t="s">
        <v>77</v>
      </c>
      <c r="AY349" s="218" t="s">
        <v>227</v>
      </c>
    </row>
    <row r="350" spans="1:65" s="16" customFormat="1" ht="11.25">
      <c r="B350" s="240"/>
      <c r="C350" s="241"/>
      <c r="D350" s="209" t="s">
        <v>236</v>
      </c>
      <c r="E350" s="242" t="s">
        <v>4502</v>
      </c>
      <c r="F350" s="243" t="s">
        <v>290</v>
      </c>
      <c r="G350" s="241"/>
      <c r="H350" s="244">
        <v>82.8</v>
      </c>
      <c r="I350" s="245"/>
      <c r="J350" s="241"/>
      <c r="K350" s="241"/>
      <c r="L350" s="246"/>
      <c r="M350" s="247"/>
      <c r="N350" s="248"/>
      <c r="O350" s="248"/>
      <c r="P350" s="248"/>
      <c r="Q350" s="248"/>
      <c r="R350" s="248"/>
      <c r="S350" s="248"/>
      <c r="T350" s="249"/>
      <c r="AT350" s="250" t="s">
        <v>236</v>
      </c>
      <c r="AU350" s="250" t="s">
        <v>88</v>
      </c>
      <c r="AV350" s="16" t="s">
        <v>245</v>
      </c>
      <c r="AW350" s="16" t="s">
        <v>32</v>
      </c>
      <c r="AX350" s="16" t="s">
        <v>85</v>
      </c>
      <c r="AY350" s="250" t="s">
        <v>227</v>
      </c>
    </row>
    <row r="351" spans="1:65" s="12" customFormat="1" ht="22.9" customHeight="1">
      <c r="B351" s="178"/>
      <c r="C351" s="179"/>
      <c r="D351" s="180" t="s">
        <v>76</v>
      </c>
      <c r="E351" s="192" t="s">
        <v>1039</v>
      </c>
      <c r="F351" s="192" t="s">
        <v>1040</v>
      </c>
      <c r="G351" s="179"/>
      <c r="H351" s="179"/>
      <c r="I351" s="182"/>
      <c r="J351" s="193">
        <f>BK351</f>
        <v>0</v>
      </c>
      <c r="K351" s="179"/>
      <c r="L351" s="184"/>
      <c r="M351" s="185"/>
      <c r="N351" s="186"/>
      <c r="O351" s="186"/>
      <c r="P351" s="187">
        <f>SUM(P352:P359)</f>
        <v>0</v>
      </c>
      <c r="Q351" s="186"/>
      <c r="R351" s="187">
        <f>SUM(R352:R359)</f>
        <v>0</v>
      </c>
      <c r="S351" s="186"/>
      <c r="T351" s="188">
        <f>SUM(T352:T359)</f>
        <v>0</v>
      </c>
      <c r="AR351" s="189" t="s">
        <v>85</v>
      </c>
      <c r="AT351" s="190" t="s">
        <v>76</v>
      </c>
      <c r="AU351" s="190" t="s">
        <v>85</v>
      </c>
      <c r="AY351" s="189" t="s">
        <v>227</v>
      </c>
      <c r="BK351" s="191">
        <f>SUM(BK352:BK359)</f>
        <v>0</v>
      </c>
    </row>
    <row r="352" spans="1:65" s="2" customFormat="1" ht="24.2" customHeight="1">
      <c r="A352" s="35"/>
      <c r="B352" s="36"/>
      <c r="C352" s="194" t="s">
        <v>580</v>
      </c>
      <c r="D352" s="194" t="s">
        <v>229</v>
      </c>
      <c r="E352" s="195" t="s">
        <v>2908</v>
      </c>
      <c r="F352" s="196" t="s">
        <v>2909</v>
      </c>
      <c r="G352" s="197" t="s">
        <v>274</v>
      </c>
      <c r="H352" s="198">
        <v>45.213999999999999</v>
      </c>
      <c r="I352" s="199"/>
      <c r="J352" s="200">
        <f>ROUND(I352*H352,2)</f>
        <v>0</v>
      </c>
      <c r="K352" s="196" t="s">
        <v>233</v>
      </c>
      <c r="L352" s="40"/>
      <c r="M352" s="201" t="s">
        <v>1</v>
      </c>
      <c r="N352" s="202" t="s">
        <v>42</v>
      </c>
      <c r="O352" s="72"/>
      <c r="P352" s="203">
        <f>O352*H352</f>
        <v>0</v>
      </c>
      <c r="Q352" s="203">
        <v>0</v>
      </c>
      <c r="R352" s="203">
        <f>Q352*H352</f>
        <v>0</v>
      </c>
      <c r="S352" s="203">
        <v>0</v>
      </c>
      <c r="T352" s="204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5" t="s">
        <v>234</v>
      </c>
      <c r="AT352" s="205" t="s">
        <v>229</v>
      </c>
      <c r="AU352" s="205" t="s">
        <v>88</v>
      </c>
      <c r="AY352" s="18" t="s">
        <v>227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8" t="s">
        <v>85</v>
      </c>
      <c r="BK352" s="206">
        <f>ROUND(I352*H352,2)</f>
        <v>0</v>
      </c>
      <c r="BL352" s="18" t="s">
        <v>234</v>
      </c>
      <c r="BM352" s="205" t="s">
        <v>4647</v>
      </c>
    </row>
    <row r="353" spans="1:65" s="13" customFormat="1" ht="11.25">
      <c r="B353" s="207"/>
      <c r="C353" s="208"/>
      <c r="D353" s="209" t="s">
        <v>236</v>
      </c>
      <c r="E353" s="210" t="s">
        <v>1</v>
      </c>
      <c r="F353" s="211" t="s">
        <v>4648</v>
      </c>
      <c r="G353" s="208"/>
      <c r="H353" s="212">
        <v>45.213999999999999</v>
      </c>
      <c r="I353" s="213"/>
      <c r="J353" s="208"/>
      <c r="K353" s="208"/>
      <c r="L353" s="214"/>
      <c r="M353" s="215"/>
      <c r="N353" s="216"/>
      <c r="O353" s="216"/>
      <c r="P353" s="216"/>
      <c r="Q353" s="216"/>
      <c r="R353" s="216"/>
      <c r="S353" s="216"/>
      <c r="T353" s="217"/>
      <c r="AT353" s="218" t="s">
        <v>236</v>
      </c>
      <c r="AU353" s="218" t="s">
        <v>88</v>
      </c>
      <c r="AV353" s="13" t="s">
        <v>88</v>
      </c>
      <c r="AW353" s="13" t="s">
        <v>32</v>
      </c>
      <c r="AX353" s="13" t="s">
        <v>77</v>
      </c>
      <c r="AY353" s="218" t="s">
        <v>227</v>
      </c>
    </row>
    <row r="354" spans="1:65" s="16" customFormat="1" ht="11.25">
      <c r="B354" s="240"/>
      <c r="C354" s="241"/>
      <c r="D354" s="209" t="s">
        <v>236</v>
      </c>
      <c r="E354" s="242" t="s">
        <v>4498</v>
      </c>
      <c r="F354" s="243" t="s">
        <v>290</v>
      </c>
      <c r="G354" s="241"/>
      <c r="H354" s="244">
        <v>45.213999999999999</v>
      </c>
      <c r="I354" s="245"/>
      <c r="J354" s="241"/>
      <c r="K354" s="241"/>
      <c r="L354" s="246"/>
      <c r="M354" s="247"/>
      <c r="N354" s="248"/>
      <c r="O354" s="248"/>
      <c r="P354" s="248"/>
      <c r="Q354" s="248"/>
      <c r="R354" s="248"/>
      <c r="S354" s="248"/>
      <c r="T354" s="249"/>
      <c r="AT354" s="250" t="s">
        <v>236</v>
      </c>
      <c r="AU354" s="250" t="s">
        <v>88</v>
      </c>
      <c r="AV354" s="16" t="s">
        <v>245</v>
      </c>
      <c r="AW354" s="16" t="s">
        <v>32</v>
      </c>
      <c r="AX354" s="16" t="s">
        <v>85</v>
      </c>
      <c r="AY354" s="250" t="s">
        <v>227</v>
      </c>
    </row>
    <row r="355" spans="1:65" s="2" customFormat="1" ht="24.2" customHeight="1">
      <c r="A355" s="35"/>
      <c r="B355" s="36"/>
      <c r="C355" s="194" t="s">
        <v>583</v>
      </c>
      <c r="D355" s="194" t="s">
        <v>229</v>
      </c>
      <c r="E355" s="195" t="s">
        <v>4470</v>
      </c>
      <c r="F355" s="196" t="s">
        <v>4471</v>
      </c>
      <c r="G355" s="197" t="s">
        <v>274</v>
      </c>
      <c r="H355" s="198">
        <v>0.97599999999999998</v>
      </c>
      <c r="I355" s="199"/>
      <c r="J355" s="200">
        <f>ROUND(I355*H355,2)</f>
        <v>0</v>
      </c>
      <c r="K355" s="196" t="s">
        <v>233</v>
      </c>
      <c r="L355" s="40"/>
      <c r="M355" s="201" t="s">
        <v>1</v>
      </c>
      <c r="N355" s="202" t="s">
        <v>42</v>
      </c>
      <c r="O355" s="72"/>
      <c r="P355" s="203">
        <f>O355*H355</f>
        <v>0</v>
      </c>
      <c r="Q355" s="203">
        <v>0</v>
      </c>
      <c r="R355" s="203">
        <f>Q355*H355</f>
        <v>0</v>
      </c>
      <c r="S355" s="203">
        <v>0</v>
      </c>
      <c r="T355" s="204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5" t="s">
        <v>234</v>
      </c>
      <c r="AT355" s="205" t="s">
        <v>229</v>
      </c>
      <c r="AU355" s="205" t="s">
        <v>88</v>
      </c>
      <c r="AY355" s="18" t="s">
        <v>227</v>
      </c>
      <c r="BE355" s="206">
        <f>IF(N355="základní",J355,0)</f>
        <v>0</v>
      </c>
      <c r="BF355" s="206">
        <f>IF(N355="snížená",J355,0)</f>
        <v>0</v>
      </c>
      <c r="BG355" s="206">
        <f>IF(N355="zákl. přenesená",J355,0)</f>
        <v>0</v>
      </c>
      <c r="BH355" s="206">
        <f>IF(N355="sníž. přenesená",J355,0)</f>
        <v>0</v>
      </c>
      <c r="BI355" s="206">
        <f>IF(N355="nulová",J355,0)</f>
        <v>0</v>
      </c>
      <c r="BJ355" s="18" t="s">
        <v>85</v>
      </c>
      <c r="BK355" s="206">
        <f>ROUND(I355*H355,2)</f>
        <v>0</v>
      </c>
      <c r="BL355" s="18" t="s">
        <v>234</v>
      </c>
      <c r="BM355" s="205" t="s">
        <v>4649</v>
      </c>
    </row>
    <row r="356" spans="1:65" s="13" customFormat="1" ht="11.25">
      <c r="B356" s="207"/>
      <c r="C356" s="208"/>
      <c r="D356" s="209" t="s">
        <v>236</v>
      </c>
      <c r="E356" s="210" t="s">
        <v>1</v>
      </c>
      <c r="F356" s="211" t="s">
        <v>4650</v>
      </c>
      <c r="G356" s="208"/>
      <c r="H356" s="212">
        <v>46.19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77</v>
      </c>
      <c r="AY356" s="218" t="s">
        <v>227</v>
      </c>
    </row>
    <row r="357" spans="1:65" s="14" customFormat="1" ht="11.25">
      <c r="B357" s="219"/>
      <c r="C357" s="220"/>
      <c r="D357" s="209" t="s">
        <v>236</v>
      </c>
      <c r="E357" s="221" t="s">
        <v>1</v>
      </c>
      <c r="F357" s="222" t="s">
        <v>4474</v>
      </c>
      <c r="G357" s="220"/>
      <c r="H357" s="221" t="s">
        <v>1</v>
      </c>
      <c r="I357" s="223"/>
      <c r="J357" s="220"/>
      <c r="K357" s="220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236</v>
      </c>
      <c r="AU357" s="228" t="s">
        <v>88</v>
      </c>
      <c r="AV357" s="14" t="s">
        <v>85</v>
      </c>
      <c r="AW357" s="14" t="s">
        <v>32</v>
      </c>
      <c r="AX357" s="14" t="s">
        <v>77</v>
      </c>
      <c r="AY357" s="228" t="s">
        <v>227</v>
      </c>
    </row>
    <row r="358" spans="1:65" s="13" customFormat="1" ht="11.25">
      <c r="B358" s="207"/>
      <c r="C358" s="208"/>
      <c r="D358" s="209" t="s">
        <v>236</v>
      </c>
      <c r="E358" s="210" t="s">
        <v>1</v>
      </c>
      <c r="F358" s="211" t="s">
        <v>4651</v>
      </c>
      <c r="G358" s="208"/>
      <c r="H358" s="212">
        <v>-45.213999999999999</v>
      </c>
      <c r="I358" s="213"/>
      <c r="J358" s="208"/>
      <c r="K358" s="208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236</v>
      </c>
      <c r="AU358" s="218" t="s">
        <v>88</v>
      </c>
      <c r="AV358" s="13" t="s">
        <v>88</v>
      </c>
      <c r="AW358" s="13" t="s">
        <v>32</v>
      </c>
      <c r="AX358" s="13" t="s">
        <v>77</v>
      </c>
      <c r="AY358" s="218" t="s">
        <v>227</v>
      </c>
    </row>
    <row r="359" spans="1:65" s="15" customFormat="1" ht="11.25">
      <c r="B359" s="229"/>
      <c r="C359" s="230"/>
      <c r="D359" s="209" t="s">
        <v>236</v>
      </c>
      <c r="E359" s="231" t="s">
        <v>1</v>
      </c>
      <c r="F359" s="232" t="s">
        <v>244</v>
      </c>
      <c r="G359" s="230"/>
      <c r="H359" s="233">
        <v>0.97599999999999898</v>
      </c>
      <c r="I359" s="234"/>
      <c r="J359" s="230"/>
      <c r="K359" s="230"/>
      <c r="L359" s="235"/>
      <c r="M359" s="269"/>
      <c r="N359" s="270"/>
      <c r="O359" s="270"/>
      <c r="P359" s="270"/>
      <c r="Q359" s="270"/>
      <c r="R359" s="270"/>
      <c r="S359" s="270"/>
      <c r="T359" s="271"/>
      <c r="AT359" s="239" t="s">
        <v>236</v>
      </c>
      <c r="AU359" s="239" t="s">
        <v>88</v>
      </c>
      <c r="AV359" s="15" t="s">
        <v>234</v>
      </c>
      <c r="AW359" s="15" t="s">
        <v>32</v>
      </c>
      <c r="AX359" s="15" t="s">
        <v>85</v>
      </c>
      <c r="AY359" s="239" t="s">
        <v>227</v>
      </c>
    </row>
    <row r="360" spans="1:65" s="2" customFormat="1" ht="6.95" customHeight="1">
      <c r="A360" s="35"/>
      <c r="B360" s="55"/>
      <c r="C360" s="56"/>
      <c r="D360" s="56"/>
      <c r="E360" s="56"/>
      <c r="F360" s="56"/>
      <c r="G360" s="56"/>
      <c r="H360" s="56"/>
      <c r="I360" s="56"/>
      <c r="J360" s="56"/>
      <c r="K360" s="56"/>
      <c r="L360" s="40"/>
      <c r="M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</row>
  </sheetData>
  <sheetProtection algorithmName="SHA-512" hashValue="BJlWoa+4KOLYV556ixQGUXUgpqNb3BmiX4cYiOe9O+GfqFkSLXVepEzFoR16gm4uCGeai5/EOBvKlsJps/QOJw==" saltValue="1kpKrZmFM6vROKona0BV9mVyznE/4TXR8NWEnTv+eez2QmgPcYaV68qpMYK0OgTYORAf0iGlFKSSQOjEyOKQZg==" spinCount="100000" sheet="1" objects="1" scenarios="1" formatColumns="0" formatRows="0" autoFilter="0"/>
  <autoFilter ref="C127:K359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19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118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</row>
    <row r="4" spans="1:4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</row>
    <row r="8" spans="1:46" s="1" customFormat="1" ht="12" customHeight="1">
      <c r="B8" s="21"/>
      <c r="D8" s="121" t="s">
        <v>143</v>
      </c>
      <c r="L8" s="21"/>
    </row>
    <row r="9" spans="1:46" s="2" customFormat="1" ht="16.5" customHeight="1">
      <c r="A9" s="35"/>
      <c r="B9" s="40"/>
      <c r="C9" s="35"/>
      <c r="D9" s="35"/>
      <c r="E9" s="317" t="s">
        <v>4487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1" t="s">
        <v>4490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19" t="s">
        <v>4652</v>
      </c>
      <c r="F11" s="320"/>
      <c r="G11" s="320"/>
      <c r="H11" s="320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1" t="s">
        <v>18</v>
      </c>
      <c r="E13" s="35"/>
      <c r="F13" s="111" t="s">
        <v>119</v>
      </c>
      <c r="G13" s="35"/>
      <c r="H13" s="35"/>
      <c r="I13" s="121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20</v>
      </c>
      <c r="E14" s="35"/>
      <c r="F14" s="111" t="s">
        <v>21</v>
      </c>
      <c r="G14" s="35"/>
      <c r="H14" s="35"/>
      <c r="I14" s="121" t="s">
        <v>22</v>
      </c>
      <c r="J14" s="122" t="str">
        <f>'Rekapitulace stavby'!AN8</f>
        <v>23. 3. 2021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1" t="s">
        <v>24</v>
      </c>
      <c r="E16" s="35"/>
      <c r="F16" s="35"/>
      <c r="G16" s="35"/>
      <c r="H16" s="35"/>
      <c r="I16" s="121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1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1" t="s">
        <v>28</v>
      </c>
      <c r="E19" s="35"/>
      <c r="F19" s="35"/>
      <c r="G19" s="35"/>
      <c r="H19" s="35"/>
      <c r="I19" s="121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1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1" t="s">
        <v>30</v>
      </c>
      <c r="E22" s="35"/>
      <c r="F22" s="35"/>
      <c r="G22" s="35"/>
      <c r="H22" s="35"/>
      <c r="I22" s="121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1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1" t="s">
        <v>33</v>
      </c>
      <c r="E25" s="35"/>
      <c r="F25" s="35"/>
      <c r="G25" s="35"/>
      <c r="H25" s="35"/>
      <c r="I25" s="121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">
        <v>4653</v>
      </c>
      <c r="F26" s="35"/>
      <c r="G26" s="35"/>
      <c r="H26" s="35"/>
      <c r="I26" s="121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1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3"/>
      <c r="B29" s="124"/>
      <c r="C29" s="123"/>
      <c r="D29" s="123"/>
      <c r="E29" s="323" t="s">
        <v>1</v>
      </c>
      <c r="F29" s="323"/>
      <c r="G29" s="323"/>
      <c r="H29" s="323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8" t="s">
        <v>37</v>
      </c>
      <c r="E32" s="35"/>
      <c r="F32" s="35"/>
      <c r="G32" s="35"/>
      <c r="H32" s="35"/>
      <c r="I32" s="35"/>
      <c r="J32" s="129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7"/>
      <c r="E33" s="127"/>
      <c r="F33" s="127"/>
      <c r="G33" s="127"/>
      <c r="H33" s="127"/>
      <c r="I33" s="127"/>
      <c r="J33" s="127"/>
      <c r="K33" s="127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30" t="s">
        <v>39</v>
      </c>
      <c r="G34" s="35"/>
      <c r="H34" s="35"/>
      <c r="I34" s="130" t="s">
        <v>38</v>
      </c>
      <c r="J34" s="130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1" t="s">
        <v>41</v>
      </c>
      <c r="E35" s="121" t="s">
        <v>42</v>
      </c>
      <c r="F35" s="132">
        <f>ROUND((SUM(BE124:BE194)),  2)</f>
        <v>0</v>
      </c>
      <c r="G35" s="35"/>
      <c r="H35" s="35"/>
      <c r="I35" s="133">
        <v>0.21</v>
      </c>
      <c r="J35" s="132">
        <f>ROUND(((SUM(BE124:BE194))*I35),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1" t="s">
        <v>43</v>
      </c>
      <c r="F36" s="132">
        <f>ROUND((SUM(BF124:BF194)),  2)</f>
        <v>0</v>
      </c>
      <c r="G36" s="35"/>
      <c r="H36" s="35"/>
      <c r="I36" s="133">
        <v>0.1</v>
      </c>
      <c r="J36" s="132">
        <f>ROUND(((SUM(BF124:BF194))*I36),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44</v>
      </c>
      <c r="F37" s="132">
        <f>ROUND((SUM(BG124:BG194)),  2)</f>
        <v>0</v>
      </c>
      <c r="G37" s="35"/>
      <c r="H37" s="35"/>
      <c r="I37" s="133">
        <v>0.21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1" t="s">
        <v>45</v>
      </c>
      <c r="F38" s="132">
        <f>ROUND((SUM(BH124:BH194)),  2)</f>
        <v>0</v>
      </c>
      <c r="G38" s="35"/>
      <c r="H38" s="35"/>
      <c r="I38" s="133">
        <v>0.1</v>
      </c>
      <c r="J38" s="132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1" t="s">
        <v>46</v>
      </c>
      <c r="F39" s="132">
        <f>ROUND((SUM(BI124:BI194)),  2)</f>
        <v>0</v>
      </c>
      <c r="G39" s="35"/>
      <c r="H39" s="35"/>
      <c r="I39" s="133">
        <v>0</v>
      </c>
      <c r="J39" s="132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6"/>
      <c r="J41" s="139">
        <f>SUM(J32:J39)</f>
        <v>0</v>
      </c>
      <c r="K41" s="140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143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4487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4490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77" t="str">
        <f>E11</f>
        <v>SO 102.1.2 - úpravy veřejného osvětlení - dočasná stavba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Brno</v>
      </c>
      <c r="G91" s="37"/>
      <c r="H91" s="37"/>
      <c r="I91" s="30" t="s">
        <v>22</v>
      </c>
      <c r="J91" s="67" t="str">
        <f>IF(J14="","",J14)</f>
        <v>23. 3. 2021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Statutární město Brno</v>
      </c>
      <c r="G93" s="37"/>
      <c r="H93" s="37"/>
      <c r="I93" s="30" t="s">
        <v>30</v>
      </c>
      <c r="J93" s="33" t="str">
        <f>E23</f>
        <v>AQUA PROCON s.r.o.  Brno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Šulc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2" t="s">
        <v>196</v>
      </c>
      <c r="D96" s="153"/>
      <c r="E96" s="153"/>
      <c r="F96" s="153"/>
      <c r="G96" s="153"/>
      <c r="H96" s="153"/>
      <c r="I96" s="153"/>
      <c r="J96" s="154" t="s">
        <v>197</v>
      </c>
      <c r="K96" s="153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5" t="s">
        <v>198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199</v>
      </c>
    </row>
    <row r="99" spans="1:47" s="9" customFormat="1" ht="24.95" customHeight="1">
      <c r="B99" s="156"/>
      <c r="C99" s="157"/>
      <c r="D99" s="158" t="s">
        <v>4654</v>
      </c>
      <c r="E99" s="159"/>
      <c r="F99" s="159"/>
      <c r="G99" s="159"/>
      <c r="H99" s="159"/>
      <c r="I99" s="159"/>
      <c r="J99" s="160">
        <f>J125</f>
        <v>0</v>
      </c>
      <c r="K99" s="157"/>
      <c r="L99" s="161"/>
    </row>
    <row r="100" spans="1:47" s="9" customFormat="1" ht="24.95" customHeight="1">
      <c r="B100" s="156"/>
      <c r="C100" s="157"/>
      <c r="D100" s="158" t="s">
        <v>4655</v>
      </c>
      <c r="E100" s="159"/>
      <c r="F100" s="159"/>
      <c r="G100" s="159"/>
      <c r="H100" s="159"/>
      <c r="I100" s="159"/>
      <c r="J100" s="160">
        <f>J167</f>
        <v>0</v>
      </c>
      <c r="K100" s="157"/>
      <c r="L100" s="161"/>
    </row>
    <row r="101" spans="1:47" s="9" customFormat="1" ht="24.95" customHeight="1">
      <c r="B101" s="156"/>
      <c r="C101" s="157"/>
      <c r="D101" s="158" t="s">
        <v>4656</v>
      </c>
      <c r="E101" s="159"/>
      <c r="F101" s="159"/>
      <c r="G101" s="159"/>
      <c r="H101" s="159"/>
      <c r="I101" s="159"/>
      <c r="J101" s="160">
        <f>J183</f>
        <v>0</v>
      </c>
      <c r="K101" s="157"/>
      <c r="L101" s="161"/>
    </row>
    <row r="102" spans="1:47" s="9" customFormat="1" ht="24.95" customHeight="1">
      <c r="B102" s="156"/>
      <c r="C102" s="157"/>
      <c r="D102" s="158" t="s">
        <v>4657</v>
      </c>
      <c r="E102" s="159"/>
      <c r="F102" s="159"/>
      <c r="G102" s="159"/>
      <c r="H102" s="159"/>
      <c r="I102" s="159"/>
      <c r="J102" s="160">
        <f>J191</f>
        <v>0</v>
      </c>
      <c r="K102" s="157"/>
      <c r="L102" s="161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212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6.25" customHeight="1">
      <c r="A112" s="35"/>
      <c r="B112" s="36"/>
      <c r="C112" s="37"/>
      <c r="D112" s="37"/>
      <c r="E112" s="324" t="str">
        <f>E7</f>
        <v>BRNO, GAJDOŠOVA, OBSLUŽNÁ KOMUNIKACE - REKONSTRUKCE KANALIZACE A VODOVODU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143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24" t="s">
        <v>4487</v>
      </c>
      <c r="F114" s="326"/>
      <c r="G114" s="326"/>
      <c r="H114" s="32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4490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277" t="str">
        <f>E11</f>
        <v>SO 102.1.2 - úpravy veřejného osvětlení - dočasná stavba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Brno</v>
      </c>
      <c r="G118" s="37"/>
      <c r="H118" s="37"/>
      <c r="I118" s="30" t="s">
        <v>22</v>
      </c>
      <c r="J118" s="67" t="str">
        <f>IF(J14="","",J14)</f>
        <v>23. 3. 2021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7" customHeight="1">
      <c r="A120" s="35"/>
      <c r="B120" s="36"/>
      <c r="C120" s="30" t="s">
        <v>24</v>
      </c>
      <c r="D120" s="37"/>
      <c r="E120" s="37"/>
      <c r="F120" s="28" t="str">
        <f>E17</f>
        <v>Statutární město Brno</v>
      </c>
      <c r="G120" s="37"/>
      <c r="H120" s="37"/>
      <c r="I120" s="30" t="s">
        <v>30</v>
      </c>
      <c r="J120" s="33" t="str">
        <f>E23</f>
        <v>AQUA PROCON s.r.o.  Brno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Šulc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7"/>
      <c r="B123" s="168"/>
      <c r="C123" s="169" t="s">
        <v>213</v>
      </c>
      <c r="D123" s="170" t="s">
        <v>62</v>
      </c>
      <c r="E123" s="170" t="s">
        <v>58</v>
      </c>
      <c r="F123" s="170" t="s">
        <v>59</v>
      </c>
      <c r="G123" s="170" t="s">
        <v>214</v>
      </c>
      <c r="H123" s="170" t="s">
        <v>215</v>
      </c>
      <c r="I123" s="170" t="s">
        <v>216</v>
      </c>
      <c r="J123" s="170" t="s">
        <v>197</v>
      </c>
      <c r="K123" s="171" t="s">
        <v>217</v>
      </c>
      <c r="L123" s="172"/>
      <c r="M123" s="76" t="s">
        <v>1</v>
      </c>
      <c r="N123" s="77" t="s">
        <v>41</v>
      </c>
      <c r="O123" s="77" t="s">
        <v>218</v>
      </c>
      <c r="P123" s="77" t="s">
        <v>219</v>
      </c>
      <c r="Q123" s="77" t="s">
        <v>220</v>
      </c>
      <c r="R123" s="77" t="s">
        <v>221</v>
      </c>
      <c r="S123" s="77" t="s">
        <v>222</v>
      </c>
      <c r="T123" s="78" t="s">
        <v>223</v>
      </c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</row>
    <row r="124" spans="1:65" s="2" customFormat="1" ht="22.9" customHeight="1">
      <c r="A124" s="35"/>
      <c r="B124" s="36"/>
      <c r="C124" s="83" t="s">
        <v>224</v>
      </c>
      <c r="D124" s="37"/>
      <c r="E124" s="37"/>
      <c r="F124" s="37"/>
      <c r="G124" s="37"/>
      <c r="H124" s="37"/>
      <c r="I124" s="37"/>
      <c r="J124" s="173">
        <f>BK124</f>
        <v>0</v>
      </c>
      <c r="K124" s="37"/>
      <c r="L124" s="40"/>
      <c r="M124" s="79"/>
      <c r="N124" s="174"/>
      <c r="O124" s="80"/>
      <c r="P124" s="175">
        <f>P125+P167+P183+P191</f>
        <v>0</v>
      </c>
      <c r="Q124" s="80"/>
      <c r="R124" s="175">
        <f>R125+R167+R183+R191</f>
        <v>0</v>
      </c>
      <c r="S124" s="80"/>
      <c r="T124" s="176">
        <f>T125+T167+T183+T191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76</v>
      </c>
      <c r="AU124" s="18" t="s">
        <v>199</v>
      </c>
      <c r="BK124" s="177">
        <f>BK125+BK167+BK183+BK191</f>
        <v>0</v>
      </c>
    </row>
    <row r="125" spans="1:65" s="12" customFormat="1" ht="25.9" customHeight="1">
      <c r="B125" s="178"/>
      <c r="C125" s="179"/>
      <c r="D125" s="180" t="s">
        <v>76</v>
      </c>
      <c r="E125" s="181" t="s">
        <v>4658</v>
      </c>
      <c r="F125" s="181" t="s">
        <v>4659</v>
      </c>
      <c r="G125" s="179"/>
      <c r="H125" s="179"/>
      <c r="I125" s="182"/>
      <c r="J125" s="183">
        <f>BK125</f>
        <v>0</v>
      </c>
      <c r="K125" s="179"/>
      <c r="L125" s="184"/>
      <c r="M125" s="185"/>
      <c r="N125" s="186"/>
      <c r="O125" s="186"/>
      <c r="P125" s="187">
        <f>SUM(P126:P166)</f>
        <v>0</v>
      </c>
      <c r="Q125" s="186"/>
      <c r="R125" s="187">
        <f>SUM(R126:R166)</f>
        <v>0</v>
      </c>
      <c r="S125" s="186"/>
      <c r="T125" s="188">
        <f>SUM(T126:T166)</f>
        <v>0</v>
      </c>
      <c r="AR125" s="189" t="s">
        <v>85</v>
      </c>
      <c r="AT125" s="190" t="s">
        <v>76</v>
      </c>
      <c r="AU125" s="190" t="s">
        <v>77</v>
      </c>
      <c r="AY125" s="189" t="s">
        <v>227</v>
      </c>
      <c r="BK125" s="191">
        <f>SUM(BK126:BK166)</f>
        <v>0</v>
      </c>
    </row>
    <row r="126" spans="1:65" s="2" customFormat="1" ht="14.45" customHeight="1">
      <c r="A126" s="35"/>
      <c r="B126" s="36"/>
      <c r="C126" s="194" t="s">
        <v>85</v>
      </c>
      <c r="D126" s="194" t="s">
        <v>229</v>
      </c>
      <c r="E126" s="195" t="s">
        <v>4660</v>
      </c>
      <c r="F126" s="196" t="s">
        <v>4661</v>
      </c>
      <c r="G126" s="197" t="s">
        <v>232</v>
      </c>
      <c r="H126" s="198">
        <v>24</v>
      </c>
      <c r="I126" s="199"/>
      <c r="J126" s="200">
        <f t="shared" ref="J126:J132" si="0">ROUND(I126*H126,2)</f>
        <v>0</v>
      </c>
      <c r="K126" s="196" t="s">
        <v>249</v>
      </c>
      <c r="L126" s="40"/>
      <c r="M126" s="201" t="s">
        <v>1</v>
      </c>
      <c r="N126" s="202" t="s">
        <v>42</v>
      </c>
      <c r="O126" s="72"/>
      <c r="P126" s="203">
        <f t="shared" ref="P126:P132" si="1">O126*H126</f>
        <v>0</v>
      </c>
      <c r="Q126" s="203">
        <v>0</v>
      </c>
      <c r="R126" s="203">
        <f t="shared" ref="R126:R132" si="2">Q126*H126</f>
        <v>0</v>
      </c>
      <c r="S126" s="203">
        <v>0</v>
      </c>
      <c r="T126" s="204">
        <f t="shared" ref="T126:T132" si="3"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234</v>
      </c>
      <c r="AT126" s="205" t="s">
        <v>229</v>
      </c>
      <c r="AU126" s="205" t="s">
        <v>85</v>
      </c>
      <c r="AY126" s="18" t="s">
        <v>227</v>
      </c>
      <c r="BE126" s="206">
        <f t="shared" ref="BE126:BE132" si="4">IF(N126="základní",J126,0)</f>
        <v>0</v>
      </c>
      <c r="BF126" s="206">
        <f t="shared" ref="BF126:BF132" si="5">IF(N126="snížená",J126,0)</f>
        <v>0</v>
      </c>
      <c r="BG126" s="206">
        <f t="shared" ref="BG126:BG132" si="6">IF(N126="zákl. přenesená",J126,0)</f>
        <v>0</v>
      </c>
      <c r="BH126" s="206">
        <f t="shared" ref="BH126:BH132" si="7">IF(N126="sníž. přenesená",J126,0)</f>
        <v>0</v>
      </c>
      <c r="BI126" s="206">
        <f t="shared" ref="BI126:BI132" si="8">IF(N126="nulová",J126,0)</f>
        <v>0</v>
      </c>
      <c r="BJ126" s="18" t="s">
        <v>85</v>
      </c>
      <c r="BK126" s="206">
        <f t="shared" ref="BK126:BK132" si="9">ROUND(I126*H126,2)</f>
        <v>0</v>
      </c>
      <c r="BL126" s="18" t="s">
        <v>234</v>
      </c>
      <c r="BM126" s="205" t="s">
        <v>234</v>
      </c>
    </row>
    <row r="127" spans="1:65" s="2" customFormat="1" ht="14.45" customHeight="1">
      <c r="A127" s="35"/>
      <c r="B127" s="36"/>
      <c r="C127" s="194" t="s">
        <v>88</v>
      </c>
      <c r="D127" s="194" t="s">
        <v>229</v>
      </c>
      <c r="E127" s="195" t="s">
        <v>4662</v>
      </c>
      <c r="F127" s="196" t="s">
        <v>4663</v>
      </c>
      <c r="G127" s="197" t="s">
        <v>232</v>
      </c>
      <c r="H127" s="198">
        <v>50</v>
      </c>
      <c r="I127" s="199"/>
      <c r="J127" s="200">
        <f t="shared" si="0"/>
        <v>0</v>
      </c>
      <c r="K127" s="196" t="s">
        <v>249</v>
      </c>
      <c r="L127" s="40"/>
      <c r="M127" s="201" t="s">
        <v>1</v>
      </c>
      <c r="N127" s="202" t="s">
        <v>42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234</v>
      </c>
      <c r="AT127" s="205" t="s">
        <v>229</v>
      </c>
      <c r="AU127" s="205" t="s">
        <v>85</v>
      </c>
      <c r="AY127" s="18" t="s">
        <v>227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85</v>
      </c>
      <c r="BK127" s="206">
        <f t="shared" si="9"/>
        <v>0</v>
      </c>
      <c r="BL127" s="18" t="s">
        <v>234</v>
      </c>
      <c r="BM127" s="205" t="s">
        <v>261</v>
      </c>
    </row>
    <row r="128" spans="1:65" s="2" customFormat="1" ht="14.45" customHeight="1">
      <c r="A128" s="35"/>
      <c r="B128" s="36"/>
      <c r="C128" s="194" t="s">
        <v>245</v>
      </c>
      <c r="D128" s="194" t="s">
        <v>229</v>
      </c>
      <c r="E128" s="195" t="s">
        <v>4664</v>
      </c>
      <c r="F128" s="196" t="s">
        <v>4665</v>
      </c>
      <c r="G128" s="197" t="s">
        <v>232</v>
      </c>
      <c r="H128" s="198">
        <v>45</v>
      </c>
      <c r="I128" s="199"/>
      <c r="J128" s="200">
        <f t="shared" si="0"/>
        <v>0</v>
      </c>
      <c r="K128" s="196" t="s">
        <v>249</v>
      </c>
      <c r="L128" s="40"/>
      <c r="M128" s="201" t="s">
        <v>1</v>
      </c>
      <c r="N128" s="202" t="s">
        <v>42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234</v>
      </c>
      <c r="AT128" s="205" t="s">
        <v>229</v>
      </c>
      <c r="AU128" s="205" t="s">
        <v>85</v>
      </c>
      <c r="AY128" s="18" t="s">
        <v>227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85</v>
      </c>
      <c r="BK128" s="206">
        <f t="shared" si="9"/>
        <v>0</v>
      </c>
      <c r="BL128" s="18" t="s">
        <v>234</v>
      </c>
      <c r="BM128" s="205" t="s">
        <v>271</v>
      </c>
    </row>
    <row r="129" spans="1:65" s="2" customFormat="1" ht="14.45" customHeight="1">
      <c r="A129" s="35"/>
      <c r="B129" s="36"/>
      <c r="C129" s="194" t="s">
        <v>234</v>
      </c>
      <c r="D129" s="194" t="s">
        <v>229</v>
      </c>
      <c r="E129" s="195" t="s">
        <v>4666</v>
      </c>
      <c r="F129" s="196" t="s">
        <v>4667</v>
      </c>
      <c r="G129" s="197" t="s">
        <v>232</v>
      </c>
      <c r="H129" s="198">
        <v>45</v>
      </c>
      <c r="I129" s="199"/>
      <c r="J129" s="200">
        <f t="shared" si="0"/>
        <v>0</v>
      </c>
      <c r="K129" s="196" t="s">
        <v>249</v>
      </c>
      <c r="L129" s="40"/>
      <c r="M129" s="201" t="s">
        <v>1</v>
      </c>
      <c r="N129" s="202" t="s">
        <v>42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234</v>
      </c>
      <c r="AT129" s="205" t="s">
        <v>229</v>
      </c>
      <c r="AU129" s="205" t="s">
        <v>85</v>
      </c>
      <c r="AY129" s="18" t="s">
        <v>227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85</v>
      </c>
      <c r="BK129" s="206">
        <f t="shared" si="9"/>
        <v>0</v>
      </c>
      <c r="BL129" s="18" t="s">
        <v>234</v>
      </c>
      <c r="BM129" s="205" t="s">
        <v>8</v>
      </c>
    </row>
    <row r="130" spans="1:65" s="2" customFormat="1" ht="14.45" customHeight="1">
      <c r="A130" s="35"/>
      <c r="B130" s="36"/>
      <c r="C130" s="194" t="s">
        <v>256</v>
      </c>
      <c r="D130" s="194" t="s">
        <v>229</v>
      </c>
      <c r="E130" s="195" t="s">
        <v>4668</v>
      </c>
      <c r="F130" s="196" t="s">
        <v>4669</v>
      </c>
      <c r="G130" s="197" t="s">
        <v>232</v>
      </c>
      <c r="H130" s="198">
        <v>94</v>
      </c>
      <c r="I130" s="199"/>
      <c r="J130" s="200">
        <f t="shared" si="0"/>
        <v>0</v>
      </c>
      <c r="K130" s="196" t="s">
        <v>249</v>
      </c>
      <c r="L130" s="40"/>
      <c r="M130" s="201" t="s">
        <v>1</v>
      </c>
      <c r="N130" s="202" t="s">
        <v>42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234</v>
      </c>
      <c r="AT130" s="205" t="s">
        <v>229</v>
      </c>
      <c r="AU130" s="205" t="s">
        <v>85</v>
      </c>
      <c r="AY130" s="18" t="s">
        <v>227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85</v>
      </c>
      <c r="BK130" s="206">
        <f t="shared" si="9"/>
        <v>0</v>
      </c>
      <c r="BL130" s="18" t="s">
        <v>234</v>
      </c>
      <c r="BM130" s="205" t="s">
        <v>291</v>
      </c>
    </row>
    <row r="131" spans="1:65" s="2" customFormat="1" ht="14.45" customHeight="1">
      <c r="A131" s="35"/>
      <c r="B131" s="36"/>
      <c r="C131" s="194" t="s">
        <v>261</v>
      </c>
      <c r="D131" s="194" t="s">
        <v>229</v>
      </c>
      <c r="E131" s="195" t="s">
        <v>4670</v>
      </c>
      <c r="F131" s="196" t="s">
        <v>4671</v>
      </c>
      <c r="G131" s="197" t="s">
        <v>402</v>
      </c>
      <c r="H131" s="198">
        <v>10.5</v>
      </c>
      <c r="I131" s="199"/>
      <c r="J131" s="200">
        <f t="shared" si="0"/>
        <v>0</v>
      </c>
      <c r="K131" s="196" t="s">
        <v>249</v>
      </c>
      <c r="L131" s="40"/>
      <c r="M131" s="201" t="s">
        <v>1</v>
      </c>
      <c r="N131" s="202" t="s">
        <v>42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234</v>
      </c>
      <c r="AT131" s="205" t="s">
        <v>229</v>
      </c>
      <c r="AU131" s="205" t="s">
        <v>85</v>
      </c>
      <c r="AY131" s="18" t="s">
        <v>227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85</v>
      </c>
      <c r="BK131" s="206">
        <f t="shared" si="9"/>
        <v>0</v>
      </c>
      <c r="BL131" s="18" t="s">
        <v>234</v>
      </c>
      <c r="BM131" s="205" t="s">
        <v>303</v>
      </c>
    </row>
    <row r="132" spans="1:65" s="2" customFormat="1" ht="24.2" customHeight="1">
      <c r="A132" s="35"/>
      <c r="B132" s="36"/>
      <c r="C132" s="194" t="s">
        <v>266</v>
      </c>
      <c r="D132" s="194" t="s">
        <v>229</v>
      </c>
      <c r="E132" s="195" t="s">
        <v>4672</v>
      </c>
      <c r="F132" s="196" t="s">
        <v>4673</v>
      </c>
      <c r="G132" s="197" t="s">
        <v>4674</v>
      </c>
      <c r="H132" s="198">
        <v>4</v>
      </c>
      <c r="I132" s="199"/>
      <c r="J132" s="200">
        <f t="shared" si="0"/>
        <v>0</v>
      </c>
      <c r="K132" s="196" t="s">
        <v>249</v>
      </c>
      <c r="L132" s="40"/>
      <c r="M132" s="201" t="s">
        <v>1</v>
      </c>
      <c r="N132" s="202" t="s">
        <v>42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234</v>
      </c>
      <c r="AT132" s="205" t="s">
        <v>229</v>
      </c>
      <c r="AU132" s="205" t="s">
        <v>85</v>
      </c>
      <c r="AY132" s="18" t="s">
        <v>227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85</v>
      </c>
      <c r="BK132" s="206">
        <f t="shared" si="9"/>
        <v>0</v>
      </c>
      <c r="BL132" s="18" t="s">
        <v>234</v>
      </c>
      <c r="BM132" s="205" t="s">
        <v>321</v>
      </c>
    </row>
    <row r="133" spans="1:65" s="14" customFormat="1" ht="22.5">
      <c r="B133" s="219"/>
      <c r="C133" s="220"/>
      <c r="D133" s="209" t="s">
        <v>236</v>
      </c>
      <c r="E133" s="221" t="s">
        <v>1</v>
      </c>
      <c r="F133" s="222" t="s">
        <v>4675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85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4" customFormat="1" ht="11.25">
      <c r="B134" s="219"/>
      <c r="C134" s="220"/>
      <c r="D134" s="209" t="s">
        <v>236</v>
      </c>
      <c r="E134" s="221" t="s">
        <v>1</v>
      </c>
      <c r="F134" s="222" t="s">
        <v>4676</v>
      </c>
      <c r="G134" s="220"/>
      <c r="H134" s="221" t="s">
        <v>1</v>
      </c>
      <c r="I134" s="223"/>
      <c r="J134" s="220"/>
      <c r="K134" s="220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236</v>
      </c>
      <c r="AU134" s="228" t="s">
        <v>85</v>
      </c>
      <c r="AV134" s="14" t="s">
        <v>85</v>
      </c>
      <c r="AW134" s="14" t="s">
        <v>32</v>
      </c>
      <c r="AX134" s="14" t="s">
        <v>77</v>
      </c>
      <c r="AY134" s="228" t="s">
        <v>227</v>
      </c>
    </row>
    <row r="135" spans="1:65" s="14" customFormat="1" ht="22.5">
      <c r="B135" s="219"/>
      <c r="C135" s="220"/>
      <c r="D135" s="209" t="s">
        <v>236</v>
      </c>
      <c r="E135" s="221" t="s">
        <v>1</v>
      </c>
      <c r="F135" s="222" t="s">
        <v>4677</v>
      </c>
      <c r="G135" s="220"/>
      <c r="H135" s="221" t="s">
        <v>1</v>
      </c>
      <c r="I135" s="223"/>
      <c r="J135" s="220"/>
      <c r="K135" s="220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236</v>
      </c>
      <c r="AU135" s="228" t="s">
        <v>85</v>
      </c>
      <c r="AV135" s="14" t="s">
        <v>85</v>
      </c>
      <c r="AW135" s="14" t="s">
        <v>32</v>
      </c>
      <c r="AX135" s="14" t="s">
        <v>77</v>
      </c>
      <c r="AY135" s="228" t="s">
        <v>227</v>
      </c>
    </row>
    <row r="136" spans="1:65" s="14" customFormat="1" ht="22.5">
      <c r="B136" s="219"/>
      <c r="C136" s="220"/>
      <c r="D136" s="209" t="s">
        <v>236</v>
      </c>
      <c r="E136" s="221" t="s">
        <v>1</v>
      </c>
      <c r="F136" s="222" t="s">
        <v>4678</v>
      </c>
      <c r="G136" s="220"/>
      <c r="H136" s="221" t="s">
        <v>1</v>
      </c>
      <c r="I136" s="223"/>
      <c r="J136" s="220"/>
      <c r="K136" s="220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236</v>
      </c>
      <c r="AU136" s="228" t="s">
        <v>85</v>
      </c>
      <c r="AV136" s="14" t="s">
        <v>85</v>
      </c>
      <c r="AW136" s="14" t="s">
        <v>32</v>
      </c>
      <c r="AX136" s="14" t="s">
        <v>77</v>
      </c>
      <c r="AY136" s="228" t="s">
        <v>227</v>
      </c>
    </row>
    <row r="137" spans="1:65" s="14" customFormat="1" ht="11.25">
      <c r="B137" s="219"/>
      <c r="C137" s="220"/>
      <c r="D137" s="209" t="s">
        <v>236</v>
      </c>
      <c r="E137" s="221" t="s">
        <v>1</v>
      </c>
      <c r="F137" s="222" t="s">
        <v>4679</v>
      </c>
      <c r="G137" s="220"/>
      <c r="H137" s="221" t="s">
        <v>1</v>
      </c>
      <c r="I137" s="223"/>
      <c r="J137" s="220"/>
      <c r="K137" s="220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236</v>
      </c>
      <c r="AU137" s="228" t="s">
        <v>85</v>
      </c>
      <c r="AV137" s="14" t="s">
        <v>85</v>
      </c>
      <c r="AW137" s="14" t="s">
        <v>32</v>
      </c>
      <c r="AX137" s="14" t="s">
        <v>77</v>
      </c>
      <c r="AY137" s="228" t="s">
        <v>227</v>
      </c>
    </row>
    <row r="138" spans="1:65" s="14" customFormat="1" ht="22.5">
      <c r="B138" s="219"/>
      <c r="C138" s="220"/>
      <c r="D138" s="209" t="s">
        <v>236</v>
      </c>
      <c r="E138" s="221" t="s">
        <v>1</v>
      </c>
      <c r="F138" s="222" t="s">
        <v>4680</v>
      </c>
      <c r="G138" s="220"/>
      <c r="H138" s="221" t="s">
        <v>1</v>
      </c>
      <c r="I138" s="223"/>
      <c r="J138" s="220"/>
      <c r="K138" s="220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236</v>
      </c>
      <c r="AU138" s="228" t="s">
        <v>85</v>
      </c>
      <c r="AV138" s="14" t="s">
        <v>85</v>
      </c>
      <c r="AW138" s="14" t="s">
        <v>32</v>
      </c>
      <c r="AX138" s="14" t="s">
        <v>77</v>
      </c>
      <c r="AY138" s="228" t="s">
        <v>227</v>
      </c>
    </row>
    <row r="139" spans="1:65" s="14" customFormat="1" ht="22.5">
      <c r="B139" s="219"/>
      <c r="C139" s="220"/>
      <c r="D139" s="209" t="s">
        <v>236</v>
      </c>
      <c r="E139" s="221" t="s">
        <v>1</v>
      </c>
      <c r="F139" s="222" t="s">
        <v>4681</v>
      </c>
      <c r="G139" s="220"/>
      <c r="H139" s="221" t="s">
        <v>1</v>
      </c>
      <c r="I139" s="223"/>
      <c r="J139" s="220"/>
      <c r="K139" s="220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236</v>
      </c>
      <c r="AU139" s="228" t="s">
        <v>85</v>
      </c>
      <c r="AV139" s="14" t="s">
        <v>85</v>
      </c>
      <c r="AW139" s="14" t="s">
        <v>32</v>
      </c>
      <c r="AX139" s="14" t="s">
        <v>77</v>
      </c>
      <c r="AY139" s="228" t="s">
        <v>227</v>
      </c>
    </row>
    <row r="140" spans="1:65" s="14" customFormat="1" ht="11.25">
      <c r="B140" s="219"/>
      <c r="C140" s="220"/>
      <c r="D140" s="209" t="s">
        <v>236</v>
      </c>
      <c r="E140" s="221" t="s">
        <v>1</v>
      </c>
      <c r="F140" s="222" t="s">
        <v>4682</v>
      </c>
      <c r="G140" s="220"/>
      <c r="H140" s="221" t="s">
        <v>1</v>
      </c>
      <c r="I140" s="223"/>
      <c r="J140" s="220"/>
      <c r="K140" s="220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236</v>
      </c>
      <c r="AU140" s="228" t="s">
        <v>85</v>
      </c>
      <c r="AV140" s="14" t="s">
        <v>85</v>
      </c>
      <c r="AW140" s="14" t="s">
        <v>32</v>
      </c>
      <c r="AX140" s="14" t="s">
        <v>77</v>
      </c>
      <c r="AY140" s="228" t="s">
        <v>227</v>
      </c>
    </row>
    <row r="141" spans="1:65" s="14" customFormat="1" ht="11.25">
      <c r="B141" s="219"/>
      <c r="C141" s="220"/>
      <c r="D141" s="209" t="s">
        <v>236</v>
      </c>
      <c r="E141" s="221" t="s">
        <v>1</v>
      </c>
      <c r="F141" s="222" t="s">
        <v>4683</v>
      </c>
      <c r="G141" s="220"/>
      <c r="H141" s="221" t="s">
        <v>1</v>
      </c>
      <c r="I141" s="223"/>
      <c r="J141" s="220"/>
      <c r="K141" s="220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236</v>
      </c>
      <c r="AU141" s="228" t="s">
        <v>85</v>
      </c>
      <c r="AV141" s="14" t="s">
        <v>85</v>
      </c>
      <c r="AW141" s="14" t="s">
        <v>32</v>
      </c>
      <c r="AX141" s="14" t="s">
        <v>77</v>
      </c>
      <c r="AY141" s="228" t="s">
        <v>227</v>
      </c>
    </row>
    <row r="142" spans="1:65" s="13" customFormat="1" ht="11.25">
      <c r="B142" s="207"/>
      <c r="C142" s="208"/>
      <c r="D142" s="209" t="s">
        <v>236</v>
      </c>
      <c r="E142" s="210" t="s">
        <v>1</v>
      </c>
      <c r="F142" s="211" t="s">
        <v>234</v>
      </c>
      <c r="G142" s="208"/>
      <c r="H142" s="212">
        <v>4</v>
      </c>
      <c r="I142" s="213"/>
      <c r="J142" s="208"/>
      <c r="K142" s="208"/>
      <c r="L142" s="214"/>
      <c r="M142" s="215"/>
      <c r="N142" s="216"/>
      <c r="O142" s="216"/>
      <c r="P142" s="216"/>
      <c r="Q142" s="216"/>
      <c r="R142" s="216"/>
      <c r="S142" s="216"/>
      <c r="T142" s="217"/>
      <c r="AT142" s="218" t="s">
        <v>236</v>
      </c>
      <c r="AU142" s="218" t="s">
        <v>85</v>
      </c>
      <c r="AV142" s="13" t="s">
        <v>88</v>
      </c>
      <c r="AW142" s="13" t="s">
        <v>32</v>
      </c>
      <c r="AX142" s="13" t="s">
        <v>85</v>
      </c>
      <c r="AY142" s="218" t="s">
        <v>227</v>
      </c>
    </row>
    <row r="143" spans="1:65" s="2" customFormat="1" ht="14.45" customHeight="1">
      <c r="A143" s="35"/>
      <c r="B143" s="36"/>
      <c r="C143" s="194" t="s">
        <v>271</v>
      </c>
      <c r="D143" s="194" t="s">
        <v>229</v>
      </c>
      <c r="E143" s="195" t="s">
        <v>4684</v>
      </c>
      <c r="F143" s="196" t="s">
        <v>4685</v>
      </c>
      <c r="G143" s="197" t="s">
        <v>4674</v>
      </c>
      <c r="H143" s="198">
        <v>2</v>
      </c>
      <c r="I143" s="199"/>
      <c r="J143" s="200">
        <f>ROUND(I143*H143,2)</f>
        <v>0</v>
      </c>
      <c r="K143" s="196" t="s">
        <v>249</v>
      </c>
      <c r="L143" s="40"/>
      <c r="M143" s="201" t="s">
        <v>1</v>
      </c>
      <c r="N143" s="202" t="s">
        <v>42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234</v>
      </c>
      <c r="AT143" s="205" t="s">
        <v>229</v>
      </c>
      <c r="AU143" s="205" t="s">
        <v>85</v>
      </c>
      <c r="AY143" s="18" t="s">
        <v>227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85</v>
      </c>
      <c r="BK143" s="206">
        <f>ROUND(I143*H143,2)</f>
        <v>0</v>
      </c>
      <c r="BL143" s="18" t="s">
        <v>234</v>
      </c>
      <c r="BM143" s="205" t="s">
        <v>332</v>
      </c>
    </row>
    <row r="144" spans="1:65" s="14" customFormat="1" ht="22.5">
      <c r="B144" s="219"/>
      <c r="C144" s="220"/>
      <c r="D144" s="209" t="s">
        <v>236</v>
      </c>
      <c r="E144" s="221" t="s">
        <v>1</v>
      </c>
      <c r="F144" s="222" t="s">
        <v>4686</v>
      </c>
      <c r="G144" s="220"/>
      <c r="H144" s="221" t="s">
        <v>1</v>
      </c>
      <c r="I144" s="223"/>
      <c r="J144" s="220"/>
      <c r="K144" s="220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236</v>
      </c>
      <c r="AU144" s="228" t="s">
        <v>85</v>
      </c>
      <c r="AV144" s="14" t="s">
        <v>85</v>
      </c>
      <c r="AW144" s="14" t="s">
        <v>32</v>
      </c>
      <c r="AX144" s="14" t="s">
        <v>77</v>
      </c>
      <c r="AY144" s="228" t="s">
        <v>227</v>
      </c>
    </row>
    <row r="145" spans="1:65" s="13" customFormat="1" ht="11.25">
      <c r="B145" s="207"/>
      <c r="C145" s="208"/>
      <c r="D145" s="209" t="s">
        <v>236</v>
      </c>
      <c r="E145" s="210" t="s">
        <v>1</v>
      </c>
      <c r="F145" s="211" t="s">
        <v>88</v>
      </c>
      <c r="G145" s="208"/>
      <c r="H145" s="212">
        <v>2</v>
      </c>
      <c r="I145" s="213"/>
      <c r="J145" s="208"/>
      <c r="K145" s="208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236</v>
      </c>
      <c r="AU145" s="218" t="s">
        <v>85</v>
      </c>
      <c r="AV145" s="13" t="s">
        <v>88</v>
      </c>
      <c r="AW145" s="13" t="s">
        <v>32</v>
      </c>
      <c r="AX145" s="13" t="s">
        <v>85</v>
      </c>
      <c r="AY145" s="218" t="s">
        <v>227</v>
      </c>
    </row>
    <row r="146" spans="1:65" s="2" customFormat="1" ht="14.45" customHeight="1">
      <c r="A146" s="35"/>
      <c r="B146" s="36"/>
      <c r="C146" s="194" t="s">
        <v>276</v>
      </c>
      <c r="D146" s="194" t="s">
        <v>229</v>
      </c>
      <c r="E146" s="195" t="s">
        <v>4687</v>
      </c>
      <c r="F146" s="196" t="s">
        <v>4688</v>
      </c>
      <c r="G146" s="197" t="s">
        <v>4674</v>
      </c>
      <c r="H146" s="198">
        <v>2</v>
      </c>
      <c r="I146" s="199"/>
      <c r="J146" s="200">
        <f>ROUND(I146*H146,2)</f>
        <v>0</v>
      </c>
      <c r="K146" s="196" t="s">
        <v>249</v>
      </c>
      <c r="L146" s="40"/>
      <c r="M146" s="201" t="s">
        <v>1</v>
      </c>
      <c r="N146" s="202" t="s">
        <v>42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234</v>
      </c>
      <c r="AT146" s="205" t="s">
        <v>229</v>
      </c>
      <c r="AU146" s="205" t="s">
        <v>85</v>
      </c>
      <c r="AY146" s="18" t="s">
        <v>227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85</v>
      </c>
      <c r="BK146" s="206">
        <f>ROUND(I146*H146,2)</f>
        <v>0</v>
      </c>
      <c r="BL146" s="18" t="s">
        <v>234</v>
      </c>
      <c r="BM146" s="205" t="s">
        <v>339</v>
      </c>
    </row>
    <row r="147" spans="1:65" s="14" customFormat="1" ht="22.5">
      <c r="B147" s="219"/>
      <c r="C147" s="220"/>
      <c r="D147" s="209" t="s">
        <v>236</v>
      </c>
      <c r="E147" s="221" t="s">
        <v>1</v>
      </c>
      <c r="F147" s="222" t="s">
        <v>4689</v>
      </c>
      <c r="G147" s="220"/>
      <c r="H147" s="221" t="s">
        <v>1</v>
      </c>
      <c r="I147" s="223"/>
      <c r="J147" s="220"/>
      <c r="K147" s="220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236</v>
      </c>
      <c r="AU147" s="228" t="s">
        <v>85</v>
      </c>
      <c r="AV147" s="14" t="s">
        <v>85</v>
      </c>
      <c r="AW147" s="14" t="s">
        <v>32</v>
      </c>
      <c r="AX147" s="14" t="s">
        <v>77</v>
      </c>
      <c r="AY147" s="228" t="s">
        <v>227</v>
      </c>
    </row>
    <row r="148" spans="1:65" s="13" customFormat="1" ht="11.25">
      <c r="B148" s="207"/>
      <c r="C148" s="208"/>
      <c r="D148" s="209" t="s">
        <v>236</v>
      </c>
      <c r="E148" s="210" t="s">
        <v>1</v>
      </c>
      <c r="F148" s="211" t="s">
        <v>88</v>
      </c>
      <c r="G148" s="208"/>
      <c r="H148" s="212">
        <v>2</v>
      </c>
      <c r="I148" s="213"/>
      <c r="J148" s="208"/>
      <c r="K148" s="208"/>
      <c r="L148" s="214"/>
      <c r="M148" s="215"/>
      <c r="N148" s="216"/>
      <c r="O148" s="216"/>
      <c r="P148" s="216"/>
      <c r="Q148" s="216"/>
      <c r="R148" s="216"/>
      <c r="S148" s="216"/>
      <c r="T148" s="217"/>
      <c r="AT148" s="218" t="s">
        <v>236</v>
      </c>
      <c r="AU148" s="218" t="s">
        <v>85</v>
      </c>
      <c r="AV148" s="13" t="s">
        <v>88</v>
      </c>
      <c r="AW148" s="13" t="s">
        <v>32</v>
      </c>
      <c r="AX148" s="13" t="s">
        <v>85</v>
      </c>
      <c r="AY148" s="218" t="s">
        <v>227</v>
      </c>
    </row>
    <row r="149" spans="1:65" s="2" customFormat="1" ht="24.2" customHeight="1">
      <c r="A149" s="35"/>
      <c r="B149" s="36"/>
      <c r="C149" s="194" t="s">
        <v>8</v>
      </c>
      <c r="D149" s="194" t="s">
        <v>229</v>
      </c>
      <c r="E149" s="195" t="s">
        <v>4690</v>
      </c>
      <c r="F149" s="196" t="s">
        <v>4691</v>
      </c>
      <c r="G149" s="197" t="s">
        <v>4674</v>
      </c>
      <c r="H149" s="198">
        <v>2</v>
      </c>
      <c r="I149" s="199"/>
      <c r="J149" s="200">
        <f>ROUND(I149*H149,2)</f>
        <v>0</v>
      </c>
      <c r="K149" s="196" t="s">
        <v>249</v>
      </c>
      <c r="L149" s="40"/>
      <c r="M149" s="201" t="s">
        <v>1</v>
      </c>
      <c r="N149" s="202" t="s">
        <v>42</v>
      </c>
      <c r="O149" s="72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234</v>
      </c>
      <c r="AT149" s="205" t="s">
        <v>229</v>
      </c>
      <c r="AU149" s="205" t="s">
        <v>85</v>
      </c>
      <c r="AY149" s="18" t="s">
        <v>227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8" t="s">
        <v>85</v>
      </c>
      <c r="BK149" s="206">
        <f>ROUND(I149*H149,2)</f>
        <v>0</v>
      </c>
      <c r="BL149" s="18" t="s">
        <v>234</v>
      </c>
      <c r="BM149" s="205" t="s">
        <v>349</v>
      </c>
    </row>
    <row r="150" spans="1:65" s="14" customFormat="1" ht="11.25">
      <c r="B150" s="219"/>
      <c r="C150" s="220"/>
      <c r="D150" s="209" t="s">
        <v>236</v>
      </c>
      <c r="E150" s="221" t="s">
        <v>1</v>
      </c>
      <c r="F150" s="222" t="s">
        <v>4692</v>
      </c>
      <c r="G150" s="220"/>
      <c r="H150" s="221" t="s">
        <v>1</v>
      </c>
      <c r="I150" s="223"/>
      <c r="J150" s="220"/>
      <c r="K150" s="220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236</v>
      </c>
      <c r="AU150" s="228" t="s">
        <v>85</v>
      </c>
      <c r="AV150" s="14" t="s">
        <v>85</v>
      </c>
      <c r="AW150" s="14" t="s">
        <v>32</v>
      </c>
      <c r="AX150" s="14" t="s">
        <v>77</v>
      </c>
      <c r="AY150" s="228" t="s">
        <v>227</v>
      </c>
    </row>
    <row r="151" spans="1:65" s="13" customFormat="1" ht="11.25">
      <c r="B151" s="207"/>
      <c r="C151" s="208"/>
      <c r="D151" s="209" t="s">
        <v>236</v>
      </c>
      <c r="E151" s="210" t="s">
        <v>1</v>
      </c>
      <c r="F151" s="211" t="s">
        <v>88</v>
      </c>
      <c r="G151" s="208"/>
      <c r="H151" s="212">
        <v>2</v>
      </c>
      <c r="I151" s="213"/>
      <c r="J151" s="208"/>
      <c r="K151" s="208"/>
      <c r="L151" s="214"/>
      <c r="M151" s="215"/>
      <c r="N151" s="216"/>
      <c r="O151" s="216"/>
      <c r="P151" s="216"/>
      <c r="Q151" s="216"/>
      <c r="R151" s="216"/>
      <c r="S151" s="216"/>
      <c r="T151" s="217"/>
      <c r="AT151" s="218" t="s">
        <v>236</v>
      </c>
      <c r="AU151" s="218" t="s">
        <v>85</v>
      </c>
      <c r="AV151" s="13" t="s">
        <v>88</v>
      </c>
      <c r="AW151" s="13" t="s">
        <v>32</v>
      </c>
      <c r="AX151" s="13" t="s">
        <v>85</v>
      </c>
      <c r="AY151" s="218" t="s">
        <v>227</v>
      </c>
    </row>
    <row r="152" spans="1:65" s="2" customFormat="1" ht="14.45" customHeight="1">
      <c r="A152" s="35"/>
      <c r="B152" s="36"/>
      <c r="C152" s="194" t="s">
        <v>133</v>
      </c>
      <c r="D152" s="194" t="s">
        <v>229</v>
      </c>
      <c r="E152" s="195" t="s">
        <v>4693</v>
      </c>
      <c r="F152" s="196" t="s">
        <v>4694</v>
      </c>
      <c r="G152" s="197" t="s">
        <v>4674</v>
      </c>
      <c r="H152" s="198">
        <v>4</v>
      </c>
      <c r="I152" s="199"/>
      <c r="J152" s="200">
        <f t="shared" ref="J152:J159" si="10">ROUND(I152*H152,2)</f>
        <v>0</v>
      </c>
      <c r="K152" s="196" t="s">
        <v>249</v>
      </c>
      <c r="L152" s="40"/>
      <c r="M152" s="201" t="s">
        <v>1</v>
      </c>
      <c r="N152" s="202" t="s">
        <v>42</v>
      </c>
      <c r="O152" s="72"/>
      <c r="P152" s="203">
        <f t="shared" ref="P152:P159" si="11">O152*H152</f>
        <v>0</v>
      </c>
      <c r="Q152" s="203">
        <v>0</v>
      </c>
      <c r="R152" s="203">
        <f t="shared" ref="R152:R159" si="12">Q152*H152</f>
        <v>0</v>
      </c>
      <c r="S152" s="203">
        <v>0</v>
      </c>
      <c r="T152" s="204">
        <f t="shared" ref="T152:T159" si="13"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234</v>
      </c>
      <c r="AT152" s="205" t="s">
        <v>229</v>
      </c>
      <c r="AU152" s="205" t="s">
        <v>85</v>
      </c>
      <c r="AY152" s="18" t="s">
        <v>227</v>
      </c>
      <c r="BE152" s="206">
        <f t="shared" ref="BE152:BE159" si="14">IF(N152="základní",J152,0)</f>
        <v>0</v>
      </c>
      <c r="BF152" s="206">
        <f t="shared" ref="BF152:BF159" si="15">IF(N152="snížená",J152,0)</f>
        <v>0</v>
      </c>
      <c r="BG152" s="206">
        <f t="shared" ref="BG152:BG159" si="16">IF(N152="zákl. přenesená",J152,0)</f>
        <v>0</v>
      </c>
      <c r="BH152" s="206">
        <f t="shared" ref="BH152:BH159" si="17">IF(N152="sníž. přenesená",J152,0)</f>
        <v>0</v>
      </c>
      <c r="BI152" s="206">
        <f t="shared" ref="BI152:BI159" si="18">IF(N152="nulová",J152,0)</f>
        <v>0</v>
      </c>
      <c r="BJ152" s="18" t="s">
        <v>85</v>
      </c>
      <c r="BK152" s="206">
        <f t="shared" ref="BK152:BK159" si="19">ROUND(I152*H152,2)</f>
        <v>0</v>
      </c>
      <c r="BL152" s="18" t="s">
        <v>234</v>
      </c>
      <c r="BM152" s="205" t="s">
        <v>363</v>
      </c>
    </row>
    <row r="153" spans="1:65" s="2" customFormat="1" ht="14.45" customHeight="1">
      <c r="A153" s="35"/>
      <c r="B153" s="36"/>
      <c r="C153" s="194" t="s">
        <v>291</v>
      </c>
      <c r="D153" s="194" t="s">
        <v>229</v>
      </c>
      <c r="E153" s="195" t="s">
        <v>4695</v>
      </c>
      <c r="F153" s="196" t="s">
        <v>4696</v>
      </c>
      <c r="G153" s="197" t="s">
        <v>232</v>
      </c>
      <c r="H153" s="198">
        <v>40</v>
      </c>
      <c r="I153" s="199"/>
      <c r="J153" s="200">
        <f t="shared" si="10"/>
        <v>0</v>
      </c>
      <c r="K153" s="196" t="s">
        <v>249</v>
      </c>
      <c r="L153" s="40"/>
      <c r="M153" s="201" t="s">
        <v>1</v>
      </c>
      <c r="N153" s="202" t="s">
        <v>42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234</v>
      </c>
      <c r="AT153" s="205" t="s">
        <v>229</v>
      </c>
      <c r="AU153" s="205" t="s">
        <v>85</v>
      </c>
      <c r="AY153" s="18" t="s">
        <v>227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85</v>
      </c>
      <c r="BK153" s="206">
        <f t="shared" si="19"/>
        <v>0</v>
      </c>
      <c r="BL153" s="18" t="s">
        <v>234</v>
      </c>
      <c r="BM153" s="205" t="s">
        <v>383</v>
      </c>
    </row>
    <row r="154" spans="1:65" s="2" customFormat="1" ht="24.2" customHeight="1">
      <c r="A154" s="35"/>
      <c r="B154" s="36"/>
      <c r="C154" s="194" t="s">
        <v>296</v>
      </c>
      <c r="D154" s="194" t="s">
        <v>229</v>
      </c>
      <c r="E154" s="195" t="s">
        <v>4697</v>
      </c>
      <c r="F154" s="196" t="s">
        <v>4698</v>
      </c>
      <c r="G154" s="197" t="s">
        <v>4674</v>
      </c>
      <c r="H154" s="198">
        <v>2</v>
      </c>
      <c r="I154" s="199"/>
      <c r="J154" s="200">
        <f t="shared" si="10"/>
        <v>0</v>
      </c>
      <c r="K154" s="196" t="s">
        <v>249</v>
      </c>
      <c r="L154" s="40"/>
      <c r="M154" s="201" t="s">
        <v>1</v>
      </c>
      <c r="N154" s="202" t="s">
        <v>42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234</v>
      </c>
      <c r="AT154" s="205" t="s">
        <v>229</v>
      </c>
      <c r="AU154" s="205" t="s">
        <v>85</v>
      </c>
      <c r="AY154" s="18" t="s">
        <v>227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85</v>
      </c>
      <c r="BK154" s="206">
        <f t="shared" si="19"/>
        <v>0</v>
      </c>
      <c r="BL154" s="18" t="s">
        <v>234</v>
      </c>
      <c r="BM154" s="205" t="s">
        <v>399</v>
      </c>
    </row>
    <row r="155" spans="1:65" s="2" customFormat="1" ht="14.45" customHeight="1">
      <c r="A155" s="35"/>
      <c r="B155" s="36"/>
      <c r="C155" s="194" t="s">
        <v>303</v>
      </c>
      <c r="D155" s="194" t="s">
        <v>229</v>
      </c>
      <c r="E155" s="195" t="s">
        <v>4699</v>
      </c>
      <c r="F155" s="196" t="s">
        <v>4700</v>
      </c>
      <c r="G155" s="197" t="s">
        <v>232</v>
      </c>
      <c r="H155" s="198">
        <v>2</v>
      </c>
      <c r="I155" s="199"/>
      <c r="J155" s="200">
        <f t="shared" si="10"/>
        <v>0</v>
      </c>
      <c r="K155" s="196" t="s">
        <v>249</v>
      </c>
      <c r="L155" s="40"/>
      <c r="M155" s="201" t="s">
        <v>1</v>
      </c>
      <c r="N155" s="202" t="s">
        <v>42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234</v>
      </c>
      <c r="AT155" s="205" t="s">
        <v>229</v>
      </c>
      <c r="AU155" s="205" t="s">
        <v>85</v>
      </c>
      <c r="AY155" s="18" t="s">
        <v>227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85</v>
      </c>
      <c r="BK155" s="206">
        <f t="shared" si="19"/>
        <v>0</v>
      </c>
      <c r="BL155" s="18" t="s">
        <v>234</v>
      </c>
      <c r="BM155" s="205" t="s">
        <v>414</v>
      </c>
    </row>
    <row r="156" spans="1:65" s="2" customFormat="1" ht="14.45" customHeight="1">
      <c r="A156" s="35"/>
      <c r="B156" s="36"/>
      <c r="C156" s="194" t="s">
        <v>307</v>
      </c>
      <c r="D156" s="194" t="s">
        <v>229</v>
      </c>
      <c r="E156" s="195" t="s">
        <v>4701</v>
      </c>
      <c r="F156" s="196" t="s">
        <v>4702</v>
      </c>
      <c r="G156" s="197" t="s">
        <v>232</v>
      </c>
      <c r="H156" s="198">
        <v>50</v>
      </c>
      <c r="I156" s="199"/>
      <c r="J156" s="200">
        <f t="shared" si="10"/>
        <v>0</v>
      </c>
      <c r="K156" s="196" t="s">
        <v>249</v>
      </c>
      <c r="L156" s="40"/>
      <c r="M156" s="201" t="s">
        <v>1</v>
      </c>
      <c r="N156" s="202" t="s">
        <v>42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85</v>
      </c>
      <c r="AY156" s="18" t="s">
        <v>227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85</v>
      </c>
      <c r="BK156" s="206">
        <f t="shared" si="19"/>
        <v>0</v>
      </c>
      <c r="BL156" s="18" t="s">
        <v>234</v>
      </c>
      <c r="BM156" s="205" t="s">
        <v>456</v>
      </c>
    </row>
    <row r="157" spans="1:65" s="2" customFormat="1" ht="14.45" customHeight="1">
      <c r="A157" s="35"/>
      <c r="B157" s="36"/>
      <c r="C157" s="194" t="s">
        <v>321</v>
      </c>
      <c r="D157" s="194" t="s">
        <v>229</v>
      </c>
      <c r="E157" s="195" t="s">
        <v>4703</v>
      </c>
      <c r="F157" s="196" t="s">
        <v>4704</v>
      </c>
      <c r="G157" s="197" t="s">
        <v>4674</v>
      </c>
      <c r="H157" s="198">
        <v>4</v>
      </c>
      <c r="I157" s="199"/>
      <c r="J157" s="200">
        <f t="shared" si="10"/>
        <v>0</v>
      </c>
      <c r="K157" s="196" t="s">
        <v>249</v>
      </c>
      <c r="L157" s="40"/>
      <c r="M157" s="201" t="s">
        <v>1</v>
      </c>
      <c r="N157" s="202" t="s">
        <v>42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234</v>
      </c>
      <c r="AT157" s="205" t="s">
        <v>229</v>
      </c>
      <c r="AU157" s="205" t="s">
        <v>85</v>
      </c>
      <c r="AY157" s="18" t="s">
        <v>227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85</v>
      </c>
      <c r="BK157" s="206">
        <f t="shared" si="19"/>
        <v>0</v>
      </c>
      <c r="BL157" s="18" t="s">
        <v>234</v>
      </c>
      <c r="BM157" s="205" t="s">
        <v>480</v>
      </c>
    </row>
    <row r="158" spans="1:65" s="2" customFormat="1" ht="24.2" customHeight="1">
      <c r="A158" s="35"/>
      <c r="B158" s="36"/>
      <c r="C158" s="194" t="s">
        <v>330</v>
      </c>
      <c r="D158" s="194" t="s">
        <v>229</v>
      </c>
      <c r="E158" s="195" t="s">
        <v>4705</v>
      </c>
      <c r="F158" s="196" t="s">
        <v>4706</v>
      </c>
      <c r="G158" s="197" t="s">
        <v>4674</v>
      </c>
      <c r="H158" s="198">
        <v>8</v>
      </c>
      <c r="I158" s="199"/>
      <c r="J158" s="200">
        <f t="shared" si="10"/>
        <v>0</v>
      </c>
      <c r="K158" s="196" t="s">
        <v>249</v>
      </c>
      <c r="L158" s="40"/>
      <c r="M158" s="201" t="s">
        <v>1</v>
      </c>
      <c r="N158" s="202" t="s">
        <v>42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234</v>
      </c>
      <c r="AT158" s="205" t="s">
        <v>229</v>
      </c>
      <c r="AU158" s="205" t="s">
        <v>85</v>
      </c>
      <c r="AY158" s="18" t="s">
        <v>227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85</v>
      </c>
      <c r="BK158" s="206">
        <f t="shared" si="19"/>
        <v>0</v>
      </c>
      <c r="BL158" s="18" t="s">
        <v>234</v>
      </c>
      <c r="BM158" s="205" t="s">
        <v>489</v>
      </c>
    </row>
    <row r="159" spans="1:65" s="2" customFormat="1" ht="14.45" customHeight="1">
      <c r="A159" s="35"/>
      <c r="B159" s="36"/>
      <c r="C159" s="194" t="s">
        <v>332</v>
      </c>
      <c r="D159" s="194" t="s">
        <v>229</v>
      </c>
      <c r="E159" s="195" t="s">
        <v>4707</v>
      </c>
      <c r="F159" s="196" t="s">
        <v>4708</v>
      </c>
      <c r="G159" s="197" t="s">
        <v>4674</v>
      </c>
      <c r="H159" s="198">
        <v>2</v>
      </c>
      <c r="I159" s="199"/>
      <c r="J159" s="200">
        <f t="shared" si="10"/>
        <v>0</v>
      </c>
      <c r="K159" s="196" t="s">
        <v>249</v>
      </c>
      <c r="L159" s="40"/>
      <c r="M159" s="201" t="s">
        <v>1</v>
      </c>
      <c r="N159" s="202" t="s">
        <v>42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234</v>
      </c>
      <c r="AT159" s="205" t="s">
        <v>229</v>
      </c>
      <c r="AU159" s="205" t="s">
        <v>85</v>
      </c>
      <c r="AY159" s="18" t="s">
        <v>227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85</v>
      </c>
      <c r="BK159" s="206">
        <f t="shared" si="19"/>
        <v>0</v>
      </c>
      <c r="BL159" s="18" t="s">
        <v>234</v>
      </c>
      <c r="BM159" s="205" t="s">
        <v>503</v>
      </c>
    </row>
    <row r="160" spans="1:65" s="14" customFormat="1" ht="22.5">
      <c r="B160" s="219"/>
      <c r="C160" s="220"/>
      <c r="D160" s="209" t="s">
        <v>236</v>
      </c>
      <c r="E160" s="221" t="s">
        <v>1</v>
      </c>
      <c r="F160" s="222" t="s">
        <v>4709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85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3" customFormat="1" ht="11.25">
      <c r="B161" s="207"/>
      <c r="C161" s="208"/>
      <c r="D161" s="209" t="s">
        <v>236</v>
      </c>
      <c r="E161" s="210" t="s">
        <v>1</v>
      </c>
      <c r="F161" s="211" t="s">
        <v>88</v>
      </c>
      <c r="G161" s="208"/>
      <c r="H161" s="212">
        <v>2</v>
      </c>
      <c r="I161" s="213"/>
      <c r="J161" s="208"/>
      <c r="K161" s="208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236</v>
      </c>
      <c r="AU161" s="218" t="s">
        <v>85</v>
      </c>
      <c r="AV161" s="13" t="s">
        <v>88</v>
      </c>
      <c r="AW161" s="13" t="s">
        <v>32</v>
      </c>
      <c r="AX161" s="13" t="s">
        <v>85</v>
      </c>
      <c r="AY161" s="218" t="s">
        <v>227</v>
      </c>
    </row>
    <row r="162" spans="1:65" s="2" customFormat="1" ht="14.45" customHeight="1">
      <c r="A162" s="35"/>
      <c r="B162" s="36"/>
      <c r="C162" s="194" t="s">
        <v>335</v>
      </c>
      <c r="D162" s="194" t="s">
        <v>229</v>
      </c>
      <c r="E162" s="195" t="s">
        <v>4710</v>
      </c>
      <c r="F162" s="196" t="s">
        <v>4711</v>
      </c>
      <c r="G162" s="197" t="s">
        <v>4674</v>
      </c>
      <c r="H162" s="198">
        <v>8</v>
      </c>
      <c r="I162" s="199"/>
      <c r="J162" s="200">
        <f>ROUND(I162*H162,2)</f>
        <v>0</v>
      </c>
      <c r="K162" s="196" t="s">
        <v>249</v>
      </c>
      <c r="L162" s="40"/>
      <c r="M162" s="201" t="s">
        <v>1</v>
      </c>
      <c r="N162" s="202" t="s">
        <v>42</v>
      </c>
      <c r="O162" s="7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234</v>
      </c>
      <c r="AT162" s="205" t="s">
        <v>229</v>
      </c>
      <c r="AU162" s="205" t="s">
        <v>85</v>
      </c>
      <c r="AY162" s="18" t="s">
        <v>227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85</v>
      </c>
      <c r="BK162" s="206">
        <f>ROUND(I162*H162,2)</f>
        <v>0</v>
      </c>
      <c r="BL162" s="18" t="s">
        <v>234</v>
      </c>
      <c r="BM162" s="205" t="s">
        <v>512</v>
      </c>
    </row>
    <row r="163" spans="1:65" s="2" customFormat="1" ht="14.45" customHeight="1">
      <c r="A163" s="35"/>
      <c r="B163" s="36"/>
      <c r="C163" s="194" t="s">
        <v>339</v>
      </c>
      <c r="D163" s="194" t="s">
        <v>229</v>
      </c>
      <c r="E163" s="195" t="s">
        <v>4712</v>
      </c>
      <c r="F163" s="196" t="s">
        <v>4713</v>
      </c>
      <c r="G163" s="197" t="s">
        <v>4674</v>
      </c>
      <c r="H163" s="198">
        <v>10</v>
      </c>
      <c r="I163" s="199"/>
      <c r="J163" s="200">
        <f>ROUND(I163*H163,2)</f>
        <v>0</v>
      </c>
      <c r="K163" s="196" t="s">
        <v>249</v>
      </c>
      <c r="L163" s="40"/>
      <c r="M163" s="201" t="s">
        <v>1</v>
      </c>
      <c r="N163" s="202" t="s">
        <v>42</v>
      </c>
      <c r="O163" s="72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234</v>
      </c>
      <c r="AT163" s="205" t="s">
        <v>229</v>
      </c>
      <c r="AU163" s="205" t="s">
        <v>85</v>
      </c>
      <c r="AY163" s="18" t="s">
        <v>227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85</v>
      </c>
      <c r="BK163" s="206">
        <f>ROUND(I163*H163,2)</f>
        <v>0</v>
      </c>
      <c r="BL163" s="18" t="s">
        <v>234</v>
      </c>
      <c r="BM163" s="205" t="s">
        <v>522</v>
      </c>
    </row>
    <row r="164" spans="1:65" s="2" customFormat="1" ht="14.45" customHeight="1">
      <c r="A164" s="35"/>
      <c r="B164" s="36"/>
      <c r="C164" s="194" t="s">
        <v>7</v>
      </c>
      <c r="D164" s="194" t="s">
        <v>229</v>
      </c>
      <c r="E164" s="195" t="s">
        <v>4714</v>
      </c>
      <c r="F164" s="196" t="s">
        <v>4715</v>
      </c>
      <c r="G164" s="197" t="s">
        <v>4716</v>
      </c>
      <c r="H164" s="198">
        <v>1</v>
      </c>
      <c r="I164" s="199"/>
      <c r="J164" s="200">
        <f>ROUND(I164*H164,2)</f>
        <v>0</v>
      </c>
      <c r="K164" s="196" t="s">
        <v>249</v>
      </c>
      <c r="L164" s="40"/>
      <c r="M164" s="201" t="s">
        <v>1</v>
      </c>
      <c r="N164" s="202" t="s">
        <v>42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234</v>
      </c>
      <c r="AT164" s="205" t="s">
        <v>229</v>
      </c>
      <c r="AU164" s="205" t="s">
        <v>85</v>
      </c>
      <c r="AY164" s="18" t="s">
        <v>227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85</v>
      </c>
      <c r="BK164" s="206">
        <f>ROUND(I164*H164,2)</f>
        <v>0</v>
      </c>
      <c r="BL164" s="18" t="s">
        <v>234</v>
      </c>
      <c r="BM164" s="205" t="s">
        <v>548</v>
      </c>
    </row>
    <row r="165" spans="1:65" s="2" customFormat="1" ht="14.45" customHeight="1">
      <c r="A165" s="35"/>
      <c r="B165" s="36"/>
      <c r="C165" s="194" t="s">
        <v>349</v>
      </c>
      <c r="D165" s="194" t="s">
        <v>229</v>
      </c>
      <c r="E165" s="195" t="s">
        <v>4717</v>
      </c>
      <c r="F165" s="196" t="s">
        <v>4718</v>
      </c>
      <c r="G165" s="197" t="s">
        <v>4716</v>
      </c>
      <c r="H165" s="198">
        <v>1</v>
      </c>
      <c r="I165" s="199"/>
      <c r="J165" s="200">
        <f>ROUND(I165*H165,2)</f>
        <v>0</v>
      </c>
      <c r="K165" s="196" t="s">
        <v>249</v>
      </c>
      <c r="L165" s="40"/>
      <c r="M165" s="201" t="s">
        <v>1</v>
      </c>
      <c r="N165" s="202" t="s">
        <v>42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234</v>
      </c>
      <c r="AT165" s="205" t="s">
        <v>229</v>
      </c>
      <c r="AU165" s="205" t="s">
        <v>85</v>
      </c>
      <c r="AY165" s="18" t="s">
        <v>227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85</v>
      </c>
      <c r="BK165" s="206">
        <f>ROUND(I165*H165,2)</f>
        <v>0</v>
      </c>
      <c r="BL165" s="18" t="s">
        <v>234</v>
      </c>
      <c r="BM165" s="205" t="s">
        <v>561</v>
      </c>
    </row>
    <row r="166" spans="1:65" s="2" customFormat="1" ht="14.45" customHeight="1">
      <c r="A166" s="35"/>
      <c r="B166" s="36"/>
      <c r="C166" s="194" t="s">
        <v>356</v>
      </c>
      <c r="D166" s="194" t="s">
        <v>229</v>
      </c>
      <c r="E166" s="195" t="s">
        <v>4719</v>
      </c>
      <c r="F166" s="196" t="s">
        <v>4720</v>
      </c>
      <c r="G166" s="197" t="s">
        <v>4716</v>
      </c>
      <c r="H166" s="198">
        <v>1</v>
      </c>
      <c r="I166" s="199"/>
      <c r="J166" s="200">
        <f>ROUND(I166*H166,2)</f>
        <v>0</v>
      </c>
      <c r="K166" s="196" t="s">
        <v>249</v>
      </c>
      <c r="L166" s="40"/>
      <c r="M166" s="201" t="s">
        <v>1</v>
      </c>
      <c r="N166" s="202" t="s">
        <v>42</v>
      </c>
      <c r="O166" s="72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234</v>
      </c>
      <c r="AT166" s="205" t="s">
        <v>229</v>
      </c>
      <c r="AU166" s="205" t="s">
        <v>85</v>
      </c>
      <c r="AY166" s="18" t="s">
        <v>227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85</v>
      </c>
      <c r="BK166" s="206">
        <f>ROUND(I166*H166,2)</f>
        <v>0</v>
      </c>
      <c r="BL166" s="18" t="s">
        <v>234</v>
      </c>
      <c r="BM166" s="205" t="s">
        <v>569</v>
      </c>
    </row>
    <row r="167" spans="1:65" s="12" customFormat="1" ht="25.9" customHeight="1">
      <c r="B167" s="178"/>
      <c r="C167" s="179"/>
      <c r="D167" s="180" t="s">
        <v>76</v>
      </c>
      <c r="E167" s="181" t="s">
        <v>4721</v>
      </c>
      <c r="F167" s="181" t="s">
        <v>228</v>
      </c>
      <c r="G167" s="179"/>
      <c r="H167" s="179"/>
      <c r="I167" s="182"/>
      <c r="J167" s="183">
        <f>BK167</f>
        <v>0</v>
      </c>
      <c r="K167" s="179"/>
      <c r="L167" s="184"/>
      <c r="M167" s="185"/>
      <c r="N167" s="186"/>
      <c r="O167" s="186"/>
      <c r="P167" s="187">
        <f>SUM(P168:P182)</f>
        <v>0</v>
      </c>
      <c r="Q167" s="186"/>
      <c r="R167" s="187">
        <f>SUM(R168:R182)</f>
        <v>0</v>
      </c>
      <c r="S167" s="186"/>
      <c r="T167" s="188">
        <f>SUM(T168:T182)</f>
        <v>0</v>
      </c>
      <c r="AR167" s="189" t="s">
        <v>85</v>
      </c>
      <c r="AT167" s="190" t="s">
        <v>76</v>
      </c>
      <c r="AU167" s="190" t="s">
        <v>77</v>
      </c>
      <c r="AY167" s="189" t="s">
        <v>227</v>
      </c>
      <c r="BK167" s="191">
        <f>SUM(BK168:BK182)</f>
        <v>0</v>
      </c>
    </row>
    <row r="168" spans="1:65" s="2" customFormat="1" ht="14.45" customHeight="1">
      <c r="A168" s="35"/>
      <c r="B168" s="36"/>
      <c r="C168" s="194" t="s">
        <v>363</v>
      </c>
      <c r="D168" s="194" t="s">
        <v>229</v>
      </c>
      <c r="E168" s="195" t="s">
        <v>4722</v>
      </c>
      <c r="F168" s="196" t="s">
        <v>4723</v>
      </c>
      <c r="G168" s="197" t="s">
        <v>232</v>
      </c>
      <c r="H168" s="198">
        <v>96</v>
      </c>
      <c r="I168" s="199"/>
      <c r="J168" s="200">
        <f>ROUND(I168*H168,2)</f>
        <v>0</v>
      </c>
      <c r="K168" s="196" t="s">
        <v>249</v>
      </c>
      <c r="L168" s="40"/>
      <c r="M168" s="201" t="s">
        <v>1</v>
      </c>
      <c r="N168" s="202" t="s">
        <v>42</v>
      </c>
      <c r="O168" s="72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234</v>
      </c>
      <c r="AT168" s="205" t="s">
        <v>229</v>
      </c>
      <c r="AU168" s="205" t="s">
        <v>85</v>
      </c>
      <c r="AY168" s="18" t="s">
        <v>227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85</v>
      </c>
      <c r="BK168" s="206">
        <f>ROUND(I168*H168,2)</f>
        <v>0</v>
      </c>
      <c r="BL168" s="18" t="s">
        <v>234</v>
      </c>
      <c r="BM168" s="205" t="s">
        <v>580</v>
      </c>
    </row>
    <row r="169" spans="1:65" s="2" customFormat="1" ht="14.45" customHeight="1">
      <c r="A169" s="35"/>
      <c r="B169" s="36"/>
      <c r="C169" s="194" t="s">
        <v>371</v>
      </c>
      <c r="D169" s="194" t="s">
        <v>229</v>
      </c>
      <c r="E169" s="195" t="s">
        <v>4724</v>
      </c>
      <c r="F169" s="196" t="s">
        <v>4725</v>
      </c>
      <c r="G169" s="197" t="s">
        <v>4716</v>
      </c>
      <c r="H169" s="198">
        <v>1</v>
      </c>
      <c r="I169" s="199"/>
      <c r="J169" s="200">
        <f>ROUND(I169*H169,2)</f>
        <v>0</v>
      </c>
      <c r="K169" s="196" t="s">
        <v>249</v>
      </c>
      <c r="L169" s="40"/>
      <c r="M169" s="201" t="s">
        <v>1</v>
      </c>
      <c r="N169" s="202" t="s">
        <v>42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234</v>
      </c>
      <c r="AT169" s="205" t="s">
        <v>229</v>
      </c>
      <c r="AU169" s="205" t="s">
        <v>85</v>
      </c>
      <c r="AY169" s="18" t="s">
        <v>227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85</v>
      </c>
      <c r="BK169" s="206">
        <f>ROUND(I169*H169,2)</f>
        <v>0</v>
      </c>
      <c r="BL169" s="18" t="s">
        <v>234</v>
      </c>
      <c r="BM169" s="205" t="s">
        <v>585</v>
      </c>
    </row>
    <row r="170" spans="1:65" s="2" customFormat="1" ht="24.2" customHeight="1">
      <c r="A170" s="35"/>
      <c r="B170" s="36"/>
      <c r="C170" s="194" t="s">
        <v>383</v>
      </c>
      <c r="D170" s="194" t="s">
        <v>229</v>
      </c>
      <c r="E170" s="195" t="s">
        <v>4726</v>
      </c>
      <c r="F170" s="196" t="s">
        <v>4727</v>
      </c>
      <c r="G170" s="197" t="s">
        <v>232</v>
      </c>
      <c r="H170" s="198">
        <v>2</v>
      </c>
      <c r="I170" s="199"/>
      <c r="J170" s="200">
        <f>ROUND(I170*H170,2)</f>
        <v>0</v>
      </c>
      <c r="K170" s="196" t="s">
        <v>249</v>
      </c>
      <c r="L170" s="40"/>
      <c r="M170" s="201" t="s">
        <v>1</v>
      </c>
      <c r="N170" s="202" t="s">
        <v>42</v>
      </c>
      <c r="O170" s="7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234</v>
      </c>
      <c r="AT170" s="205" t="s">
        <v>229</v>
      </c>
      <c r="AU170" s="205" t="s">
        <v>85</v>
      </c>
      <c r="AY170" s="18" t="s">
        <v>227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85</v>
      </c>
      <c r="BK170" s="206">
        <f>ROUND(I170*H170,2)</f>
        <v>0</v>
      </c>
      <c r="BL170" s="18" t="s">
        <v>234</v>
      </c>
      <c r="BM170" s="205" t="s">
        <v>591</v>
      </c>
    </row>
    <row r="171" spans="1:65" s="14" customFormat="1" ht="22.5">
      <c r="B171" s="219"/>
      <c r="C171" s="220"/>
      <c r="D171" s="209" t="s">
        <v>236</v>
      </c>
      <c r="E171" s="221" t="s">
        <v>1</v>
      </c>
      <c r="F171" s="222" t="s">
        <v>4728</v>
      </c>
      <c r="G171" s="220"/>
      <c r="H171" s="221" t="s">
        <v>1</v>
      </c>
      <c r="I171" s="223"/>
      <c r="J171" s="220"/>
      <c r="K171" s="220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236</v>
      </c>
      <c r="AU171" s="228" t="s">
        <v>85</v>
      </c>
      <c r="AV171" s="14" t="s">
        <v>85</v>
      </c>
      <c r="AW171" s="14" t="s">
        <v>32</v>
      </c>
      <c r="AX171" s="14" t="s">
        <v>77</v>
      </c>
      <c r="AY171" s="228" t="s">
        <v>227</v>
      </c>
    </row>
    <row r="172" spans="1:65" s="13" customFormat="1" ht="11.25">
      <c r="B172" s="207"/>
      <c r="C172" s="208"/>
      <c r="D172" s="209" t="s">
        <v>236</v>
      </c>
      <c r="E172" s="210" t="s">
        <v>1</v>
      </c>
      <c r="F172" s="211" t="s">
        <v>88</v>
      </c>
      <c r="G172" s="208"/>
      <c r="H172" s="212">
        <v>2</v>
      </c>
      <c r="I172" s="213"/>
      <c r="J172" s="208"/>
      <c r="K172" s="208"/>
      <c r="L172" s="214"/>
      <c r="M172" s="215"/>
      <c r="N172" s="216"/>
      <c r="O172" s="216"/>
      <c r="P172" s="216"/>
      <c r="Q172" s="216"/>
      <c r="R172" s="216"/>
      <c r="S172" s="216"/>
      <c r="T172" s="217"/>
      <c r="AT172" s="218" t="s">
        <v>236</v>
      </c>
      <c r="AU172" s="218" t="s">
        <v>85</v>
      </c>
      <c r="AV172" s="13" t="s">
        <v>88</v>
      </c>
      <c r="AW172" s="13" t="s">
        <v>32</v>
      </c>
      <c r="AX172" s="13" t="s">
        <v>85</v>
      </c>
      <c r="AY172" s="218" t="s">
        <v>227</v>
      </c>
    </row>
    <row r="173" spans="1:65" s="2" customFormat="1" ht="14.45" customHeight="1">
      <c r="A173" s="35"/>
      <c r="B173" s="36"/>
      <c r="C173" s="194" t="s">
        <v>388</v>
      </c>
      <c r="D173" s="194" t="s">
        <v>229</v>
      </c>
      <c r="E173" s="195" t="s">
        <v>4729</v>
      </c>
      <c r="F173" s="196" t="s">
        <v>4730</v>
      </c>
      <c r="G173" s="197" t="s">
        <v>232</v>
      </c>
      <c r="H173" s="198">
        <v>94</v>
      </c>
      <c r="I173" s="199"/>
      <c r="J173" s="200">
        <f>ROUND(I173*H173,2)</f>
        <v>0</v>
      </c>
      <c r="K173" s="196" t="s">
        <v>249</v>
      </c>
      <c r="L173" s="40"/>
      <c r="M173" s="201" t="s">
        <v>1</v>
      </c>
      <c r="N173" s="202" t="s">
        <v>42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234</v>
      </c>
      <c r="AT173" s="205" t="s">
        <v>229</v>
      </c>
      <c r="AU173" s="205" t="s">
        <v>85</v>
      </c>
      <c r="AY173" s="18" t="s">
        <v>227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85</v>
      </c>
      <c r="BK173" s="206">
        <f>ROUND(I173*H173,2)</f>
        <v>0</v>
      </c>
      <c r="BL173" s="18" t="s">
        <v>234</v>
      </c>
      <c r="BM173" s="205" t="s">
        <v>595</v>
      </c>
    </row>
    <row r="174" spans="1:65" s="14" customFormat="1" ht="33.75">
      <c r="B174" s="219"/>
      <c r="C174" s="220"/>
      <c r="D174" s="209" t="s">
        <v>236</v>
      </c>
      <c r="E174" s="221" t="s">
        <v>1</v>
      </c>
      <c r="F174" s="222" t="s">
        <v>4731</v>
      </c>
      <c r="G174" s="220"/>
      <c r="H174" s="221" t="s">
        <v>1</v>
      </c>
      <c r="I174" s="223"/>
      <c r="J174" s="220"/>
      <c r="K174" s="220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236</v>
      </c>
      <c r="AU174" s="228" t="s">
        <v>85</v>
      </c>
      <c r="AV174" s="14" t="s">
        <v>85</v>
      </c>
      <c r="AW174" s="14" t="s">
        <v>32</v>
      </c>
      <c r="AX174" s="14" t="s">
        <v>77</v>
      </c>
      <c r="AY174" s="228" t="s">
        <v>227</v>
      </c>
    </row>
    <row r="175" spans="1:65" s="13" customFormat="1" ht="11.25">
      <c r="B175" s="207"/>
      <c r="C175" s="208"/>
      <c r="D175" s="209" t="s">
        <v>236</v>
      </c>
      <c r="E175" s="210" t="s">
        <v>1</v>
      </c>
      <c r="F175" s="211" t="s">
        <v>799</v>
      </c>
      <c r="G175" s="208"/>
      <c r="H175" s="212">
        <v>94</v>
      </c>
      <c r="I175" s="213"/>
      <c r="J175" s="208"/>
      <c r="K175" s="208"/>
      <c r="L175" s="214"/>
      <c r="M175" s="215"/>
      <c r="N175" s="216"/>
      <c r="O175" s="216"/>
      <c r="P175" s="216"/>
      <c r="Q175" s="216"/>
      <c r="R175" s="216"/>
      <c r="S175" s="216"/>
      <c r="T175" s="217"/>
      <c r="AT175" s="218" t="s">
        <v>236</v>
      </c>
      <c r="AU175" s="218" t="s">
        <v>85</v>
      </c>
      <c r="AV175" s="13" t="s">
        <v>88</v>
      </c>
      <c r="AW175" s="13" t="s">
        <v>32</v>
      </c>
      <c r="AX175" s="13" t="s">
        <v>85</v>
      </c>
      <c r="AY175" s="218" t="s">
        <v>227</v>
      </c>
    </row>
    <row r="176" spans="1:65" s="2" customFormat="1" ht="14.45" customHeight="1">
      <c r="A176" s="35"/>
      <c r="B176" s="36"/>
      <c r="C176" s="194" t="s">
        <v>399</v>
      </c>
      <c r="D176" s="194" t="s">
        <v>229</v>
      </c>
      <c r="E176" s="195" t="s">
        <v>4732</v>
      </c>
      <c r="F176" s="196" t="s">
        <v>4733</v>
      </c>
      <c r="G176" s="197" t="s">
        <v>402</v>
      </c>
      <c r="H176" s="198">
        <v>15</v>
      </c>
      <c r="I176" s="199"/>
      <c r="J176" s="200">
        <f>ROUND(I176*H176,2)</f>
        <v>0</v>
      </c>
      <c r="K176" s="196" t="s">
        <v>249</v>
      </c>
      <c r="L176" s="40"/>
      <c r="M176" s="201" t="s">
        <v>1</v>
      </c>
      <c r="N176" s="202" t="s">
        <v>42</v>
      </c>
      <c r="O176" s="72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234</v>
      </c>
      <c r="AT176" s="205" t="s">
        <v>229</v>
      </c>
      <c r="AU176" s="205" t="s">
        <v>85</v>
      </c>
      <c r="AY176" s="18" t="s">
        <v>227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85</v>
      </c>
      <c r="BK176" s="206">
        <f>ROUND(I176*H176,2)</f>
        <v>0</v>
      </c>
      <c r="BL176" s="18" t="s">
        <v>234</v>
      </c>
      <c r="BM176" s="205" t="s">
        <v>603</v>
      </c>
    </row>
    <row r="177" spans="1:65" s="2" customFormat="1" ht="24.2" customHeight="1">
      <c r="A177" s="35"/>
      <c r="B177" s="36"/>
      <c r="C177" s="194" t="s">
        <v>408</v>
      </c>
      <c r="D177" s="194" t="s">
        <v>229</v>
      </c>
      <c r="E177" s="195" t="s">
        <v>4734</v>
      </c>
      <c r="F177" s="196" t="s">
        <v>4735</v>
      </c>
      <c r="G177" s="197" t="s">
        <v>4674</v>
      </c>
      <c r="H177" s="198">
        <v>2</v>
      </c>
      <c r="I177" s="199"/>
      <c r="J177" s="200">
        <f>ROUND(I177*H177,2)</f>
        <v>0</v>
      </c>
      <c r="K177" s="196" t="s">
        <v>249</v>
      </c>
      <c r="L177" s="40"/>
      <c r="M177" s="201" t="s">
        <v>1</v>
      </c>
      <c r="N177" s="202" t="s">
        <v>42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234</v>
      </c>
      <c r="AT177" s="205" t="s">
        <v>229</v>
      </c>
      <c r="AU177" s="205" t="s">
        <v>85</v>
      </c>
      <c r="AY177" s="18" t="s">
        <v>227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85</v>
      </c>
      <c r="BK177" s="206">
        <f>ROUND(I177*H177,2)</f>
        <v>0</v>
      </c>
      <c r="BL177" s="18" t="s">
        <v>234</v>
      </c>
      <c r="BM177" s="205" t="s">
        <v>609</v>
      </c>
    </row>
    <row r="178" spans="1:65" s="14" customFormat="1" ht="33.75">
      <c r="B178" s="219"/>
      <c r="C178" s="220"/>
      <c r="D178" s="209" t="s">
        <v>236</v>
      </c>
      <c r="E178" s="221" t="s">
        <v>1</v>
      </c>
      <c r="F178" s="222" t="s">
        <v>4736</v>
      </c>
      <c r="G178" s="220"/>
      <c r="H178" s="221" t="s">
        <v>1</v>
      </c>
      <c r="I178" s="223"/>
      <c r="J178" s="220"/>
      <c r="K178" s="220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236</v>
      </c>
      <c r="AU178" s="228" t="s">
        <v>85</v>
      </c>
      <c r="AV178" s="14" t="s">
        <v>85</v>
      </c>
      <c r="AW178" s="14" t="s">
        <v>32</v>
      </c>
      <c r="AX178" s="14" t="s">
        <v>77</v>
      </c>
      <c r="AY178" s="228" t="s">
        <v>227</v>
      </c>
    </row>
    <row r="179" spans="1:65" s="13" customFormat="1" ht="11.25">
      <c r="B179" s="207"/>
      <c r="C179" s="208"/>
      <c r="D179" s="209" t="s">
        <v>236</v>
      </c>
      <c r="E179" s="210" t="s">
        <v>1</v>
      </c>
      <c r="F179" s="211" t="s">
        <v>88</v>
      </c>
      <c r="G179" s="208"/>
      <c r="H179" s="212">
        <v>2</v>
      </c>
      <c r="I179" s="213"/>
      <c r="J179" s="208"/>
      <c r="K179" s="208"/>
      <c r="L179" s="214"/>
      <c r="M179" s="215"/>
      <c r="N179" s="216"/>
      <c r="O179" s="216"/>
      <c r="P179" s="216"/>
      <c r="Q179" s="216"/>
      <c r="R179" s="216"/>
      <c r="S179" s="216"/>
      <c r="T179" s="217"/>
      <c r="AT179" s="218" t="s">
        <v>236</v>
      </c>
      <c r="AU179" s="218" t="s">
        <v>85</v>
      </c>
      <c r="AV179" s="13" t="s">
        <v>88</v>
      </c>
      <c r="AW179" s="13" t="s">
        <v>32</v>
      </c>
      <c r="AX179" s="13" t="s">
        <v>85</v>
      </c>
      <c r="AY179" s="218" t="s">
        <v>227</v>
      </c>
    </row>
    <row r="180" spans="1:65" s="2" customFormat="1" ht="24.2" customHeight="1">
      <c r="A180" s="35"/>
      <c r="B180" s="36"/>
      <c r="C180" s="194" t="s">
        <v>414</v>
      </c>
      <c r="D180" s="194" t="s">
        <v>229</v>
      </c>
      <c r="E180" s="195" t="s">
        <v>4737</v>
      </c>
      <c r="F180" s="196" t="s">
        <v>4738</v>
      </c>
      <c r="G180" s="197" t="s">
        <v>4674</v>
      </c>
      <c r="H180" s="198">
        <v>2</v>
      </c>
      <c r="I180" s="199"/>
      <c r="J180" s="200">
        <f>ROUND(I180*H180,2)</f>
        <v>0</v>
      </c>
      <c r="K180" s="196" t="s">
        <v>249</v>
      </c>
      <c r="L180" s="40"/>
      <c r="M180" s="201" t="s">
        <v>1</v>
      </c>
      <c r="N180" s="202" t="s">
        <v>42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234</v>
      </c>
      <c r="AT180" s="205" t="s">
        <v>229</v>
      </c>
      <c r="AU180" s="205" t="s">
        <v>85</v>
      </c>
      <c r="AY180" s="18" t="s">
        <v>227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85</v>
      </c>
      <c r="BK180" s="206">
        <f>ROUND(I180*H180,2)</f>
        <v>0</v>
      </c>
      <c r="BL180" s="18" t="s">
        <v>234</v>
      </c>
      <c r="BM180" s="205" t="s">
        <v>620</v>
      </c>
    </row>
    <row r="181" spans="1:65" s="14" customFormat="1" ht="33.75">
      <c r="B181" s="219"/>
      <c r="C181" s="220"/>
      <c r="D181" s="209" t="s">
        <v>236</v>
      </c>
      <c r="E181" s="221" t="s">
        <v>1</v>
      </c>
      <c r="F181" s="222" t="s">
        <v>4739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85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11.25">
      <c r="B182" s="207"/>
      <c r="C182" s="208"/>
      <c r="D182" s="209" t="s">
        <v>236</v>
      </c>
      <c r="E182" s="210" t="s">
        <v>1</v>
      </c>
      <c r="F182" s="211" t="s">
        <v>88</v>
      </c>
      <c r="G182" s="208"/>
      <c r="H182" s="212">
        <v>2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85</v>
      </c>
      <c r="AV182" s="13" t="s">
        <v>88</v>
      </c>
      <c r="AW182" s="13" t="s">
        <v>32</v>
      </c>
      <c r="AX182" s="13" t="s">
        <v>85</v>
      </c>
      <c r="AY182" s="218" t="s">
        <v>227</v>
      </c>
    </row>
    <row r="183" spans="1:65" s="12" customFormat="1" ht="25.9" customHeight="1">
      <c r="B183" s="178"/>
      <c r="C183" s="179"/>
      <c r="D183" s="180" t="s">
        <v>76</v>
      </c>
      <c r="E183" s="181" t="s">
        <v>4740</v>
      </c>
      <c r="F183" s="181" t="s">
        <v>4741</v>
      </c>
      <c r="G183" s="179"/>
      <c r="H183" s="179"/>
      <c r="I183" s="182"/>
      <c r="J183" s="183">
        <f>BK183</f>
        <v>0</v>
      </c>
      <c r="K183" s="179"/>
      <c r="L183" s="184"/>
      <c r="M183" s="185"/>
      <c r="N183" s="186"/>
      <c r="O183" s="186"/>
      <c r="P183" s="187">
        <f>SUM(P184:P190)</f>
        <v>0</v>
      </c>
      <c r="Q183" s="186"/>
      <c r="R183" s="187">
        <f>SUM(R184:R190)</f>
        <v>0</v>
      </c>
      <c r="S183" s="186"/>
      <c r="T183" s="188">
        <f>SUM(T184:T190)</f>
        <v>0</v>
      </c>
      <c r="AR183" s="189" t="s">
        <v>85</v>
      </c>
      <c r="AT183" s="190" t="s">
        <v>76</v>
      </c>
      <c r="AU183" s="190" t="s">
        <v>77</v>
      </c>
      <c r="AY183" s="189" t="s">
        <v>227</v>
      </c>
      <c r="BK183" s="191">
        <f>SUM(BK184:BK190)</f>
        <v>0</v>
      </c>
    </row>
    <row r="184" spans="1:65" s="2" customFormat="1" ht="14.45" customHeight="1">
      <c r="A184" s="35"/>
      <c r="B184" s="36"/>
      <c r="C184" s="194" t="s">
        <v>419</v>
      </c>
      <c r="D184" s="194" t="s">
        <v>229</v>
      </c>
      <c r="E184" s="195" t="s">
        <v>4742</v>
      </c>
      <c r="F184" s="196" t="s">
        <v>4743</v>
      </c>
      <c r="G184" s="197" t="s">
        <v>4716</v>
      </c>
      <c r="H184" s="198">
        <v>4</v>
      </c>
      <c r="I184" s="199"/>
      <c r="J184" s="200">
        <f>ROUND(I184*H184,2)</f>
        <v>0</v>
      </c>
      <c r="K184" s="196" t="s">
        <v>249</v>
      </c>
      <c r="L184" s="40"/>
      <c r="M184" s="201" t="s">
        <v>1</v>
      </c>
      <c r="N184" s="202" t="s">
        <v>42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234</v>
      </c>
      <c r="AT184" s="205" t="s">
        <v>229</v>
      </c>
      <c r="AU184" s="205" t="s">
        <v>85</v>
      </c>
      <c r="AY184" s="18" t="s">
        <v>227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85</v>
      </c>
      <c r="BK184" s="206">
        <f>ROUND(I184*H184,2)</f>
        <v>0</v>
      </c>
      <c r="BL184" s="18" t="s">
        <v>234</v>
      </c>
      <c r="BM184" s="205" t="s">
        <v>628</v>
      </c>
    </row>
    <row r="185" spans="1:65" s="14" customFormat="1" ht="33.75">
      <c r="B185" s="219"/>
      <c r="C185" s="220"/>
      <c r="D185" s="209" t="s">
        <v>236</v>
      </c>
      <c r="E185" s="221" t="s">
        <v>1</v>
      </c>
      <c r="F185" s="222" t="s">
        <v>4744</v>
      </c>
      <c r="G185" s="220"/>
      <c r="H185" s="221" t="s">
        <v>1</v>
      </c>
      <c r="I185" s="223"/>
      <c r="J185" s="220"/>
      <c r="K185" s="220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236</v>
      </c>
      <c r="AU185" s="228" t="s">
        <v>85</v>
      </c>
      <c r="AV185" s="14" t="s">
        <v>85</v>
      </c>
      <c r="AW185" s="14" t="s">
        <v>32</v>
      </c>
      <c r="AX185" s="14" t="s">
        <v>77</v>
      </c>
      <c r="AY185" s="228" t="s">
        <v>227</v>
      </c>
    </row>
    <row r="186" spans="1:65" s="13" customFormat="1" ht="11.25">
      <c r="B186" s="207"/>
      <c r="C186" s="208"/>
      <c r="D186" s="209" t="s">
        <v>236</v>
      </c>
      <c r="E186" s="210" t="s">
        <v>1</v>
      </c>
      <c r="F186" s="211" t="s">
        <v>234</v>
      </c>
      <c r="G186" s="208"/>
      <c r="H186" s="212">
        <v>4</v>
      </c>
      <c r="I186" s="213"/>
      <c r="J186" s="208"/>
      <c r="K186" s="208"/>
      <c r="L186" s="214"/>
      <c r="M186" s="215"/>
      <c r="N186" s="216"/>
      <c r="O186" s="216"/>
      <c r="P186" s="216"/>
      <c r="Q186" s="216"/>
      <c r="R186" s="216"/>
      <c r="S186" s="216"/>
      <c r="T186" s="217"/>
      <c r="AT186" s="218" t="s">
        <v>236</v>
      </c>
      <c r="AU186" s="218" t="s">
        <v>85</v>
      </c>
      <c r="AV186" s="13" t="s">
        <v>88</v>
      </c>
      <c r="AW186" s="13" t="s">
        <v>32</v>
      </c>
      <c r="AX186" s="13" t="s">
        <v>85</v>
      </c>
      <c r="AY186" s="218" t="s">
        <v>227</v>
      </c>
    </row>
    <row r="187" spans="1:65" s="2" customFormat="1" ht="14.45" customHeight="1">
      <c r="A187" s="35"/>
      <c r="B187" s="36"/>
      <c r="C187" s="194" t="s">
        <v>456</v>
      </c>
      <c r="D187" s="194" t="s">
        <v>229</v>
      </c>
      <c r="E187" s="195" t="s">
        <v>4745</v>
      </c>
      <c r="F187" s="196" t="s">
        <v>4746</v>
      </c>
      <c r="G187" s="197" t="s">
        <v>4716</v>
      </c>
      <c r="H187" s="198">
        <v>2</v>
      </c>
      <c r="I187" s="199"/>
      <c r="J187" s="200">
        <f>ROUND(I187*H187,2)</f>
        <v>0</v>
      </c>
      <c r="K187" s="196" t="s">
        <v>249</v>
      </c>
      <c r="L187" s="40"/>
      <c r="M187" s="201" t="s">
        <v>1</v>
      </c>
      <c r="N187" s="202" t="s">
        <v>42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234</v>
      </c>
      <c r="AT187" s="205" t="s">
        <v>229</v>
      </c>
      <c r="AU187" s="205" t="s">
        <v>85</v>
      </c>
      <c r="AY187" s="18" t="s">
        <v>227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85</v>
      </c>
      <c r="BK187" s="206">
        <f>ROUND(I187*H187,2)</f>
        <v>0</v>
      </c>
      <c r="BL187" s="18" t="s">
        <v>234</v>
      </c>
      <c r="BM187" s="205" t="s">
        <v>642</v>
      </c>
    </row>
    <row r="188" spans="1:65" s="14" customFormat="1" ht="22.5">
      <c r="B188" s="219"/>
      <c r="C188" s="220"/>
      <c r="D188" s="209" t="s">
        <v>236</v>
      </c>
      <c r="E188" s="221" t="s">
        <v>1</v>
      </c>
      <c r="F188" s="222" t="s">
        <v>4747</v>
      </c>
      <c r="G188" s="220"/>
      <c r="H188" s="221" t="s">
        <v>1</v>
      </c>
      <c r="I188" s="223"/>
      <c r="J188" s="220"/>
      <c r="K188" s="220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236</v>
      </c>
      <c r="AU188" s="228" t="s">
        <v>85</v>
      </c>
      <c r="AV188" s="14" t="s">
        <v>85</v>
      </c>
      <c r="AW188" s="14" t="s">
        <v>32</v>
      </c>
      <c r="AX188" s="14" t="s">
        <v>77</v>
      </c>
      <c r="AY188" s="228" t="s">
        <v>227</v>
      </c>
    </row>
    <row r="189" spans="1:65" s="14" customFormat="1" ht="22.5">
      <c r="B189" s="219"/>
      <c r="C189" s="220"/>
      <c r="D189" s="209" t="s">
        <v>236</v>
      </c>
      <c r="E189" s="221" t="s">
        <v>1</v>
      </c>
      <c r="F189" s="222" t="s">
        <v>4748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85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88</v>
      </c>
      <c r="G190" s="208"/>
      <c r="H190" s="212">
        <v>2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85</v>
      </c>
      <c r="AV190" s="13" t="s">
        <v>88</v>
      </c>
      <c r="AW190" s="13" t="s">
        <v>32</v>
      </c>
      <c r="AX190" s="13" t="s">
        <v>85</v>
      </c>
      <c r="AY190" s="218" t="s">
        <v>227</v>
      </c>
    </row>
    <row r="191" spans="1:65" s="12" customFormat="1" ht="25.9" customHeight="1">
      <c r="B191" s="178"/>
      <c r="C191" s="179"/>
      <c r="D191" s="180" t="s">
        <v>76</v>
      </c>
      <c r="E191" s="181" t="s">
        <v>4749</v>
      </c>
      <c r="F191" s="181" t="s">
        <v>4750</v>
      </c>
      <c r="G191" s="179"/>
      <c r="H191" s="179"/>
      <c r="I191" s="182"/>
      <c r="J191" s="183">
        <f>BK191</f>
        <v>0</v>
      </c>
      <c r="K191" s="179"/>
      <c r="L191" s="184"/>
      <c r="M191" s="185"/>
      <c r="N191" s="186"/>
      <c r="O191" s="186"/>
      <c r="P191" s="187">
        <f>SUM(P192:P194)</f>
        <v>0</v>
      </c>
      <c r="Q191" s="186"/>
      <c r="R191" s="187">
        <f>SUM(R192:R194)</f>
        <v>0</v>
      </c>
      <c r="S191" s="186"/>
      <c r="T191" s="188">
        <f>SUM(T192:T194)</f>
        <v>0</v>
      </c>
      <c r="AR191" s="189" t="s">
        <v>85</v>
      </c>
      <c r="AT191" s="190" t="s">
        <v>76</v>
      </c>
      <c r="AU191" s="190" t="s">
        <v>77</v>
      </c>
      <c r="AY191" s="189" t="s">
        <v>227</v>
      </c>
      <c r="BK191" s="191">
        <f>SUM(BK192:BK194)</f>
        <v>0</v>
      </c>
    </row>
    <row r="192" spans="1:65" s="2" customFormat="1" ht="14.45" customHeight="1">
      <c r="A192" s="35"/>
      <c r="B192" s="36"/>
      <c r="C192" s="194" t="s">
        <v>461</v>
      </c>
      <c r="D192" s="194" t="s">
        <v>229</v>
      </c>
      <c r="E192" s="195" t="s">
        <v>4751</v>
      </c>
      <c r="F192" s="196" t="s">
        <v>4752</v>
      </c>
      <c r="G192" s="197" t="s">
        <v>4674</v>
      </c>
      <c r="H192" s="198">
        <v>1</v>
      </c>
      <c r="I192" s="199"/>
      <c r="J192" s="200">
        <f>ROUND(I192*H192,2)</f>
        <v>0</v>
      </c>
      <c r="K192" s="196" t="s">
        <v>249</v>
      </c>
      <c r="L192" s="40"/>
      <c r="M192" s="201" t="s">
        <v>1</v>
      </c>
      <c r="N192" s="202" t="s">
        <v>42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234</v>
      </c>
      <c r="AT192" s="205" t="s">
        <v>229</v>
      </c>
      <c r="AU192" s="205" t="s">
        <v>85</v>
      </c>
      <c r="AY192" s="18" t="s">
        <v>227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85</v>
      </c>
      <c r="BK192" s="206">
        <f>ROUND(I192*H192,2)</f>
        <v>0</v>
      </c>
      <c r="BL192" s="18" t="s">
        <v>234</v>
      </c>
      <c r="BM192" s="205" t="s">
        <v>654</v>
      </c>
    </row>
    <row r="193" spans="1:65" s="2" customFormat="1" ht="14.45" customHeight="1">
      <c r="A193" s="35"/>
      <c r="B193" s="36"/>
      <c r="C193" s="194" t="s">
        <v>480</v>
      </c>
      <c r="D193" s="194" t="s">
        <v>229</v>
      </c>
      <c r="E193" s="195" t="s">
        <v>4753</v>
      </c>
      <c r="F193" s="196" t="s">
        <v>4754</v>
      </c>
      <c r="G193" s="197" t="s">
        <v>4716</v>
      </c>
      <c r="H193" s="198">
        <v>1</v>
      </c>
      <c r="I193" s="199"/>
      <c r="J193" s="200">
        <f>ROUND(I193*H193,2)</f>
        <v>0</v>
      </c>
      <c r="K193" s="196" t="s">
        <v>249</v>
      </c>
      <c r="L193" s="40"/>
      <c r="M193" s="201" t="s">
        <v>1</v>
      </c>
      <c r="N193" s="202" t="s">
        <v>42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234</v>
      </c>
      <c r="AT193" s="205" t="s">
        <v>229</v>
      </c>
      <c r="AU193" s="205" t="s">
        <v>85</v>
      </c>
      <c r="AY193" s="18" t="s">
        <v>227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85</v>
      </c>
      <c r="BK193" s="206">
        <f>ROUND(I193*H193,2)</f>
        <v>0</v>
      </c>
      <c r="BL193" s="18" t="s">
        <v>234</v>
      </c>
      <c r="BM193" s="205" t="s">
        <v>664</v>
      </c>
    </row>
    <row r="194" spans="1:65" s="2" customFormat="1" ht="24.2" customHeight="1">
      <c r="A194" s="35"/>
      <c r="B194" s="36"/>
      <c r="C194" s="194" t="s">
        <v>484</v>
      </c>
      <c r="D194" s="194" t="s">
        <v>229</v>
      </c>
      <c r="E194" s="195" t="s">
        <v>4755</v>
      </c>
      <c r="F194" s="196" t="s">
        <v>4756</v>
      </c>
      <c r="G194" s="197" t="s">
        <v>4674</v>
      </c>
      <c r="H194" s="198">
        <v>1</v>
      </c>
      <c r="I194" s="199"/>
      <c r="J194" s="200">
        <f>ROUND(I194*H194,2)</f>
        <v>0</v>
      </c>
      <c r="K194" s="196" t="s">
        <v>249</v>
      </c>
      <c r="L194" s="40"/>
      <c r="M194" s="264" t="s">
        <v>1</v>
      </c>
      <c r="N194" s="265" t="s">
        <v>42</v>
      </c>
      <c r="O194" s="266"/>
      <c r="P194" s="267">
        <f>O194*H194</f>
        <v>0</v>
      </c>
      <c r="Q194" s="267">
        <v>0</v>
      </c>
      <c r="R194" s="267">
        <f>Q194*H194</f>
        <v>0</v>
      </c>
      <c r="S194" s="267">
        <v>0</v>
      </c>
      <c r="T194" s="26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234</v>
      </c>
      <c r="AT194" s="205" t="s">
        <v>229</v>
      </c>
      <c r="AU194" s="205" t="s">
        <v>85</v>
      </c>
      <c r="AY194" s="18" t="s">
        <v>227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85</v>
      </c>
      <c r="BK194" s="206">
        <f>ROUND(I194*H194,2)</f>
        <v>0</v>
      </c>
      <c r="BL194" s="18" t="s">
        <v>234</v>
      </c>
      <c r="BM194" s="205" t="s">
        <v>674</v>
      </c>
    </row>
    <row r="195" spans="1:65" s="2" customFormat="1" ht="6.95" customHeight="1">
      <c r="A195" s="35"/>
      <c r="B195" s="55"/>
      <c r="C195" s="56"/>
      <c r="D195" s="56"/>
      <c r="E195" s="56"/>
      <c r="F195" s="56"/>
      <c r="G195" s="56"/>
      <c r="H195" s="56"/>
      <c r="I195" s="56"/>
      <c r="J195" s="56"/>
      <c r="K195" s="56"/>
      <c r="L195" s="40"/>
      <c r="M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</row>
  </sheetData>
  <sheetProtection algorithmName="SHA-512" hashValue="yRyPcZHGP3WRJcHMlXuChuLGBdDfkKpJ825m7EB6tz0Nu3j0CYLwi9P7rgMMRP/h9+w4GzkBVBWGziJd2owxlg==" saltValue="J8EDC/zi1/UnLcvAjDz2GETuutmb8L7VyDSx/+SstBnUX57nDRrZw0zDArZDvRqi1XLOj2x36j4RAVXuxsGqUQ==" spinCount="100000" sheet="1" objects="1" scenarios="1" formatColumns="0" formatRows="0" autoFilter="0"/>
  <autoFilter ref="C123:K194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4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122</v>
      </c>
      <c r="AZ2" s="116" t="s">
        <v>4757</v>
      </c>
      <c r="BA2" s="116" t="s">
        <v>1</v>
      </c>
      <c r="BB2" s="116" t="s">
        <v>1</v>
      </c>
      <c r="BC2" s="116" t="s">
        <v>4758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4759</v>
      </c>
      <c r="BA3" s="116" t="s">
        <v>1</v>
      </c>
      <c r="BB3" s="116" t="s">
        <v>1</v>
      </c>
      <c r="BC3" s="116" t="s">
        <v>526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4760</v>
      </c>
      <c r="BA4" s="116" t="s">
        <v>1</v>
      </c>
      <c r="BB4" s="116" t="s">
        <v>1</v>
      </c>
      <c r="BC4" s="116" t="s">
        <v>4761</v>
      </c>
      <c r="BD4" s="116" t="s">
        <v>88</v>
      </c>
    </row>
    <row r="5" spans="1:56" s="1" customFormat="1" ht="6.95" customHeight="1">
      <c r="B5" s="21"/>
      <c r="L5" s="21"/>
      <c r="AZ5" s="116" t="s">
        <v>4762</v>
      </c>
      <c r="BA5" s="116" t="s">
        <v>1</v>
      </c>
      <c r="BB5" s="116" t="s">
        <v>1</v>
      </c>
      <c r="BC5" s="116" t="s">
        <v>4763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4764</v>
      </c>
      <c r="BA6" s="116" t="s">
        <v>1</v>
      </c>
      <c r="BB6" s="116" t="s">
        <v>1</v>
      </c>
      <c r="BC6" s="116" t="s">
        <v>4765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4766</v>
      </c>
      <c r="BA7" s="116" t="s">
        <v>1</v>
      </c>
      <c r="BB7" s="116" t="s">
        <v>1</v>
      </c>
      <c r="BC7" s="116" t="s">
        <v>4767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4768</v>
      </c>
      <c r="BA8" s="116" t="s">
        <v>1</v>
      </c>
      <c r="BB8" s="116" t="s">
        <v>1</v>
      </c>
      <c r="BC8" s="116" t="s">
        <v>4769</v>
      </c>
      <c r="BD8" s="116" t="s">
        <v>88</v>
      </c>
    </row>
    <row r="9" spans="1:56" s="2" customFormat="1" ht="30" customHeight="1">
      <c r="A9" s="35"/>
      <c r="B9" s="40"/>
      <c r="C9" s="35"/>
      <c r="D9" s="35"/>
      <c r="E9" s="319" t="s">
        <v>4770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4771</v>
      </c>
      <c r="BA9" s="116" t="s">
        <v>1</v>
      </c>
      <c r="BB9" s="116" t="s">
        <v>1</v>
      </c>
      <c r="BC9" s="116" t="s">
        <v>4772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4773</v>
      </c>
      <c r="BA10" s="116" t="s">
        <v>1</v>
      </c>
      <c r="BB10" s="116" t="s">
        <v>1</v>
      </c>
      <c r="BC10" s="116" t="s">
        <v>4774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87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4775</v>
      </c>
      <c r="BA11" s="116" t="s">
        <v>1</v>
      </c>
      <c r="BB11" s="116" t="s">
        <v>1</v>
      </c>
      <c r="BC11" s="116" t="s">
        <v>4776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4777</v>
      </c>
      <c r="BA12" s="116" t="s">
        <v>1</v>
      </c>
      <c r="BB12" s="116" t="s">
        <v>1</v>
      </c>
      <c r="BC12" s="116" t="s">
        <v>4778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4779</v>
      </c>
      <c r="BA13" s="116" t="s">
        <v>1</v>
      </c>
      <c r="BB13" s="116" t="s">
        <v>1</v>
      </c>
      <c r="BC13" s="116" t="s">
        <v>4780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4781</v>
      </c>
      <c r="BA14" s="116" t="s">
        <v>1</v>
      </c>
      <c r="BB14" s="116" t="s">
        <v>1</v>
      </c>
      <c r="BC14" s="116" t="s">
        <v>4782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4783</v>
      </c>
      <c r="BA15" s="116" t="s">
        <v>1</v>
      </c>
      <c r="BB15" s="116" t="s">
        <v>1</v>
      </c>
      <c r="BC15" s="116" t="s">
        <v>266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4784</v>
      </c>
      <c r="BA16" s="116" t="s">
        <v>1</v>
      </c>
      <c r="BB16" s="116" t="s">
        <v>1</v>
      </c>
      <c r="BC16" s="116" t="s">
        <v>85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4785</v>
      </c>
      <c r="BA17" s="116" t="s">
        <v>1</v>
      </c>
      <c r="BB17" s="116" t="s">
        <v>1</v>
      </c>
      <c r="BC17" s="116" t="s">
        <v>271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4786</v>
      </c>
      <c r="BA18" s="116" t="s">
        <v>1</v>
      </c>
      <c r="BB18" s="116" t="s">
        <v>1</v>
      </c>
      <c r="BC18" s="116" t="s">
        <v>489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4787</v>
      </c>
      <c r="BA19" s="116" t="s">
        <v>1</v>
      </c>
      <c r="BB19" s="116" t="s">
        <v>1</v>
      </c>
      <c r="BC19" s="116" t="s">
        <v>4788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4789</v>
      </c>
      <c r="BA20" s="116" t="s">
        <v>1</v>
      </c>
      <c r="BB20" s="116" t="s">
        <v>1</v>
      </c>
      <c r="BC20" s="116" t="s">
        <v>4790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4791</v>
      </c>
      <c r="BA21" s="116" t="s">
        <v>1</v>
      </c>
      <c r="BB21" s="116" t="s">
        <v>1</v>
      </c>
      <c r="BC21" s="116" t="s">
        <v>4792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4793</v>
      </c>
      <c r="BA22" s="116" t="s">
        <v>1</v>
      </c>
      <c r="BB22" s="116" t="s">
        <v>1</v>
      </c>
      <c r="BC22" s="116" t="s">
        <v>4794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4795</v>
      </c>
      <c r="BA23" s="116" t="s">
        <v>1</v>
      </c>
      <c r="BB23" s="116" t="s">
        <v>1</v>
      </c>
      <c r="BC23" s="116" t="s">
        <v>4796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3072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4797</v>
      </c>
      <c r="BA24" s="116" t="s">
        <v>1</v>
      </c>
      <c r="BB24" s="116" t="s">
        <v>1</v>
      </c>
      <c r="BC24" s="116" t="s">
        <v>4798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4799</v>
      </c>
      <c r="BA25" s="116" t="s">
        <v>1</v>
      </c>
      <c r="BB25" s="116" t="s">
        <v>1</v>
      </c>
      <c r="BC25" s="116" t="s">
        <v>4800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4801</v>
      </c>
      <c r="BA26" s="116" t="s">
        <v>1</v>
      </c>
      <c r="BB26" s="116" t="s">
        <v>1</v>
      </c>
      <c r="BC26" s="116" t="s">
        <v>4802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4803</v>
      </c>
      <c r="BA27" s="126" t="s">
        <v>1</v>
      </c>
      <c r="BB27" s="126" t="s">
        <v>1</v>
      </c>
      <c r="BC27" s="126" t="s">
        <v>4804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ROUND(J124,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ROUND((SUM(BE124:BE493)),  2)</f>
        <v>0</v>
      </c>
      <c r="G33" s="35"/>
      <c r="H33" s="35"/>
      <c r="I33" s="133">
        <v>0.21</v>
      </c>
      <c r="J33" s="132">
        <f>ROUND(((SUM(BE124:BE493))*I33),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43</v>
      </c>
      <c r="F34" s="132">
        <f>ROUND((SUM(BF124:BF493)),  2)</f>
        <v>0</v>
      </c>
      <c r="G34" s="35"/>
      <c r="H34" s="35"/>
      <c r="I34" s="133">
        <v>0.1</v>
      </c>
      <c r="J34" s="132">
        <f>ROUND(((SUM(BF124:BF493))*I34),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ROUND((SUM(BG124:BG493)),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ROUND((SUM(BH124:BH493)),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ROUND((SUM(BI124:BI493)),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30" customHeight="1">
      <c r="A87" s="35"/>
      <c r="B87" s="36"/>
      <c r="C87" s="37"/>
      <c r="D87" s="37"/>
      <c r="E87" s="277" t="str">
        <f>E9</f>
        <v>SO 131 - ODVODNĚNÍ OBSLUŽNÝCH KOMUNIKACÍ GAJDOŠOVA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Obrtelová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J124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J125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J126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204</v>
      </c>
      <c r="E99" s="164"/>
      <c r="F99" s="164"/>
      <c r="G99" s="164"/>
      <c r="H99" s="164"/>
      <c r="I99" s="164"/>
      <c r="J99" s="165">
        <f>J302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207</v>
      </c>
      <c r="E100" s="164"/>
      <c r="F100" s="164"/>
      <c r="G100" s="164"/>
      <c r="H100" s="164"/>
      <c r="I100" s="164"/>
      <c r="J100" s="165">
        <f>J349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3133</v>
      </c>
      <c r="E101" s="164"/>
      <c r="F101" s="164"/>
      <c r="G101" s="164"/>
      <c r="H101" s="164"/>
      <c r="I101" s="164"/>
      <c r="J101" s="165">
        <f>J473</f>
        <v>0</v>
      </c>
      <c r="K101" s="105"/>
      <c r="L101" s="166"/>
    </row>
    <row r="102" spans="1:31" s="10" customFormat="1" ht="19.899999999999999" customHeight="1">
      <c r="B102" s="162"/>
      <c r="C102" s="105"/>
      <c r="D102" s="163" t="s">
        <v>209</v>
      </c>
      <c r="E102" s="164"/>
      <c r="F102" s="164"/>
      <c r="G102" s="164"/>
      <c r="H102" s="164"/>
      <c r="I102" s="164"/>
      <c r="J102" s="165">
        <f>J482</f>
        <v>0</v>
      </c>
      <c r="K102" s="105"/>
      <c r="L102" s="166"/>
    </row>
    <row r="103" spans="1:31" s="9" customFormat="1" ht="24.95" customHeight="1">
      <c r="B103" s="156"/>
      <c r="C103" s="157"/>
      <c r="D103" s="158" t="s">
        <v>210</v>
      </c>
      <c r="E103" s="159"/>
      <c r="F103" s="159"/>
      <c r="G103" s="159"/>
      <c r="H103" s="159"/>
      <c r="I103" s="159"/>
      <c r="J103" s="160">
        <f>J484</f>
        <v>0</v>
      </c>
      <c r="K103" s="157"/>
      <c r="L103" s="161"/>
    </row>
    <row r="104" spans="1:31" s="10" customFormat="1" ht="19.899999999999999" customHeight="1">
      <c r="B104" s="162"/>
      <c r="C104" s="105"/>
      <c r="D104" s="163" t="s">
        <v>211</v>
      </c>
      <c r="E104" s="164"/>
      <c r="F104" s="164"/>
      <c r="G104" s="164"/>
      <c r="H104" s="164"/>
      <c r="I104" s="164"/>
      <c r="J104" s="165">
        <f>J485</f>
        <v>0</v>
      </c>
      <c r="K104" s="105"/>
      <c r="L104" s="166"/>
    </row>
    <row r="105" spans="1:31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31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24.95" customHeight="1">
      <c r="A111" s="35"/>
      <c r="B111" s="36"/>
      <c r="C111" s="24" t="s">
        <v>212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26.25" customHeight="1">
      <c r="A114" s="35"/>
      <c r="B114" s="36"/>
      <c r="C114" s="37"/>
      <c r="D114" s="37"/>
      <c r="E114" s="324" t="str">
        <f>E7</f>
        <v>BRNO, GAJDOŠOVA, OBSLUŽNÁ KOMUNIKACE - REKONSTRUKCE KANALIZACE A VODOVODU</v>
      </c>
      <c r="F114" s="325"/>
      <c r="G114" s="325"/>
      <c r="H114" s="325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143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277" t="str">
        <f>E9</f>
        <v>SO 131 - ODVODNĚNÍ OBSLUŽNÝCH KOMUNIKACÍ GAJDOŠOVA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F12</f>
        <v>Brno</v>
      </c>
      <c r="G118" s="37"/>
      <c r="H118" s="37"/>
      <c r="I118" s="30" t="s">
        <v>22</v>
      </c>
      <c r="J118" s="67" t="str">
        <f>IF(J12="","",J12)</f>
        <v>23. 3. 2021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7" customHeight="1">
      <c r="A120" s="35"/>
      <c r="B120" s="36"/>
      <c r="C120" s="30" t="s">
        <v>24</v>
      </c>
      <c r="D120" s="37"/>
      <c r="E120" s="37"/>
      <c r="F120" s="28" t="str">
        <f>E15</f>
        <v>Statutární město Brno</v>
      </c>
      <c r="G120" s="37"/>
      <c r="H120" s="37"/>
      <c r="I120" s="30" t="s">
        <v>30</v>
      </c>
      <c r="J120" s="33" t="str">
        <f>E21</f>
        <v>AQUA PROCON s.r.o.  Brno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28</v>
      </c>
      <c r="D121" s="37"/>
      <c r="E121" s="37"/>
      <c r="F121" s="28" t="str">
        <f>IF(E18="","",E18)</f>
        <v>Vyplň údaj</v>
      </c>
      <c r="G121" s="37"/>
      <c r="H121" s="37"/>
      <c r="I121" s="30" t="s">
        <v>33</v>
      </c>
      <c r="J121" s="33" t="str">
        <f>E24</f>
        <v>Obrtelová M.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7"/>
      <c r="B123" s="168"/>
      <c r="C123" s="169" t="s">
        <v>213</v>
      </c>
      <c r="D123" s="170" t="s">
        <v>62</v>
      </c>
      <c r="E123" s="170" t="s">
        <v>58</v>
      </c>
      <c r="F123" s="170" t="s">
        <v>59</v>
      </c>
      <c r="G123" s="170" t="s">
        <v>214</v>
      </c>
      <c r="H123" s="170" t="s">
        <v>215</v>
      </c>
      <c r="I123" s="170" t="s">
        <v>216</v>
      </c>
      <c r="J123" s="170" t="s">
        <v>197</v>
      </c>
      <c r="K123" s="171" t="s">
        <v>217</v>
      </c>
      <c r="L123" s="172"/>
      <c r="M123" s="76" t="s">
        <v>1</v>
      </c>
      <c r="N123" s="77" t="s">
        <v>41</v>
      </c>
      <c r="O123" s="77" t="s">
        <v>218</v>
      </c>
      <c r="P123" s="77" t="s">
        <v>219</v>
      </c>
      <c r="Q123" s="77" t="s">
        <v>220</v>
      </c>
      <c r="R123" s="77" t="s">
        <v>221</v>
      </c>
      <c r="S123" s="77" t="s">
        <v>222</v>
      </c>
      <c r="T123" s="78" t="s">
        <v>223</v>
      </c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</row>
    <row r="124" spans="1:65" s="2" customFormat="1" ht="22.9" customHeight="1">
      <c r="A124" s="35"/>
      <c r="B124" s="36"/>
      <c r="C124" s="83" t="s">
        <v>224</v>
      </c>
      <c r="D124" s="37"/>
      <c r="E124" s="37"/>
      <c r="F124" s="37"/>
      <c r="G124" s="37"/>
      <c r="H124" s="37"/>
      <c r="I124" s="37"/>
      <c r="J124" s="173">
        <f>BK124</f>
        <v>0</v>
      </c>
      <c r="K124" s="37"/>
      <c r="L124" s="40"/>
      <c r="M124" s="79"/>
      <c r="N124" s="174"/>
      <c r="O124" s="80"/>
      <c r="P124" s="175">
        <f>P125+P484</f>
        <v>0</v>
      </c>
      <c r="Q124" s="80"/>
      <c r="R124" s="175">
        <f>R125+R484</f>
        <v>44.554683150000002</v>
      </c>
      <c r="S124" s="80"/>
      <c r="T124" s="176">
        <f>T125+T484</f>
        <v>4.0000000000000001E-3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76</v>
      </c>
      <c r="AU124" s="18" t="s">
        <v>199</v>
      </c>
      <c r="BK124" s="177">
        <f>BK125+BK484</f>
        <v>0</v>
      </c>
    </row>
    <row r="125" spans="1:65" s="12" customFormat="1" ht="25.9" customHeight="1">
      <c r="B125" s="178"/>
      <c r="C125" s="179"/>
      <c r="D125" s="180" t="s">
        <v>76</v>
      </c>
      <c r="E125" s="181" t="s">
        <v>225</v>
      </c>
      <c r="F125" s="181" t="s">
        <v>226</v>
      </c>
      <c r="G125" s="179"/>
      <c r="H125" s="179"/>
      <c r="I125" s="182"/>
      <c r="J125" s="183">
        <f>BK125</f>
        <v>0</v>
      </c>
      <c r="K125" s="179"/>
      <c r="L125" s="184"/>
      <c r="M125" s="185"/>
      <c r="N125" s="186"/>
      <c r="O125" s="186"/>
      <c r="P125" s="187">
        <f>P126+P302+P349+P473+P482</f>
        <v>0</v>
      </c>
      <c r="Q125" s="186"/>
      <c r="R125" s="187">
        <f>R126+R302+R349+R473+R482</f>
        <v>43.389315150000002</v>
      </c>
      <c r="S125" s="186"/>
      <c r="T125" s="188">
        <f>T126+T302+T349+T473+T482</f>
        <v>4.0000000000000001E-3</v>
      </c>
      <c r="AR125" s="189" t="s">
        <v>85</v>
      </c>
      <c r="AT125" s="190" t="s">
        <v>76</v>
      </c>
      <c r="AU125" s="190" t="s">
        <v>77</v>
      </c>
      <c r="AY125" s="189" t="s">
        <v>227</v>
      </c>
      <c r="BK125" s="191">
        <f>BK126+BK302+BK349+BK473+BK482</f>
        <v>0</v>
      </c>
    </row>
    <row r="126" spans="1:65" s="12" customFormat="1" ht="22.9" customHeight="1">
      <c r="B126" s="178"/>
      <c r="C126" s="179"/>
      <c r="D126" s="180" t="s">
        <v>76</v>
      </c>
      <c r="E126" s="192" t="s">
        <v>85</v>
      </c>
      <c r="F126" s="192" t="s">
        <v>228</v>
      </c>
      <c r="G126" s="179"/>
      <c r="H126" s="179"/>
      <c r="I126" s="182"/>
      <c r="J126" s="193">
        <f>BK126</f>
        <v>0</v>
      </c>
      <c r="K126" s="179"/>
      <c r="L126" s="184"/>
      <c r="M126" s="185"/>
      <c r="N126" s="186"/>
      <c r="O126" s="186"/>
      <c r="P126" s="187">
        <f>SUM(P127:P301)</f>
        <v>0</v>
      </c>
      <c r="Q126" s="186"/>
      <c r="R126" s="187">
        <f>SUM(R127:R301)</f>
        <v>0.81059894999999993</v>
      </c>
      <c r="S126" s="186"/>
      <c r="T126" s="188">
        <f>SUM(T127:T301)</f>
        <v>0</v>
      </c>
      <c r="AR126" s="189" t="s">
        <v>85</v>
      </c>
      <c r="AT126" s="190" t="s">
        <v>76</v>
      </c>
      <c r="AU126" s="190" t="s">
        <v>85</v>
      </c>
      <c r="AY126" s="189" t="s">
        <v>227</v>
      </c>
      <c r="BK126" s="191">
        <f>SUM(BK127:BK301)</f>
        <v>0</v>
      </c>
    </row>
    <row r="127" spans="1:65" s="2" customFormat="1" ht="24.2" customHeight="1">
      <c r="A127" s="35"/>
      <c r="B127" s="36"/>
      <c r="C127" s="194" t="s">
        <v>85</v>
      </c>
      <c r="D127" s="194" t="s">
        <v>229</v>
      </c>
      <c r="E127" s="195" t="s">
        <v>364</v>
      </c>
      <c r="F127" s="196" t="s">
        <v>365</v>
      </c>
      <c r="G127" s="197" t="s">
        <v>232</v>
      </c>
      <c r="H127" s="198">
        <v>4.4000000000000004</v>
      </c>
      <c r="I127" s="199"/>
      <c r="J127" s="200">
        <f>ROUND(I127*H127,2)</f>
        <v>0</v>
      </c>
      <c r="K127" s="196" t="s">
        <v>233</v>
      </c>
      <c r="L127" s="40"/>
      <c r="M127" s="201" t="s">
        <v>1</v>
      </c>
      <c r="N127" s="202" t="s">
        <v>42</v>
      </c>
      <c r="O127" s="72"/>
      <c r="P127" s="203">
        <f>O127*H127</f>
        <v>0</v>
      </c>
      <c r="Q127" s="203">
        <v>8.6800000000000002E-3</v>
      </c>
      <c r="R127" s="203">
        <f>Q127*H127</f>
        <v>3.8192000000000004E-2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234</v>
      </c>
      <c r="AT127" s="205" t="s">
        <v>229</v>
      </c>
      <c r="AU127" s="205" t="s">
        <v>88</v>
      </c>
      <c r="AY127" s="18" t="s">
        <v>227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85</v>
      </c>
      <c r="BK127" s="206">
        <f>ROUND(I127*H127,2)</f>
        <v>0</v>
      </c>
      <c r="BL127" s="18" t="s">
        <v>234</v>
      </c>
      <c r="BM127" s="205" t="s">
        <v>4805</v>
      </c>
    </row>
    <row r="128" spans="1:65" s="14" customFormat="1" ht="11.25">
      <c r="B128" s="219"/>
      <c r="C128" s="220"/>
      <c r="D128" s="209" t="s">
        <v>236</v>
      </c>
      <c r="E128" s="221" t="s">
        <v>1</v>
      </c>
      <c r="F128" s="222" t="s">
        <v>3138</v>
      </c>
      <c r="G128" s="220"/>
      <c r="H128" s="221" t="s">
        <v>1</v>
      </c>
      <c r="I128" s="223"/>
      <c r="J128" s="220"/>
      <c r="K128" s="220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236</v>
      </c>
      <c r="AU128" s="228" t="s">
        <v>88</v>
      </c>
      <c r="AV128" s="14" t="s">
        <v>85</v>
      </c>
      <c r="AW128" s="14" t="s">
        <v>32</v>
      </c>
      <c r="AX128" s="14" t="s">
        <v>77</v>
      </c>
      <c r="AY128" s="228" t="s">
        <v>227</v>
      </c>
    </row>
    <row r="129" spans="1:65" s="14" customFormat="1" ht="11.25">
      <c r="B129" s="219"/>
      <c r="C129" s="220"/>
      <c r="D129" s="209" t="s">
        <v>236</v>
      </c>
      <c r="E129" s="221" t="s">
        <v>1</v>
      </c>
      <c r="F129" s="222" t="s">
        <v>3139</v>
      </c>
      <c r="G129" s="220"/>
      <c r="H129" s="221" t="s">
        <v>1</v>
      </c>
      <c r="I129" s="223"/>
      <c r="J129" s="220"/>
      <c r="K129" s="220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236</v>
      </c>
      <c r="AU129" s="228" t="s">
        <v>88</v>
      </c>
      <c r="AV129" s="14" t="s">
        <v>85</v>
      </c>
      <c r="AW129" s="14" t="s">
        <v>32</v>
      </c>
      <c r="AX129" s="14" t="s">
        <v>77</v>
      </c>
      <c r="AY129" s="228" t="s">
        <v>227</v>
      </c>
    </row>
    <row r="130" spans="1:65" s="14" customFormat="1" ht="22.5">
      <c r="B130" s="219"/>
      <c r="C130" s="220"/>
      <c r="D130" s="209" t="s">
        <v>236</v>
      </c>
      <c r="E130" s="221" t="s">
        <v>1</v>
      </c>
      <c r="F130" s="222" t="s">
        <v>4806</v>
      </c>
      <c r="G130" s="220"/>
      <c r="H130" s="221" t="s">
        <v>1</v>
      </c>
      <c r="I130" s="223"/>
      <c r="J130" s="220"/>
      <c r="K130" s="220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236</v>
      </c>
      <c r="AU130" s="228" t="s">
        <v>88</v>
      </c>
      <c r="AV130" s="14" t="s">
        <v>85</v>
      </c>
      <c r="AW130" s="14" t="s">
        <v>32</v>
      </c>
      <c r="AX130" s="14" t="s">
        <v>77</v>
      </c>
      <c r="AY130" s="228" t="s">
        <v>227</v>
      </c>
    </row>
    <row r="131" spans="1:65" s="14" customFormat="1" ht="22.5">
      <c r="B131" s="219"/>
      <c r="C131" s="220"/>
      <c r="D131" s="209" t="s">
        <v>236</v>
      </c>
      <c r="E131" s="221" t="s">
        <v>1</v>
      </c>
      <c r="F131" s="222" t="s">
        <v>4807</v>
      </c>
      <c r="G131" s="220"/>
      <c r="H131" s="221" t="s">
        <v>1</v>
      </c>
      <c r="I131" s="223"/>
      <c r="J131" s="220"/>
      <c r="K131" s="220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236</v>
      </c>
      <c r="AU131" s="228" t="s">
        <v>88</v>
      </c>
      <c r="AV131" s="14" t="s">
        <v>85</v>
      </c>
      <c r="AW131" s="14" t="s">
        <v>32</v>
      </c>
      <c r="AX131" s="14" t="s">
        <v>77</v>
      </c>
      <c r="AY131" s="228" t="s">
        <v>227</v>
      </c>
    </row>
    <row r="132" spans="1:65" s="14" customFormat="1" ht="11.25">
      <c r="B132" s="219"/>
      <c r="C132" s="220"/>
      <c r="D132" s="209" t="s">
        <v>236</v>
      </c>
      <c r="E132" s="221" t="s">
        <v>1</v>
      </c>
      <c r="F132" s="222" t="s">
        <v>4808</v>
      </c>
      <c r="G132" s="220"/>
      <c r="H132" s="221" t="s">
        <v>1</v>
      </c>
      <c r="I132" s="223"/>
      <c r="J132" s="220"/>
      <c r="K132" s="220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236</v>
      </c>
      <c r="AU132" s="228" t="s">
        <v>88</v>
      </c>
      <c r="AV132" s="14" t="s">
        <v>85</v>
      </c>
      <c r="AW132" s="14" t="s">
        <v>32</v>
      </c>
      <c r="AX132" s="14" t="s">
        <v>77</v>
      </c>
      <c r="AY132" s="228" t="s">
        <v>227</v>
      </c>
    </row>
    <row r="133" spans="1:65" s="14" customFormat="1" ht="22.5">
      <c r="B133" s="219"/>
      <c r="C133" s="220"/>
      <c r="D133" s="209" t="s">
        <v>236</v>
      </c>
      <c r="E133" s="221" t="s">
        <v>1</v>
      </c>
      <c r="F133" s="222" t="s">
        <v>3143</v>
      </c>
      <c r="G133" s="220"/>
      <c r="H133" s="221" t="s">
        <v>1</v>
      </c>
      <c r="I133" s="223"/>
      <c r="J133" s="220"/>
      <c r="K133" s="220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236</v>
      </c>
      <c r="AU133" s="228" t="s">
        <v>88</v>
      </c>
      <c r="AV133" s="14" t="s">
        <v>85</v>
      </c>
      <c r="AW133" s="14" t="s">
        <v>32</v>
      </c>
      <c r="AX133" s="14" t="s">
        <v>77</v>
      </c>
      <c r="AY133" s="228" t="s">
        <v>227</v>
      </c>
    </row>
    <row r="134" spans="1:65" s="16" customFormat="1" ht="11.25">
      <c r="B134" s="240"/>
      <c r="C134" s="241"/>
      <c r="D134" s="209" t="s">
        <v>236</v>
      </c>
      <c r="E134" s="242" t="s">
        <v>1</v>
      </c>
      <c r="F134" s="243" t="s">
        <v>290</v>
      </c>
      <c r="G134" s="241"/>
      <c r="H134" s="244">
        <v>0</v>
      </c>
      <c r="I134" s="245"/>
      <c r="J134" s="241"/>
      <c r="K134" s="241"/>
      <c r="L134" s="246"/>
      <c r="M134" s="247"/>
      <c r="N134" s="248"/>
      <c r="O134" s="248"/>
      <c r="P134" s="248"/>
      <c r="Q134" s="248"/>
      <c r="R134" s="248"/>
      <c r="S134" s="248"/>
      <c r="T134" s="249"/>
      <c r="AT134" s="250" t="s">
        <v>236</v>
      </c>
      <c r="AU134" s="250" t="s">
        <v>88</v>
      </c>
      <c r="AV134" s="16" t="s">
        <v>245</v>
      </c>
      <c r="AW134" s="16" t="s">
        <v>32</v>
      </c>
      <c r="AX134" s="16" t="s">
        <v>77</v>
      </c>
      <c r="AY134" s="250" t="s">
        <v>227</v>
      </c>
    </row>
    <row r="135" spans="1:65" s="13" customFormat="1" ht="22.5">
      <c r="B135" s="207"/>
      <c r="C135" s="208"/>
      <c r="D135" s="209" t="s">
        <v>236</v>
      </c>
      <c r="E135" s="210" t="s">
        <v>1</v>
      </c>
      <c r="F135" s="211" t="s">
        <v>4809</v>
      </c>
      <c r="G135" s="208"/>
      <c r="H135" s="212">
        <v>4.4000000000000004</v>
      </c>
      <c r="I135" s="213"/>
      <c r="J135" s="208"/>
      <c r="K135" s="208"/>
      <c r="L135" s="214"/>
      <c r="M135" s="215"/>
      <c r="N135" s="216"/>
      <c r="O135" s="216"/>
      <c r="P135" s="216"/>
      <c r="Q135" s="216"/>
      <c r="R135" s="216"/>
      <c r="S135" s="216"/>
      <c r="T135" s="217"/>
      <c r="AT135" s="218" t="s">
        <v>236</v>
      </c>
      <c r="AU135" s="218" t="s">
        <v>88</v>
      </c>
      <c r="AV135" s="13" t="s">
        <v>88</v>
      </c>
      <c r="AW135" s="13" t="s">
        <v>32</v>
      </c>
      <c r="AX135" s="13" t="s">
        <v>77</v>
      </c>
      <c r="AY135" s="218" t="s">
        <v>227</v>
      </c>
    </row>
    <row r="136" spans="1:65" s="16" customFormat="1" ht="11.25">
      <c r="B136" s="240"/>
      <c r="C136" s="241"/>
      <c r="D136" s="209" t="s">
        <v>236</v>
      </c>
      <c r="E136" s="242" t="s">
        <v>4789</v>
      </c>
      <c r="F136" s="243" t="s">
        <v>290</v>
      </c>
      <c r="G136" s="241"/>
      <c r="H136" s="244">
        <v>4.4000000000000004</v>
      </c>
      <c r="I136" s="245"/>
      <c r="J136" s="241"/>
      <c r="K136" s="241"/>
      <c r="L136" s="246"/>
      <c r="M136" s="247"/>
      <c r="N136" s="248"/>
      <c r="O136" s="248"/>
      <c r="P136" s="248"/>
      <c r="Q136" s="248"/>
      <c r="R136" s="248"/>
      <c r="S136" s="248"/>
      <c r="T136" s="249"/>
      <c r="AT136" s="250" t="s">
        <v>236</v>
      </c>
      <c r="AU136" s="250" t="s">
        <v>88</v>
      </c>
      <c r="AV136" s="16" t="s">
        <v>245</v>
      </c>
      <c r="AW136" s="16" t="s">
        <v>32</v>
      </c>
      <c r="AX136" s="16" t="s">
        <v>77</v>
      </c>
      <c r="AY136" s="250" t="s">
        <v>227</v>
      </c>
    </row>
    <row r="137" spans="1:65" s="15" customFormat="1" ht="11.25">
      <c r="B137" s="229"/>
      <c r="C137" s="230"/>
      <c r="D137" s="209" t="s">
        <v>236</v>
      </c>
      <c r="E137" s="231" t="s">
        <v>1</v>
      </c>
      <c r="F137" s="232" t="s">
        <v>244</v>
      </c>
      <c r="G137" s="230"/>
      <c r="H137" s="233">
        <v>4.4000000000000004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236</v>
      </c>
      <c r="AU137" s="239" t="s">
        <v>88</v>
      </c>
      <c r="AV137" s="15" t="s">
        <v>234</v>
      </c>
      <c r="AW137" s="15" t="s">
        <v>32</v>
      </c>
      <c r="AX137" s="15" t="s">
        <v>85</v>
      </c>
      <c r="AY137" s="239" t="s">
        <v>227</v>
      </c>
    </row>
    <row r="138" spans="1:65" s="2" customFormat="1" ht="24.2" customHeight="1">
      <c r="A138" s="35"/>
      <c r="B138" s="36"/>
      <c r="C138" s="194" t="s">
        <v>88</v>
      </c>
      <c r="D138" s="194" t="s">
        <v>229</v>
      </c>
      <c r="E138" s="195" t="s">
        <v>389</v>
      </c>
      <c r="F138" s="196" t="s">
        <v>390</v>
      </c>
      <c r="G138" s="197" t="s">
        <v>232</v>
      </c>
      <c r="H138" s="198">
        <v>10.8</v>
      </c>
      <c r="I138" s="199"/>
      <c r="J138" s="200">
        <f>ROUND(I138*H138,2)</f>
        <v>0</v>
      </c>
      <c r="K138" s="196" t="s">
        <v>233</v>
      </c>
      <c r="L138" s="40"/>
      <c r="M138" s="201" t="s">
        <v>1</v>
      </c>
      <c r="N138" s="202" t="s">
        <v>42</v>
      </c>
      <c r="O138" s="72"/>
      <c r="P138" s="203">
        <f>O138*H138</f>
        <v>0</v>
      </c>
      <c r="Q138" s="203">
        <v>3.6900000000000002E-2</v>
      </c>
      <c r="R138" s="203">
        <f>Q138*H138</f>
        <v>0.39852000000000004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234</v>
      </c>
      <c r="AT138" s="205" t="s">
        <v>229</v>
      </c>
      <c r="AU138" s="205" t="s">
        <v>88</v>
      </c>
      <c r="AY138" s="18" t="s">
        <v>227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85</v>
      </c>
      <c r="BK138" s="206">
        <f>ROUND(I138*H138,2)</f>
        <v>0</v>
      </c>
      <c r="BL138" s="18" t="s">
        <v>234</v>
      </c>
      <c r="BM138" s="205" t="s">
        <v>4810</v>
      </c>
    </row>
    <row r="139" spans="1:65" s="13" customFormat="1" ht="22.5">
      <c r="B139" s="207"/>
      <c r="C139" s="208"/>
      <c r="D139" s="209" t="s">
        <v>236</v>
      </c>
      <c r="E139" s="210" t="s">
        <v>1</v>
      </c>
      <c r="F139" s="211" t="s">
        <v>4811</v>
      </c>
      <c r="G139" s="208"/>
      <c r="H139" s="212">
        <v>10.8</v>
      </c>
      <c r="I139" s="213"/>
      <c r="J139" s="208"/>
      <c r="K139" s="208"/>
      <c r="L139" s="214"/>
      <c r="M139" s="215"/>
      <c r="N139" s="216"/>
      <c r="O139" s="216"/>
      <c r="P139" s="216"/>
      <c r="Q139" s="216"/>
      <c r="R139" s="216"/>
      <c r="S139" s="216"/>
      <c r="T139" s="217"/>
      <c r="AT139" s="218" t="s">
        <v>236</v>
      </c>
      <c r="AU139" s="218" t="s">
        <v>88</v>
      </c>
      <c r="AV139" s="13" t="s">
        <v>88</v>
      </c>
      <c r="AW139" s="13" t="s">
        <v>32</v>
      </c>
      <c r="AX139" s="13" t="s">
        <v>77</v>
      </c>
      <c r="AY139" s="218" t="s">
        <v>227</v>
      </c>
    </row>
    <row r="140" spans="1:65" s="15" customFormat="1" ht="11.25">
      <c r="B140" s="229"/>
      <c r="C140" s="230"/>
      <c r="D140" s="209" t="s">
        <v>236</v>
      </c>
      <c r="E140" s="231" t="s">
        <v>4760</v>
      </c>
      <c r="F140" s="232" t="s">
        <v>244</v>
      </c>
      <c r="G140" s="230"/>
      <c r="H140" s="233">
        <v>10.8</v>
      </c>
      <c r="I140" s="234"/>
      <c r="J140" s="230"/>
      <c r="K140" s="230"/>
      <c r="L140" s="235"/>
      <c r="M140" s="236"/>
      <c r="N140" s="237"/>
      <c r="O140" s="237"/>
      <c r="P140" s="237"/>
      <c r="Q140" s="237"/>
      <c r="R140" s="237"/>
      <c r="S140" s="237"/>
      <c r="T140" s="238"/>
      <c r="AT140" s="239" t="s">
        <v>236</v>
      </c>
      <c r="AU140" s="239" t="s">
        <v>88</v>
      </c>
      <c r="AV140" s="15" t="s">
        <v>234</v>
      </c>
      <c r="AW140" s="15" t="s">
        <v>32</v>
      </c>
      <c r="AX140" s="15" t="s">
        <v>85</v>
      </c>
      <c r="AY140" s="239" t="s">
        <v>227</v>
      </c>
    </row>
    <row r="141" spans="1:65" s="2" customFormat="1" ht="24.2" customHeight="1">
      <c r="A141" s="35"/>
      <c r="B141" s="36"/>
      <c r="C141" s="194" t="s">
        <v>245</v>
      </c>
      <c r="D141" s="194" t="s">
        <v>229</v>
      </c>
      <c r="E141" s="195" t="s">
        <v>409</v>
      </c>
      <c r="F141" s="196" t="s">
        <v>410</v>
      </c>
      <c r="G141" s="197" t="s">
        <v>402</v>
      </c>
      <c r="H141" s="198">
        <v>26.236999999999998</v>
      </c>
      <c r="I141" s="199"/>
      <c r="J141" s="200">
        <f>ROUND(I141*H141,2)</f>
        <v>0</v>
      </c>
      <c r="K141" s="196" t="s">
        <v>233</v>
      </c>
      <c r="L141" s="40"/>
      <c r="M141" s="201" t="s">
        <v>1</v>
      </c>
      <c r="N141" s="202" t="s">
        <v>42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234</v>
      </c>
      <c r="AT141" s="205" t="s">
        <v>229</v>
      </c>
      <c r="AU141" s="205" t="s">
        <v>88</v>
      </c>
      <c r="AY141" s="18" t="s">
        <v>227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85</v>
      </c>
      <c r="BK141" s="206">
        <f>ROUND(I141*H141,2)</f>
        <v>0</v>
      </c>
      <c r="BL141" s="18" t="s">
        <v>234</v>
      </c>
      <c r="BM141" s="205" t="s">
        <v>4812</v>
      </c>
    </row>
    <row r="142" spans="1:65" s="14" customFormat="1" ht="11.25">
      <c r="B142" s="219"/>
      <c r="C142" s="220"/>
      <c r="D142" s="209" t="s">
        <v>236</v>
      </c>
      <c r="E142" s="221" t="s">
        <v>1</v>
      </c>
      <c r="F142" s="222" t="s">
        <v>4813</v>
      </c>
      <c r="G142" s="220"/>
      <c r="H142" s="221" t="s">
        <v>1</v>
      </c>
      <c r="I142" s="223"/>
      <c r="J142" s="220"/>
      <c r="K142" s="220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236</v>
      </c>
      <c r="AU142" s="228" t="s">
        <v>88</v>
      </c>
      <c r="AV142" s="14" t="s">
        <v>85</v>
      </c>
      <c r="AW142" s="14" t="s">
        <v>32</v>
      </c>
      <c r="AX142" s="14" t="s">
        <v>77</v>
      </c>
      <c r="AY142" s="228" t="s">
        <v>227</v>
      </c>
    </row>
    <row r="143" spans="1:65" s="14" customFormat="1" ht="22.5">
      <c r="B143" s="219"/>
      <c r="C143" s="220"/>
      <c r="D143" s="209" t="s">
        <v>236</v>
      </c>
      <c r="E143" s="221" t="s">
        <v>1</v>
      </c>
      <c r="F143" s="222" t="s">
        <v>4814</v>
      </c>
      <c r="G143" s="220"/>
      <c r="H143" s="221" t="s">
        <v>1</v>
      </c>
      <c r="I143" s="223"/>
      <c r="J143" s="220"/>
      <c r="K143" s="220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236</v>
      </c>
      <c r="AU143" s="228" t="s">
        <v>88</v>
      </c>
      <c r="AV143" s="14" t="s">
        <v>85</v>
      </c>
      <c r="AW143" s="14" t="s">
        <v>32</v>
      </c>
      <c r="AX143" s="14" t="s">
        <v>77</v>
      </c>
      <c r="AY143" s="228" t="s">
        <v>227</v>
      </c>
    </row>
    <row r="144" spans="1:65" s="13" customFormat="1" ht="11.25">
      <c r="B144" s="207"/>
      <c r="C144" s="208"/>
      <c r="D144" s="209" t="s">
        <v>236</v>
      </c>
      <c r="E144" s="210" t="s">
        <v>1</v>
      </c>
      <c r="F144" s="211" t="s">
        <v>4815</v>
      </c>
      <c r="G144" s="208"/>
      <c r="H144" s="212">
        <v>26.236999999999998</v>
      </c>
      <c r="I144" s="213"/>
      <c r="J144" s="208"/>
      <c r="K144" s="208"/>
      <c r="L144" s="214"/>
      <c r="M144" s="215"/>
      <c r="N144" s="216"/>
      <c r="O144" s="216"/>
      <c r="P144" s="216"/>
      <c r="Q144" s="216"/>
      <c r="R144" s="216"/>
      <c r="S144" s="216"/>
      <c r="T144" s="217"/>
      <c r="AT144" s="218" t="s">
        <v>236</v>
      </c>
      <c r="AU144" s="218" t="s">
        <v>88</v>
      </c>
      <c r="AV144" s="13" t="s">
        <v>88</v>
      </c>
      <c r="AW144" s="13" t="s">
        <v>32</v>
      </c>
      <c r="AX144" s="13" t="s">
        <v>77</v>
      </c>
      <c r="AY144" s="218" t="s">
        <v>227</v>
      </c>
    </row>
    <row r="145" spans="1:65" s="15" customFormat="1" ht="11.25">
      <c r="B145" s="229"/>
      <c r="C145" s="230"/>
      <c r="D145" s="209" t="s">
        <v>236</v>
      </c>
      <c r="E145" s="231" t="s">
        <v>4793</v>
      </c>
      <c r="F145" s="232" t="s">
        <v>4816</v>
      </c>
      <c r="G145" s="230"/>
      <c r="H145" s="233">
        <v>26.236999999999998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236</v>
      </c>
      <c r="AU145" s="239" t="s">
        <v>88</v>
      </c>
      <c r="AV145" s="15" t="s">
        <v>234</v>
      </c>
      <c r="AW145" s="15" t="s">
        <v>32</v>
      </c>
      <c r="AX145" s="15" t="s">
        <v>85</v>
      </c>
      <c r="AY145" s="239" t="s">
        <v>227</v>
      </c>
    </row>
    <row r="146" spans="1:65" s="2" customFormat="1" ht="24.2" customHeight="1">
      <c r="A146" s="35"/>
      <c r="B146" s="36"/>
      <c r="C146" s="194" t="s">
        <v>234</v>
      </c>
      <c r="D146" s="194" t="s">
        <v>229</v>
      </c>
      <c r="E146" s="195" t="s">
        <v>4817</v>
      </c>
      <c r="F146" s="196" t="s">
        <v>4818</v>
      </c>
      <c r="G146" s="197" t="s">
        <v>402</v>
      </c>
      <c r="H146" s="198">
        <v>75.700999999999993</v>
      </c>
      <c r="I146" s="199"/>
      <c r="J146" s="200">
        <f>ROUND(I146*H146,2)</f>
        <v>0</v>
      </c>
      <c r="K146" s="196" t="s">
        <v>233</v>
      </c>
      <c r="L146" s="40"/>
      <c r="M146" s="201" t="s">
        <v>1</v>
      </c>
      <c r="N146" s="202" t="s">
        <v>42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234</v>
      </c>
      <c r="AT146" s="205" t="s">
        <v>229</v>
      </c>
      <c r="AU146" s="205" t="s">
        <v>88</v>
      </c>
      <c r="AY146" s="18" t="s">
        <v>227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85</v>
      </c>
      <c r="BK146" s="206">
        <f>ROUND(I146*H146,2)</f>
        <v>0</v>
      </c>
      <c r="BL146" s="18" t="s">
        <v>234</v>
      </c>
      <c r="BM146" s="205" t="s">
        <v>4819</v>
      </c>
    </row>
    <row r="147" spans="1:65" s="14" customFormat="1" ht="22.5">
      <c r="B147" s="219"/>
      <c r="C147" s="220"/>
      <c r="D147" s="209" t="s">
        <v>236</v>
      </c>
      <c r="E147" s="221" t="s">
        <v>1</v>
      </c>
      <c r="F147" s="222" t="s">
        <v>4820</v>
      </c>
      <c r="G147" s="220"/>
      <c r="H147" s="221" t="s">
        <v>1</v>
      </c>
      <c r="I147" s="223"/>
      <c r="J147" s="220"/>
      <c r="K147" s="220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236</v>
      </c>
      <c r="AU147" s="228" t="s">
        <v>88</v>
      </c>
      <c r="AV147" s="14" t="s">
        <v>85</v>
      </c>
      <c r="AW147" s="14" t="s">
        <v>32</v>
      </c>
      <c r="AX147" s="14" t="s">
        <v>77</v>
      </c>
      <c r="AY147" s="228" t="s">
        <v>227</v>
      </c>
    </row>
    <row r="148" spans="1:65" s="14" customFormat="1" ht="22.5">
      <c r="B148" s="219"/>
      <c r="C148" s="220"/>
      <c r="D148" s="209" t="s">
        <v>236</v>
      </c>
      <c r="E148" s="221" t="s">
        <v>1</v>
      </c>
      <c r="F148" s="222" t="s">
        <v>4821</v>
      </c>
      <c r="G148" s="220"/>
      <c r="H148" s="221" t="s">
        <v>1</v>
      </c>
      <c r="I148" s="223"/>
      <c r="J148" s="220"/>
      <c r="K148" s="220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236</v>
      </c>
      <c r="AU148" s="228" t="s">
        <v>88</v>
      </c>
      <c r="AV148" s="14" t="s">
        <v>85</v>
      </c>
      <c r="AW148" s="14" t="s">
        <v>32</v>
      </c>
      <c r="AX148" s="14" t="s">
        <v>77</v>
      </c>
      <c r="AY148" s="228" t="s">
        <v>227</v>
      </c>
    </row>
    <row r="149" spans="1:65" s="14" customFormat="1" ht="22.5">
      <c r="B149" s="219"/>
      <c r="C149" s="220"/>
      <c r="D149" s="209" t="s">
        <v>236</v>
      </c>
      <c r="E149" s="221" t="s">
        <v>1</v>
      </c>
      <c r="F149" s="222" t="s">
        <v>4822</v>
      </c>
      <c r="G149" s="220"/>
      <c r="H149" s="221" t="s">
        <v>1</v>
      </c>
      <c r="I149" s="223"/>
      <c r="J149" s="220"/>
      <c r="K149" s="220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236</v>
      </c>
      <c r="AU149" s="228" t="s">
        <v>88</v>
      </c>
      <c r="AV149" s="14" t="s">
        <v>85</v>
      </c>
      <c r="AW149" s="14" t="s">
        <v>32</v>
      </c>
      <c r="AX149" s="14" t="s">
        <v>77</v>
      </c>
      <c r="AY149" s="228" t="s">
        <v>227</v>
      </c>
    </row>
    <row r="150" spans="1:65" s="14" customFormat="1" ht="22.5">
      <c r="B150" s="219"/>
      <c r="C150" s="220"/>
      <c r="D150" s="209" t="s">
        <v>236</v>
      </c>
      <c r="E150" s="221" t="s">
        <v>1</v>
      </c>
      <c r="F150" s="222" t="s">
        <v>4823</v>
      </c>
      <c r="G150" s="220"/>
      <c r="H150" s="221" t="s">
        <v>1</v>
      </c>
      <c r="I150" s="223"/>
      <c r="J150" s="220"/>
      <c r="K150" s="220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236</v>
      </c>
      <c r="AU150" s="228" t="s">
        <v>88</v>
      </c>
      <c r="AV150" s="14" t="s">
        <v>85</v>
      </c>
      <c r="AW150" s="14" t="s">
        <v>32</v>
      </c>
      <c r="AX150" s="14" t="s">
        <v>77</v>
      </c>
      <c r="AY150" s="228" t="s">
        <v>227</v>
      </c>
    </row>
    <row r="151" spans="1:65" s="14" customFormat="1" ht="11.25">
      <c r="B151" s="219"/>
      <c r="C151" s="220"/>
      <c r="D151" s="209" t="s">
        <v>236</v>
      </c>
      <c r="E151" s="221" t="s">
        <v>1</v>
      </c>
      <c r="F151" s="222" t="s">
        <v>4824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1:65" s="16" customFormat="1" ht="11.25">
      <c r="B152" s="240"/>
      <c r="C152" s="241"/>
      <c r="D152" s="209" t="s">
        <v>236</v>
      </c>
      <c r="E152" s="242" t="s">
        <v>1</v>
      </c>
      <c r="F152" s="243" t="s">
        <v>290</v>
      </c>
      <c r="G152" s="241"/>
      <c r="H152" s="244">
        <v>0</v>
      </c>
      <c r="I152" s="245"/>
      <c r="J152" s="241"/>
      <c r="K152" s="241"/>
      <c r="L152" s="246"/>
      <c r="M152" s="247"/>
      <c r="N152" s="248"/>
      <c r="O152" s="248"/>
      <c r="P152" s="248"/>
      <c r="Q152" s="248"/>
      <c r="R152" s="248"/>
      <c r="S152" s="248"/>
      <c r="T152" s="249"/>
      <c r="AT152" s="250" t="s">
        <v>236</v>
      </c>
      <c r="AU152" s="250" t="s">
        <v>88</v>
      </c>
      <c r="AV152" s="16" t="s">
        <v>245</v>
      </c>
      <c r="AW152" s="16" t="s">
        <v>32</v>
      </c>
      <c r="AX152" s="16" t="s">
        <v>77</v>
      </c>
      <c r="AY152" s="250" t="s">
        <v>227</v>
      </c>
    </row>
    <row r="153" spans="1:65" s="14" customFormat="1" ht="11.25">
      <c r="B153" s="219"/>
      <c r="C153" s="220"/>
      <c r="D153" s="209" t="s">
        <v>236</v>
      </c>
      <c r="E153" s="221" t="s">
        <v>1</v>
      </c>
      <c r="F153" s="222" t="s">
        <v>4825</v>
      </c>
      <c r="G153" s="220"/>
      <c r="H153" s="221" t="s">
        <v>1</v>
      </c>
      <c r="I153" s="223"/>
      <c r="J153" s="220"/>
      <c r="K153" s="220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236</v>
      </c>
      <c r="AU153" s="228" t="s">
        <v>88</v>
      </c>
      <c r="AV153" s="14" t="s">
        <v>85</v>
      </c>
      <c r="AW153" s="14" t="s">
        <v>32</v>
      </c>
      <c r="AX153" s="14" t="s">
        <v>77</v>
      </c>
      <c r="AY153" s="228" t="s">
        <v>227</v>
      </c>
    </row>
    <row r="154" spans="1:65" s="13" customFormat="1" ht="11.25">
      <c r="B154" s="207"/>
      <c r="C154" s="208"/>
      <c r="D154" s="209" t="s">
        <v>236</v>
      </c>
      <c r="E154" s="210" t="s">
        <v>1</v>
      </c>
      <c r="F154" s="211" t="s">
        <v>4826</v>
      </c>
      <c r="G154" s="208"/>
      <c r="H154" s="212">
        <v>15.869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1:65" s="14" customFormat="1" ht="11.25">
      <c r="B155" s="219"/>
      <c r="C155" s="220"/>
      <c r="D155" s="209" t="s">
        <v>236</v>
      </c>
      <c r="E155" s="221" t="s">
        <v>1</v>
      </c>
      <c r="F155" s="222" t="s">
        <v>4827</v>
      </c>
      <c r="G155" s="220"/>
      <c r="H155" s="221" t="s">
        <v>1</v>
      </c>
      <c r="I155" s="223"/>
      <c r="J155" s="220"/>
      <c r="K155" s="220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236</v>
      </c>
      <c r="AU155" s="228" t="s">
        <v>88</v>
      </c>
      <c r="AV155" s="14" t="s">
        <v>85</v>
      </c>
      <c r="AW155" s="14" t="s">
        <v>32</v>
      </c>
      <c r="AX155" s="14" t="s">
        <v>77</v>
      </c>
      <c r="AY155" s="228" t="s">
        <v>227</v>
      </c>
    </row>
    <row r="156" spans="1:65" s="13" customFormat="1" ht="11.25">
      <c r="B156" s="207"/>
      <c r="C156" s="208"/>
      <c r="D156" s="209" t="s">
        <v>236</v>
      </c>
      <c r="E156" s="210" t="s">
        <v>1</v>
      </c>
      <c r="F156" s="211" t="s">
        <v>4828</v>
      </c>
      <c r="G156" s="208"/>
      <c r="H156" s="212">
        <v>5.2119999999999997</v>
      </c>
      <c r="I156" s="213"/>
      <c r="J156" s="208"/>
      <c r="K156" s="208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236</v>
      </c>
      <c r="AU156" s="218" t="s">
        <v>88</v>
      </c>
      <c r="AV156" s="13" t="s">
        <v>88</v>
      </c>
      <c r="AW156" s="13" t="s">
        <v>32</v>
      </c>
      <c r="AX156" s="13" t="s">
        <v>77</v>
      </c>
      <c r="AY156" s="218" t="s">
        <v>227</v>
      </c>
    </row>
    <row r="157" spans="1:65" s="14" customFormat="1" ht="11.25">
      <c r="B157" s="219"/>
      <c r="C157" s="220"/>
      <c r="D157" s="209" t="s">
        <v>236</v>
      </c>
      <c r="E157" s="221" t="s">
        <v>1</v>
      </c>
      <c r="F157" s="222" t="s">
        <v>4829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1:65" s="13" customFormat="1" ht="11.25">
      <c r="B158" s="207"/>
      <c r="C158" s="208"/>
      <c r="D158" s="209" t="s">
        <v>236</v>
      </c>
      <c r="E158" s="210" t="s">
        <v>1</v>
      </c>
      <c r="F158" s="211" t="s">
        <v>4830</v>
      </c>
      <c r="G158" s="208"/>
      <c r="H158" s="212">
        <v>1.224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77</v>
      </c>
      <c r="AY158" s="218" t="s">
        <v>227</v>
      </c>
    </row>
    <row r="159" spans="1:65" s="14" customFormat="1" ht="11.25">
      <c r="B159" s="219"/>
      <c r="C159" s="220"/>
      <c r="D159" s="209" t="s">
        <v>236</v>
      </c>
      <c r="E159" s="221" t="s">
        <v>1</v>
      </c>
      <c r="F159" s="222" t="s">
        <v>4831</v>
      </c>
      <c r="G159" s="220"/>
      <c r="H159" s="221" t="s">
        <v>1</v>
      </c>
      <c r="I159" s="223"/>
      <c r="J159" s="220"/>
      <c r="K159" s="220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236</v>
      </c>
      <c r="AU159" s="228" t="s">
        <v>88</v>
      </c>
      <c r="AV159" s="14" t="s">
        <v>85</v>
      </c>
      <c r="AW159" s="14" t="s">
        <v>32</v>
      </c>
      <c r="AX159" s="14" t="s">
        <v>77</v>
      </c>
      <c r="AY159" s="228" t="s">
        <v>227</v>
      </c>
    </row>
    <row r="160" spans="1:65" s="13" customFormat="1" ht="11.25">
      <c r="B160" s="207"/>
      <c r="C160" s="208"/>
      <c r="D160" s="209" t="s">
        <v>236</v>
      </c>
      <c r="E160" s="210" t="s">
        <v>1</v>
      </c>
      <c r="F160" s="211" t="s">
        <v>4832</v>
      </c>
      <c r="G160" s="208"/>
      <c r="H160" s="212">
        <v>44.323</v>
      </c>
      <c r="I160" s="213"/>
      <c r="J160" s="208"/>
      <c r="K160" s="208"/>
      <c r="L160" s="214"/>
      <c r="M160" s="215"/>
      <c r="N160" s="216"/>
      <c r="O160" s="216"/>
      <c r="P160" s="216"/>
      <c r="Q160" s="216"/>
      <c r="R160" s="216"/>
      <c r="S160" s="216"/>
      <c r="T160" s="217"/>
      <c r="AT160" s="218" t="s">
        <v>236</v>
      </c>
      <c r="AU160" s="218" t="s">
        <v>88</v>
      </c>
      <c r="AV160" s="13" t="s">
        <v>88</v>
      </c>
      <c r="AW160" s="13" t="s">
        <v>32</v>
      </c>
      <c r="AX160" s="13" t="s">
        <v>77</v>
      </c>
      <c r="AY160" s="218" t="s">
        <v>227</v>
      </c>
    </row>
    <row r="161" spans="2:51" s="14" customFormat="1" ht="11.25">
      <c r="B161" s="219"/>
      <c r="C161" s="220"/>
      <c r="D161" s="209" t="s">
        <v>236</v>
      </c>
      <c r="E161" s="221" t="s">
        <v>1</v>
      </c>
      <c r="F161" s="222" t="s">
        <v>4833</v>
      </c>
      <c r="G161" s="220"/>
      <c r="H161" s="221" t="s">
        <v>1</v>
      </c>
      <c r="I161" s="223"/>
      <c r="J161" s="220"/>
      <c r="K161" s="220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236</v>
      </c>
      <c r="AU161" s="228" t="s">
        <v>88</v>
      </c>
      <c r="AV161" s="14" t="s">
        <v>85</v>
      </c>
      <c r="AW161" s="14" t="s">
        <v>32</v>
      </c>
      <c r="AX161" s="14" t="s">
        <v>77</v>
      </c>
      <c r="AY161" s="228" t="s">
        <v>227</v>
      </c>
    </row>
    <row r="162" spans="2:51" s="13" customFormat="1" ht="11.25">
      <c r="B162" s="207"/>
      <c r="C162" s="208"/>
      <c r="D162" s="209" t="s">
        <v>236</v>
      </c>
      <c r="E162" s="210" t="s">
        <v>1</v>
      </c>
      <c r="F162" s="211" t="s">
        <v>4834</v>
      </c>
      <c r="G162" s="208"/>
      <c r="H162" s="212">
        <v>7.3710000000000004</v>
      </c>
      <c r="I162" s="213"/>
      <c r="J162" s="208"/>
      <c r="K162" s="208"/>
      <c r="L162" s="214"/>
      <c r="M162" s="215"/>
      <c r="N162" s="216"/>
      <c r="O162" s="216"/>
      <c r="P162" s="216"/>
      <c r="Q162" s="216"/>
      <c r="R162" s="216"/>
      <c r="S162" s="216"/>
      <c r="T162" s="217"/>
      <c r="AT162" s="218" t="s">
        <v>236</v>
      </c>
      <c r="AU162" s="218" t="s">
        <v>88</v>
      </c>
      <c r="AV162" s="13" t="s">
        <v>88</v>
      </c>
      <c r="AW162" s="13" t="s">
        <v>32</v>
      </c>
      <c r="AX162" s="13" t="s">
        <v>77</v>
      </c>
      <c r="AY162" s="218" t="s">
        <v>227</v>
      </c>
    </row>
    <row r="163" spans="2:51" s="14" customFormat="1" ht="11.25">
      <c r="B163" s="219"/>
      <c r="C163" s="220"/>
      <c r="D163" s="209" t="s">
        <v>236</v>
      </c>
      <c r="E163" s="221" t="s">
        <v>1</v>
      </c>
      <c r="F163" s="222" t="s">
        <v>4835</v>
      </c>
      <c r="G163" s="220"/>
      <c r="H163" s="221" t="s">
        <v>1</v>
      </c>
      <c r="I163" s="223"/>
      <c r="J163" s="220"/>
      <c r="K163" s="220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236</v>
      </c>
      <c r="AU163" s="228" t="s">
        <v>88</v>
      </c>
      <c r="AV163" s="14" t="s">
        <v>85</v>
      </c>
      <c r="AW163" s="14" t="s">
        <v>32</v>
      </c>
      <c r="AX163" s="14" t="s">
        <v>77</v>
      </c>
      <c r="AY163" s="228" t="s">
        <v>227</v>
      </c>
    </row>
    <row r="164" spans="2:51" s="13" customFormat="1" ht="11.25">
      <c r="B164" s="207"/>
      <c r="C164" s="208"/>
      <c r="D164" s="209" t="s">
        <v>236</v>
      </c>
      <c r="E164" s="210" t="s">
        <v>1</v>
      </c>
      <c r="F164" s="211" t="s">
        <v>4834</v>
      </c>
      <c r="G164" s="208"/>
      <c r="H164" s="212">
        <v>7.3710000000000004</v>
      </c>
      <c r="I164" s="213"/>
      <c r="J164" s="208"/>
      <c r="K164" s="208"/>
      <c r="L164" s="214"/>
      <c r="M164" s="215"/>
      <c r="N164" s="216"/>
      <c r="O164" s="216"/>
      <c r="P164" s="216"/>
      <c r="Q164" s="216"/>
      <c r="R164" s="216"/>
      <c r="S164" s="216"/>
      <c r="T164" s="217"/>
      <c r="AT164" s="218" t="s">
        <v>236</v>
      </c>
      <c r="AU164" s="218" t="s">
        <v>88</v>
      </c>
      <c r="AV164" s="13" t="s">
        <v>88</v>
      </c>
      <c r="AW164" s="13" t="s">
        <v>32</v>
      </c>
      <c r="AX164" s="13" t="s">
        <v>77</v>
      </c>
      <c r="AY164" s="218" t="s">
        <v>227</v>
      </c>
    </row>
    <row r="165" spans="2:51" s="14" customFormat="1" ht="22.5">
      <c r="B165" s="219"/>
      <c r="C165" s="220"/>
      <c r="D165" s="209" t="s">
        <v>236</v>
      </c>
      <c r="E165" s="221" t="s">
        <v>1</v>
      </c>
      <c r="F165" s="222" t="s">
        <v>4836</v>
      </c>
      <c r="G165" s="220"/>
      <c r="H165" s="221" t="s">
        <v>1</v>
      </c>
      <c r="I165" s="223"/>
      <c r="J165" s="220"/>
      <c r="K165" s="220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236</v>
      </c>
      <c r="AU165" s="228" t="s">
        <v>88</v>
      </c>
      <c r="AV165" s="14" t="s">
        <v>85</v>
      </c>
      <c r="AW165" s="14" t="s">
        <v>32</v>
      </c>
      <c r="AX165" s="14" t="s">
        <v>77</v>
      </c>
      <c r="AY165" s="228" t="s">
        <v>227</v>
      </c>
    </row>
    <row r="166" spans="2:51" s="13" customFormat="1" ht="11.25">
      <c r="B166" s="207"/>
      <c r="C166" s="208"/>
      <c r="D166" s="209" t="s">
        <v>236</v>
      </c>
      <c r="E166" s="210" t="s">
        <v>1</v>
      </c>
      <c r="F166" s="211" t="s">
        <v>4837</v>
      </c>
      <c r="G166" s="208"/>
      <c r="H166" s="212">
        <v>35.540999999999997</v>
      </c>
      <c r="I166" s="213"/>
      <c r="J166" s="208"/>
      <c r="K166" s="208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236</v>
      </c>
      <c r="AU166" s="218" t="s">
        <v>88</v>
      </c>
      <c r="AV166" s="13" t="s">
        <v>88</v>
      </c>
      <c r="AW166" s="13" t="s">
        <v>32</v>
      </c>
      <c r="AX166" s="13" t="s">
        <v>77</v>
      </c>
      <c r="AY166" s="218" t="s">
        <v>227</v>
      </c>
    </row>
    <row r="167" spans="2:51" s="14" customFormat="1" ht="22.5">
      <c r="B167" s="219"/>
      <c r="C167" s="220"/>
      <c r="D167" s="209" t="s">
        <v>236</v>
      </c>
      <c r="E167" s="221" t="s">
        <v>1</v>
      </c>
      <c r="F167" s="222" t="s">
        <v>4838</v>
      </c>
      <c r="G167" s="220"/>
      <c r="H167" s="221" t="s">
        <v>1</v>
      </c>
      <c r="I167" s="223"/>
      <c r="J167" s="220"/>
      <c r="K167" s="220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236</v>
      </c>
      <c r="AU167" s="228" t="s">
        <v>88</v>
      </c>
      <c r="AV167" s="14" t="s">
        <v>85</v>
      </c>
      <c r="AW167" s="14" t="s">
        <v>32</v>
      </c>
      <c r="AX167" s="14" t="s">
        <v>77</v>
      </c>
      <c r="AY167" s="228" t="s">
        <v>227</v>
      </c>
    </row>
    <row r="168" spans="2:51" s="13" customFormat="1" ht="11.25">
      <c r="B168" s="207"/>
      <c r="C168" s="208"/>
      <c r="D168" s="209" t="s">
        <v>236</v>
      </c>
      <c r="E168" s="210" t="s">
        <v>1</v>
      </c>
      <c r="F168" s="211" t="s">
        <v>4839</v>
      </c>
      <c r="G168" s="208"/>
      <c r="H168" s="212">
        <v>4.9829999999999997</v>
      </c>
      <c r="I168" s="213"/>
      <c r="J168" s="208"/>
      <c r="K168" s="208"/>
      <c r="L168" s="214"/>
      <c r="M168" s="215"/>
      <c r="N168" s="216"/>
      <c r="O168" s="216"/>
      <c r="P168" s="216"/>
      <c r="Q168" s="216"/>
      <c r="R168" s="216"/>
      <c r="S168" s="216"/>
      <c r="T168" s="217"/>
      <c r="AT168" s="218" t="s">
        <v>236</v>
      </c>
      <c r="AU168" s="218" t="s">
        <v>88</v>
      </c>
      <c r="AV168" s="13" t="s">
        <v>88</v>
      </c>
      <c r="AW168" s="13" t="s">
        <v>32</v>
      </c>
      <c r="AX168" s="13" t="s">
        <v>77</v>
      </c>
      <c r="AY168" s="218" t="s">
        <v>227</v>
      </c>
    </row>
    <row r="169" spans="2:51" s="14" customFormat="1" ht="22.5">
      <c r="B169" s="219"/>
      <c r="C169" s="220"/>
      <c r="D169" s="209" t="s">
        <v>236</v>
      </c>
      <c r="E169" s="221" t="s">
        <v>1</v>
      </c>
      <c r="F169" s="222" t="s">
        <v>4840</v>
      </c>
      <c r="G169" s="220"/>
      <c r="H169" s="221" t="s">
        <v>1</v>
      </c>
      <c r="I169" s="223"/>
      <c r="J169" s="220"/>
      <c r="K169" s="220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236</v>
      </c>
      <c r="AU169" s="228" t="s">
        <v>88</v>
      </c>
      <c r="AV169" s="14" t="s">
        <v>85</v>
      </c>
      <c r="AW169" s="14" t="s">
        <v>32</v>
      </c>
      <c r="AX169" s="14" t="s">
        <v>77</v>
      </c>
      <c r="AY169" s="228" t="s">
        <v>227</v>
      </c>
    </row>
    <row r="170" spans="2:51" s="13" customFormat="1" ht="11.25">
      <c r="B170" s="207"/>
      <c r="C170" s="208"/>
      <c r="D170" s="209" t="s">
        <v>236</v>
      </c>
      <c r="E170" s="210" t="s">
        <v>1</v>
      </c>
      <c r="F170" s="211" t="s">
        <v>4841</v>
      </c>
      <c r="G170" s="208"/>
      <c r="H170" s="212">
        <v>5.5279999999999996</v>
      </c>
      <c r="I170" s="213"/>
      <c r="J170" s="208"/>
      <c r="K170" s="208"/>
      <c r="L170" s="214"/>
      <c r="M170" s="215"/>
      <c r="N170" s="216"/>
      <c r="O170" s="216"/>
      <c r="P170" s="216"/>
      <c r="Q170" s="216"/>
      <c r="R170" s="216"/>
      <c r="S170" s="216"/>
      <c r="T170" s="217"/>
      <c r="AT170" s="218" t="s">
        <v>236</v>
      </c>
      <c r="AU170" s="218" t="s">
        <v>88</v>
      </c>
      <c r="AV170" s="13" t="s">
        <v>88</v>
      </c>
      <c r="AW170" s="13" t="s">
        <v>32</v>
      </c>
      <c r="AX170" s="13" t="s">
        <v>77</v>
      </c>
      <c r="AY170" s="218" t="s">
        <v>227</v>
      </c>
    </row>
    <row r="171" spans="2:51" s="16" customFormat="1" ht="22.5">
      <c r="B171" s="240"/>
      <c r="C171" s="241"/>
      <c r="D171" s="209" t="s">
        <v>236</v>
      </c>
      <c r="E171" s="242" t="s">
        <v>4795</v>
      </c>
      <c r="F171" s="243" t="s">
        <v>4842</v>
      </c>
      <c r="G171" s="241"/>
      <c r="H171" s="244">
        <v>127.422</v>
      </c>
      <c r="I171" s="245"/>
      <c r="J171" s="241"/>
      <c r="K171" s="241"/>
      <c r="L171" s="246"/>
      <c r="M171" s="247"/>
      <c r="N171" s="248"/>
      <c r="O171" s="248"/>
      <c r="P171" s="248"/>
      <c r="Q171" s="248"/>
      <c r="R171" s="248"/>
      <c r="S171" s="248"/>
      <c r="T171" s="249"/>
      <c r="AT171" s="250" t="s">
        <v>236</v>
      </c>
      <c r="AU171" s="250" t="s">
        <v>88</v>
      </c>
      <c r="AV171" s="16" t="s">
        <v>245</v>
      </c>
      <c r="AW171" s="16" t="s">
        <v>32</v>
      </c>
      <c r="AX171" s="16" t="s">
        <v>77</v>
      </c>
      <c r="AY171" s="250" t="s">
        <v>227</v>
      </c>
    </row>
    <row r="172" spans="2:51" s="14" customFormat="1" ht="22.5">
      <c r="B172" s="219"/>
      <c r="C172" s="220"/>
      <c r="D172" s="209" t="s">
        <v>236</v>
      </c>
      <c r="E172" s="221" t="s">
        <v>1</v>
      </c>
      <c r="F172" s="222" t="s">
        <v>4843</v>
      </c>
      <c r="G172" s="220"/>
      <c r="H172" s="221" t="s">
        <v>1</v>
      </c>
      <c r="I172" s="223"/>
      <c r="J172" s="220"/>
      <c r="K172" s="220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236</v>
      </c>
      <c r="AU172" s="228" t="s">
        <v>88</v>
      </c>
      <c r="AV172" s="14" t="s">
        <v>85</v>
      </c>
      <c r="AW172" s="14" t="s">
        <v>32</v>
      </c>
      <c r="AX172" s="14" t="s">
        <v>77</v>
      </c>
      <c r="AY172" s="228" t="s">
        <v>227</v>
      </c>
    </row>
    <row r="173" spans="2:51" s="13" customFormat="1" ht="11.25">
      <c r="B173" s="207"/>
      <c r="C173" s="208"/>
      <c r="D173" s="209" t="s">
        <v>236</v>
      </c>
      <c r="E173" s="210" t="s">
        <v>1</v>
      </c>
      <c r="F173" s="211" t="s">
        <v>4844</v>
      </c>
      <c r="G173" s="208"/>
      <c r="H173" s="212">
        <v>-26.236999999999998</v>
      </c>
      <c r="I173" s="213"/>
      <c r="J173" s="208"/>
      <c r="K173" s="208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236</v>
      </c>
      <c r="AU173" s="218" t="s">
        <v>88</v>
      </c>
      <c r="AV173" s="13" t="s">
        <v>88</v>
      </c>
      <c r="AW173" s="13" t="s">
        <v>32</v>
      </c>
      <c r="AX173" s="13" t="s">
        <v>77</v>
      </c>
      <c r="AY173" s="218" t="s">
        <v>227</v>
      </c>
    </row>
    <row r="174" spans="2:51" s="14" customFormat="1" ht="22.5">
      <c r="B174" s="219"/>
      <c r="C174" s="220"/>
      <c r="D174" s="209" t="s">
        <v>236</v>
      </c>
      <c r="E174" s="221" t="s">
        <v>1</v>
      </c>
      <c r="F174" s="222" t="s">
        <v>4845</v>
      </c>
      <c r="G174" s="220"/>
      <c r="H174" s="221" t="s">
        <v>1</v>
      </c>
      <c r="I174" s="223"/>
      <c r="J174" s="220"/>
      <c r="K174" s="220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236</v>
      </c>
      <c r="AU174" s="228" t="s">
        <v>88</v>
      </c>
      <c r="AV174" s="14" t="s">
        <v>85</v>
      </c>
      <c r="AW174" s="14" t="s">
        <v>32</v>
      </c>
      <c r="AX174" s="14" t="s">
        <v>77</v>
      </c>
      <c r="AY174" s="228" t="s">
        <v>227</v>
      </c>
    </row>
    <row r="175" spans="2:51" s="13" customFormat="1" ht="11.25">
      <c r="B175" s="207"/>
      <c r="C175" s="208"/>
      <c r="D175" s="209" t="s">
        <v>236</v>
      </c>
      <c r="E175" s="210" t="s">
        <v>1</v>
      </c>
      <c r="F175" s="211" t="s">
        <v>4846</v>
      </c>
      <c r="G175" s="208"/>
      <c r="H175" s="212">
        <v>-6.5590000000000002</v>
      </c>
      <c r="I175" s="213"/>
      <c r="J175" s="208"/>
      <c r="K175" s="208"/>
      <c r="L175" s="214"/>
      <c r="M175" s="215"/>
      <c r="N175" s="216"/>
      <c r="O175" s="216"/>
      <c r="P175" s="216"/>
      <c r="Q175" s="216"/>
      <c r="R175" s="216"/>
      <c r="S175" s="216"/>
      <c r="T175" s="217"/>
      <c r="AT175" s="218" t="s">
        <v>236</v>
      </c>
      <c r="AU175" s="218" t="s">
        <v>88</v>
      </c>
      <c r="AV175" s="13" t="s">
        <v>88</v>
      </c>
      <c r="AW175" s="13" t="s">
        <v>32</v>
      </c>
      <c r="AX175" s="13" t="s">
        <v>77</v>
      </c>
      <c r="AY175" s="218" t="s">
        <v>227</v>
      </c>
    </row>
    <row r="176" spans="2:51" s="16" customFormat="1" ht="11.25">
      <c r="B176" s="240"/>
      <c r="C176" s="241"/>
      <c r="D176" s="209" t="s">
        <v>236</v>
      </c>
      <c r="E176" s="242" t="s">
        <v>1</v>
      </c>
      <c r="F176" s="243" t="s">
        <v>4847</v>
      </c>
      <c r="G176" s="241"/>
      <c r="H176" s="244">
        <v>-32.795999999999999</v>
      </c>
      <c r="I176" s="245"/>
      <c r="J176" s="241"/>
      <c r="K176" s="241"/>
      <c r="L176" s="246"/>
      <c r="M176" s="247"/>
      <c r="N176" s="248"/>
      <c r="O176" s="248"/>
      <c r="P176" s="248"/>
      <c r="Q176" s="248"/>
      <c r="R176" s="248"/>
      <c r="S176" s="248"/>
      <c r="T176" s="249"/>
      <c r="AT176" s="250" t="s">
        <v>236</v>
      </c>
      <c r="AU176" s="250" t="s">
        <v>88</v>
      </c>
      <c r="AV176" s="16" t="s">
        <v>245</v>
      </c>
      <c r="AW176" s="16" t="s">
        <v>32</v>
      </c>
      <c r="AX176" s="16" t="s">
        <v>77</v>
      </c>
      <c r="AY176" s="250" t="s">
        <v>227</v>
      </c>
    </row>
    <row r="177" spans="1:65" s="14" customFormat="1" ht="11.25">
      <c r="B177" s="219"/>
      <c r="C177" s="220"/>
      <c r="D177" s="209" t="s">
        <v>236</v>
      </c>
      <c r="E177" s="221" t="s">
        <v>1</v>
      </c>
      <c r="F177" s="222" t="s">
        <v>4848</v>
      </c>
      <c r="G177" s="220"/>
      <c r="H177" s="221" t="s">
        <v>1</v>
      </c>
      <c r="I177" s="223"/>
      <c r="J177" s="220"/>
      <c r="K177" s="220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236</v>
      </c>
      <c r="AU177" s="228" t="s">
        <v>88</v>
      </c>
      <c r="AV177" s="14" t="s">
        <v>85</v>
      </c>
      <c r="AW177" s="14" t="s">
        <v>32</v>
      </c>
      <c r="AX177" s="14" t="s">
        <v>77</v>
      </c>
      <c r="AY177" s="228" t="s">
        <v>227</v>
      </c>
    </row>
    <row r="178" spans="1:65" s="13" customFormat="1" ht="11.25">
      <c r="B178" s="207"/>
      <c r="C178" s="208"/>
      <c r="D178" s="209" t="s">
        <v>236</v>
      </c>
      <c r="E178" s="210" t="s">
        <v>1</v>
      </c>
      <c r="F178" s="211" t="s">
        <v>4849</v>
      </c>
      <c r="G178" s="208"/>
      <c r="H178" s="212">
        <v>-18.925000000000001</v>
      </c>
      <c r="I178" s="213"/>
      <c r="J178" s="208"/>
      <c r="K178" s="208"/>
      <c r="L178" s="214"/>
      <c r="M178" s="215"/>
      <c r="N178" s="216"/>
      <c r="O178" s="216"/>
      <c r="P178" s="216"/>
      <c r="Q178" s="216"/>
      <c r="R178" s="216"/>
      <c r="S178" s="216"/>
      <c r="T178" s="217"/>
      <c r="AT178" s="218" t="s">
        <v>236</v>
      </c>
      <c r="AU178" s="218" t="s">
        <v>88</v>
      </c>
      <c r="AV178" s="13" t="s">
        <v>88</v>
      </c>
      <c r="AW178" s="13" t="s">
        <v>32</v>
      </c>
      <c r="AX178" s="13" t="s">
        <v>77</v>
      </c>
      <c r="AY178" s="218" t="s">
        <v>227</v>
      </c>
    </row>
    <row r="179" spans="1:65" s="16" customFormat="1" ht="11.25">
      <c r="B179" s="240"/>
      <c r="C179" s="241"/>
      <c r="D179" s="209" t="s">
        <v>236</v>
      </c>
      <c r="E179" s="242" t="s">
        <v>1</v>
      </c>
      <c r="F179" s="243" t="s">
        <v>4850</v>
      </c>
      <c r="G179" s="241"/>
      <c r="H179" s="244">
        <v>-18.925000000000001</v>
      </c>
      <c r="I179" s="245"/>
      <c r="J179" s="241"/>
      <c r="K179" s="241"/>
      <c r="L179" s="246"/>
      <c r="M179" s="247"/>
      <c r="N179" s="248"/>
      <c r="O179" s="248"/>
      <c r="P179" s="248"/>
      <c r="Q179" s="248"/>
      <c r="R179" s="248"/>
      <c r="S179" s="248"/>
      <c r="T179" s="249"/>
      <c r="AT179" s="250" t="s">
        <v>236</v>
      </c>
      <c r="AU179" s="250" t="s">
        <v>88</v>
      </c>
      <c r="AV179" s="16" t="s">
        <v>245</v>
      </c>
      <c r="AW179" s="16" t="s">
        <v>32</v>
      </c>
      <c r="AX179" s="16" t="s">
        <v>77</v>
      </c>
      <c r="AY179" s="250" t="s">
        <v>227</v>
      </c>
    </row>
    <row r="180" spans="1:65" s="15" customFormat="1" ht="11.25">
      <c r="B180" s="229"/>
      <c r="C180" s="230"/>
      <c r="D180" s="209" t="s">
        <v>236</v>
      </c>
      <c r="E180" s="231" t="s">
        <v>4797</v>
      </c>
      <c r="F180" s="232" t="s">
        <v>4851</v>
      </c>
      <c r="G180" s="230"/>
      <c r="H180" s="233">
        <v>75.700999999999993</v>
      </c>
      <c r="I180" s="234"/>
      <c r="J180" s="230"/>
      <c r="K180" s="230"/>
      <c r="L180" s="235"/>
      <c r="M180" s="236"/>
      <c r="N180" s="237"/>
      <c r="O180" s="237"/>
      <c r="P180" s="237"/>
      <c r="Q180" s="237"/>
      <c r="R180" s="237"/>
      <c r="S180" s="237"/>
      <c r="T180" s="238"/>
      <c r="AT180" s="239" t="s">
        <v>236</v>
      </c>
      <c r="AU180" s="239" t="s">
        <v>88</v>
      </c>
      <c r="AV180" s="15" t="s">
        <v>234</v>
      </c>
      <c r="AW180" s="15" t="s">
        <v>32</v>
      </c>
      <c r="AX180" s="15" t="s">
        <v>85</v>
      </c>
      <c r="AY180" s="239" t="s">
        <v>227</v>
      </c>
    </row>
    <row r="181" spans="1:65" s="2" customFormat="1" ht="24.2" customHeight="1">
      <c r="A181" s="35"/>
      <c r="B181" s="36"/>
      <c r="C181" s="194" t="s">
        <v>256</v>
      </c>
      <c r="D181" s="194" t="s">
        <v>229</v>
      </c>
      <c r="E181" s="195" t="s">
        <v>415</v>
      </c>
      <c r="F181" s="196" t="s">
        <v>416</v>
      </c>
      <c r="G181" s="197" t="s">
        <v>402</v>
      </c>
      <c r="H181" s="198">
        <v>6.5590000000000002</v>
      </c>
      <c r="I181" s="199"/>
      <c r="J181" s="200">
        <f>ROUND(I181*H181,2)</f>
        <v>0</v>
      </c>
      <c r="K181" s="196" t="s">
        <v>233</v>
      </c>
      <c r="L181" s="40"/>
      <c r="M181" s="201" t="s">
        <v>1</v>
      </c>
      <c r="N181" s="202" t="s">
        <v>42</v>
      </c>
      <c r="O181" s="72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234</v>
      </c>
      <c r="AT181" s="205" t="s">
        <v>229</v>
      </c>
      <c r="AU181" s="205" t="s">
        <v>88</v>
      </c>
      <c r="AY181" s="18" t="s">
        <v>227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85</v>
      </c>
      <c r="BK181" s="206">
        <f>ROUND(I181*H181,2)</f>
        <v>0</v>
      </c>
      <c r="BL181" s="18" t="s">
        <v>234</v>
      </c>
      <c r="BM181" s="205" t="s">
        <v>4852</v>
      </c>
    </row>
    <row r="182" spans="1:65" s="14" customFormat="1" ht="11.25">
      <c r="B182" s="219"/>
      <c r="C182" s="220"/>
      <c r="D182" s="209" t="s">
        <v>236</v>
      </c>
      <c r="E182" s="221" t="s">
        <v>1</v>
      </c>
      <c r="F182" s="222" t="s">
        <v>4813</v>
      </c>
      <c r="G182" s="220"/>
      <c r="H182" s="221" t="s">
        <v>1</v>
      </c>
      <c r="I182" s="223"/>
      <c r="J182" s="220"/>
      <c r="K182" s="220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236</v>
      </c>
      <c r="AU182" s="228" t="s">
        <v>88</v>
      </c>
      <c r="AV182" s="14" t="s">
        <v>85</v>
      </c>
      <c r="AW182" s="14" t="s">
        <v>32</v>
      </c>
      <c r="AX182" s="14" t="s">
        <v>77</v>
      </c>
      <c r="AY182" s="228" t="s">
        <v>227</v>
      </c>
    </row>
    <row r="183" spans="1:65" s="14" customFormat="1" ht="22.5">
      <c r="B183" s="219"/>
      <c r="C183" s="220"/>
      <c r="D183" s="209" t="s">
        <v>236</v>
      </c>
      <c r="E183" s="221" t="s">
        <v>1</v>
      </c>
      <c r="F183" s="222" t="s">
        <v>4853</v>
      </c>
      <c r="G183" s="220"/>
      <c r="H183" s="221" t="s">
        <v>1</v>
      </c>
      <c r="I183" s="223"/>
      <c r="J183" s="220"/>
      <c r="K183" s="220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236</v>
      </c>
      <c r="AU183" s="228" t="s">
        <v>88</v>
      </c>
      <c r="AV183" s="14" t="s">
        <v>85</v>
      </c>
      <c r="AW183" s="14" t="s">
        <v>32</v>
      </c>
      <c r="AX183" s="14" t="s">
        <v>77</v>
      </c>
      <c r="AY183" s="228" t="s">
        <v>227</v>
      </c>
    </row>
    <row r="184" spans="1:65" s="13" customFormat="1" ht="11.25">
      <c r="B184" s="207"/>
      <c r="C184" s="208"/>
      <c r="D184" s="209" t="s">
        <v>236</v>
      </c>
      <c r="E184" s="210" t="s">
        <v>1</v>
      </c>
      <c r="F184" s="211" t="s">
        <v>4854</v>
      </c>
      <c r="G184" s="208"/>
      <c r="H184" s="212">
        <v>6.5590000000000002</v>
      </c>
      <c r="I184" s="213"/>
      <c r="J184" s="208"/>
      <c r="K184" s="208"/>
      <c r="L184" s="214"/>
      <c r="M184" s="215"/>
      <c r="N184" s="216"/>
      <c r="O184" s="216"/>
      <c r="P184" s="216"/>
      <c r="Q184" s="216"/>
      <c r="R184" s="216"/>
      <c r="S184" s="216"/>
      <c r="T184" s="217"/>
      <c r="AT184" s="218" t="s">
        <v>236</v>
      </c>
      <c r="AU184" s="218" t="s">
        <v>88</v>
      </c>
      <c r="AV184" s="13" t="s">
        <v>88</v>
      </c>
      <c r="AW184" s="13" t="s">
        <v>32</v>
      </c>
      <c r="AX184" s="13" t="s">
        <v>77</v>
      </c>
      <c r="AY184" s="218" t="s">
        <v>227</v>
      </c>
    </row>
    <row r="185" spans="1:65" s="15" customFormat="1" ht="11.25">
      <c r="B185" s="229"/>
      <c r="C185" s="230"/>
      <c r="D185" s="209" t="s">
        <v>236</v>
      </c>
      <c r="E185" s="231" t="s">
        <v>4803</v>
      </c>
      <c r="F185" s="232" t="s">
        <v>4855</v>
      </c>
      <c r="G185" s="230"/>
      <c r="H185" s="233">
        <v>6.5590000000000002</v>
      </c>
      <c r="I185" s="234"/>
      <c r="J185" s="230"/>
      <c r="K185" s="230"/>
      <c r="L185" s="235"/>
      <c r="M185" s="236"/>
      <c r="N185" s="237"/>
      <c r="O185" s="237"/>
      <c r="P185" s="237"/>
      <c r="Q185" s="237"/>
      <c r="R185" s="237"/>
      <c r="S185" s="237"/>
      <c r="T185" s="238"/>
      <c r="AT185" s="239" t="s">
        <v>236</v>
      </c>
      <c r="AU185" s="239" t="s">
        <v>88</v>
      </c>
      <c r="AV185" s="15" t="s">
        <v>234</v>
      </c>
      <c r="AW185" s="15" t="s">
        <v>32</v>
      </c>
      <c r="AX185" s="15" t="s">
        <v>85</v>
      </c>
      <c r="AY185" s="239" t="s">
        <v>227</v>
      </c>
    </row>
    <row r="186" spans="1:65" s="2" customFormat="1" ht="24.2" customHeight="1">
      <c r="A186" s="35"/>
      <c r="B186" s="36"/>
      <c r="C186" s="194" t="s">
        <v>261</v>
      </c>
      <c r="D186" s="194" t="s">
        <v>229</v>
      </c>
      <c r="E186" s="195" t="s">
        <v>4856</v>
      </c>
      <c r="F186" s="196" t="s">
        <v>4857</v>
      </c>
      <c r="G186" s="197" t="s">
        <v>402</v>
      </c>
      <c r="H186" s="198">
        <v>18.925000000000001</v>
      </c>
      <c r="I186" s="199"/>
      <c r="J186" s="200">
        <f>ROUND(I186*H186,2)</f>
        <v>0</v>
      </c>
      <c r="K186" s="196" t="s">
        <v>233</v>
      </c>
      <c r="L186" s="40"/>
      <c r="M186" s="201" t="s">
        <v>1</v>
      </c>
      <c r="N186" s="202" t="s">
        <v>42</v>
      </c>
      <c r="O186" s="72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234</v>
      </c>
      <c r="AT186" s="205" t="s">
        <v>229</v>
      </c>
      <c r="AU186" s="205" t="s">
        <v>88</v>
      </c>
      <c r="AY186" s="18" t="s">
        <v>227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85</v>
      </c>
      <c r="BK186" s="206">
        <f>ROUND(I186*H186,2)</f>
        <v>0</v>
      </c>
      <c r="BL186" s="18" t="s">
        <v>234</v>
      </c>
      <c r="BM186" s="205" t="s">
        <v>4858</v>
      </c>
    </row>
    <row r="187" spans="1:65" s="14" customFormat="1" ht="22.5">
      <c r="B187" s="219"/>
      <c r="C187" s="220"/>
      <c r="D187" s="209" t="s">
        <v>236</v>
      </c>
      <c r="E187" s="221" t="s">
        <v>1</v>
      </c>
      <c r="F187" s="222" t="s">
        <v>4859</v>
      </c>
      <c r="G187" s="220"/>
      <c r="H187" s="221" t="s">
        <v>1</v>
      </c>
      <c r="I187" s="223"/>
      <c r="J187" s="220"/>
      <c r="K187" s="220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236</v>
      </c>
      <c r="AU187" s="228" t="s">
        <v>88</v>
      </c>
      <c r="AV187" s="14" t="s">
        <v>85</v>
      </c>
      <c r="AW187" s="14" t="s">
        <v>32</v>
      </c>
      <c r="AX187" s="14" t="s">
        <v>77</v>
      </c>
      <c r="AY187" s="228" t="s">
        <v>227</v>
      </c>
    </row>
    <row r="188" spans="1:65" s="13" customFormat="1" ht="11.25">
      <c r="B188" s="207"/>
      <c r="C188" s="208"/>
      <c r="D188" s="209" t="s">
        <v>236</v>
      </c>
      <c r="E188" s="210" t="s">
        <v>1</v>
      </c>
      <c r="F188" s="211" t="s">
        <v>4860</v>
      </c>
      <c r="G188" s="208"/>
      <c r="H188" s="212">
        <v>25.484000000000002</v>
      </c>
      <c r="I188" s="213"/>
      <c r="J188" s="208"/>
      <c r="K188" s="208"/>
      <c r="L188" s="214"/>
      <c r="M188" s="215"/>
      <c r="N188" s="216"/>
      <c r="O188" s="216"/>
      <c r="P188" s="216"/>
      <c r="Q188" s="216"/>
      <c r="R188" s="216"/>
      <c r="S188" s="216"/>
      <c r="T188" s="217"/>
      <c r="AT188" s="218" t="s">
        <v>236</v>
      </c>
      <c r="AU188" s="218" t="s">
        <v>88</v>
      </c>
      <c r="AV188" s="13" t="s">
        <v>88</v>
      </c>
      <c r="AW188" s="13" t="s">
        <v>32</v>
      </c>
      <c r="AX188" s="13" t="s">
        <v>77</v>
      </c>
      <c r="AY188" s="218" t="s">
        <v>227</v>
      </c>
    </row>
    <row r="189" spans="1:65" s="14" customFormat="1" ht="22.5">
      <c r="B189" s="219"/>
      <c r="C189" s="220"/>
      <c r="D189" s="209" t="s">
        <v>236</v>
      </c>
      <c r="E189" s="221" t="s">
        <v>1</v>
      </c>
      <c r="F189" s="222" t="s">
        <v>4861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88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4846</v>
      </c>
      <c r="G190" s="208"/>
      <c r="H190" s="212">
        <v>-6.5590000000000002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77</v>
      </c>
      <c r="AY190" s="218" t="s">
        <v>227</v>
      </c>
    </row>
    <row r="191" spans="1:65" s="15" customFormat="1" ht="11.25">
      <c r="B191" s="229"/>
      <c r="C191" s="230"/>
      <c r="D191" s="209" t="s">
        <v>236</v>
      </c>
      <c r="E191" s="231" t="s">
        <v>4766</v>
      </c>
      <c r="F191" s="232" t="s">
        <v>3346</v>
      </c>
      <c r="G191" s="230"/>
      <c r="H191" s="233">
        <v>18.925000000000001</v>
      </c>
      <c r="I191" s="234"/>
      <c r="J191" s="230"/>
      <c r="K191" s="230"/>
      <c r="L191" s="235"/>
      <c r="M191" s="236"/>
      <c r="N191" s="237"/>
      <c r="O191" s="237"/>
      <c r="P191" s="237"/>
      <c r="Q191" s="237"/>
      <c r="R191" s="237"/>
      <c r="S191" s="237"/>
      <c r="T191" s="238"/>
      <c r="AT191" s="239" t="s">
        <v>236</v>
      </c>
      <c r="AU191" s="239" t="s">
        <v>88</v>
      </c>
      <c r="AV191" s="15" t="s">
        <v>234</v>
      </c>
      <c r="AW191" s="15" t="s">
        <v>32</v>
      </c>
      <c r="AX191" s="15" t="s">
        <v>85</v>
      </c>
      <c r="AY191" s="239" t="s">
        <v>227</v>
      </c>
    </row>
    <row r="192" spans="1:65" s="2" customFormat="1" ht="24.2" customHeight="1">
      <c r="A192" s="35"/>
      <c r="B192" s="36"/>
      <c r="C192" s="194" t="s">
        <v>266</v>
      </c>
      <c r="D192" s="194" t="s">
        <v>229</v>
      </c>
      <c r="E192" s="195" t="s">
        <v>400</v>
      </c>
      <c r="F192" s="196" t="s">
        <v>401</v>
      </c>
      <c r="G192" s="197" t="s">
        <v>402</v>
      </c>
      <c r="H192" s="198">
        <v>36.44</v>
      </c>
      <c r="I192" s="199"/>
      <c r="J192" s="200">
        <f>ROUND(I192*H192,2)</f>
        <v>0</v>
      </c>
      <c r="K192" s="196" t="s">
        <v>233</v>
      </c>
      <c r="L192" s="40"/>
      <c r="M192" s="201" t="s">
        <v>1</v>
      </c>
      <c r="N192" s="202" t="s">
        <v>42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234</v>
      </c>
      <c r="AT192" s="205" t="s">
        <v>229</v>
      </c>
      <c r="AU192" s="205" t="s">
        <v>88</v>
      </c>
      <c r="AY192" s="18" t="s">
        <v>227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85</v>
      </c>
      <c r="BK192" s="206">
        <f>ROUND(I192*H192,2)</f>
        <v>0</v>
      </c>
      <c r="BL192" s="18" t="s">
        <v>234</v>
      </c>
      <c r="BM192" s="205" t="s">
        <v>4862</v>
      </c>
    </row>
    <row r="193" spans="1:65" s="14" customFormat="1" ht="22.5">
      <c r="B193" s="219"/>
      <c r="C193" s="220"/>
      <c r="D193" s="209" t="s">
        <v>236</v>
      </c>
      <c r="E193" s="221" t="s">
        <v>1</v>
      </c>
      <c r="F193" s="222" t="s">
        <v>4863</v>
      </c>
      <c r="G193" s="220"/>
      <c r="H193" s="221" t="s">
        <v>1</v>
      </c>
      <c r="I193" s="223"/>
      <c r="J193" s="220"/>
      <c r="K193" s="220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236</v>
      </c>
      <c r="AU193" s="228" t="s">
        <v>88</v>
      </c>
      <c r="AV193" s="14" t="s">
        <v>85</v>
      </c>
      <c r="AW193" s="14" t="s">
        <v>32</v>
      </c>
      <c r="AX193" s="14" t="s">
        <v>77</v>
      </c>
      <c r="AY193" s="228" t="s">
        <v>227</v>
      </c>
    </row>
    <row r="194" spans="1:65" s="14" customFormat="1" ht="11.25">
      <c r="B194" s="219"/>
      <c r="C194" s="220"/>
      <c r="D194" s="209" t="s">
        <v>236</v>
      </c>
      <c r="E194" s="221" t="s">
        <v>1</v>
      </c>
      <c r="F194" s="222" t="s">
        <v>4864</v>
      </c>
      <c r="G194" s="220"/>
      <c r="H194" s="221" t="s">
        <v>1</v>
      </c>
      <c r="I194" s="223"/>
      <c r="J194" s="220"/>
      <c r="K194" s="220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236</v>
      </c>
      <c r="AU194" s="228" t="s">
        <v>88</v>
      </c>
      <c r="AV194" s="14" t="s">
        <v>85</v>
      </c>
      <c r="AW194" s="14" t="s">
        <v>32</v>
      </c>
      <c r="AX194" s="14" t="s">
        <v>77</v>
      </c>
      <c r="AY194" s="228" t="s">
        <v>227</v>
      </c>
    </row>
    <row r="195" spans="1:65" s="13" customFormat="1" ht="11.25">
      <c r="B195" s="207"/>
      <c r="C195" s="208"/>
      <c r="D195" s="209" t="s">
        <v>236</v>
      </c>
      <c r="E195" s="210" t="s">
        <v>1</v>
      </c>
      <c r="F195" s="211" t="s">
        <v>4865</v>
      </c>
      <c r="G195" s="208"/>
      <c r="H195" s="212">
        <v>16.2</v>
      </c>
      <c r="I195" s="213"/>
      <c r="J195" s="208"/>
      <c r="K195" s="208"/>
      <c r="L195" s="214"/>
      <c r="M195" s="215"/>
      <c r="N195" s="216"/>
      <c r="O195" s="216"/>
      <c r="P195" s="216"/>
      <c r="Q195" s="216"/>
      <c r="R195" s="216"/>
      <c r="S195" s="216"/>
      <c r="T195" s="217"/>
      <c r="AT195" s="218" t="s">
        <v>236</v>
      </c>
      <c r="AU195" s="218" t="s">
        <v>88</v>
      </c>
      <c r="AV195" s="13" t="s">
        <v>88</v>
      </c>
      <c r="AW195" s="13" t="s">
        <v>32</v>
      </c>
      <c r="AX195" s="13" t="s">
        <v>77</v>
      </c>
      <c r="AY195" s="218" t="s">
        <v>227</v>
      </c>
    </row>
    <row r="196" spans="1:65" s="13" customFormat="1" ht="11.25">
      <c r="B196" s="207"/>
      <c r="C196" s="208"/>
      <c r="D196" s="209" t="s">
        <v>236</v>
      </c>
      <c r="E196" s="210" t="s">
        <v>1</v>
      </c>
      <c r="F196" s="211" t="s">
        <v>4866</v>
      </c>
      <c r="G196" s="208"/>
      <c r="H196" s="212">
        <v>8.36</v>
      </c>
      <c r="I196" s="213"/>
      <c r="J196" s="208"/>
      <c r="K196" s="208"/>
      <c r="L196" s="214"/>
      <c r="M196" s="215"/>
      <c r="N196" s="216"/>
      <c r="O196" s="216"/>
      <c r="P196" s="216"/>
      <c r="Q196" s="216"/>
      <c r="R196" s="216"/>
      <c r="S196" s="216"/>
      <c r="T196" s="217"/>
      <c r="AT196" s="218" t="s">
        <v>236</v>
      </c>
      <c r="AU196" s="218" t="s">
        <v>88</v>
      </c>
      <c r="AV196" s="13" t="s">
        <v>88</v>
      </c>
      <c r="AW196" s="13" t="s">
        <v>32</v>
      </c>
      <c r="AX196" s="13" t="s">
        <v>77</v>
      </c>
      <c r="AY196" s="218" t="s">
        <v>227</v>
      </c>
    </row>
    <row r="197" spans="1:65" s="14" customFormat="1" ht="22.5">
      <c r="B197" s="219"/>
      <c r="C197" s="220"/>
      <c r="D197" s="209" t="s">
        <v>236</v>
      </c>
      <c r="E197" s="221" t="s">
        <v>1</v>
      </c>
      <c r="F197" s="222" t="s">
        <v>4867</v>
      </c>
      <c r="G197" s="220"/>
      <c r="H197" s="221" t="s">
        <v>1</v>
      </c>
      <c r="I197" s="223"/>
      <c r="J197" s="220"/>
      <c r="K197" s="220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236</v>
      </c>
      <c r="AU197" s="228" t="s">
        <v>88</v>
      </c>
      <c r="AV197" s="14" t="s">
        <v>85</v>
      </c>
      <c r="AW197" s="14" t="s">
        <v>32</v>
      </c>
      <c r="AX197" s="14" t="s">
        <v>77</v>
      </c>
      <c r="AY197" s="228" t="s">
        <v>227</v>
      </c>
    </row>
    <row r="198" spans="1:65" s="14" customFormat="1" ht="22.5">
      <c r="B198" s="219"/>
      <c r="C198" s="220"/>
      <c r="D198" s="209" t="s">
        <v>236</v>
      </c>
      <c r="E198" s="221" t="s">
        <v>1</v>
      </c>
      <c r="F198" s="222" t="s">
        <v>4868</v>
      </c>
      <c r="G198" s="220"/>
      <c r="H198" s="221" t="s">
        <v>1</v>
      </c>
      <c r="I198" s="223"/>
      <c r="J198" s="220"/>
      <c r="K198" s="220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236</v>
      </c>
      <c r="AU198" s="228" t="s">
        <v>88</v>
      </c>
      <c r="AV198" s="14" t="s">
        <v>85</v>
      </c>
      <c r="AW198" s="14" t="s">
        <v>32</v>
      </c>
      <c r="AX198" s="14" t="s">
        <v>77</v>
      </c>
      <c r="AY198" s="22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4869</v>
      </c>
      <c r="G199" s="208"/>
      <c r="H199" s="212">
        <v>11.88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77</v>
      </c>
      <c r="AY199" s="218" t="s">
        <v>227</v>
      </c>
    </row>
    <row r="200" spans="1:65" s="15" customFormat="1" ht="11.25">
      <c r="B200" s="229"/>
      <c r="C200" s="230"/>
      <c r="D200" s="209" t="s">
        <v>236</v>
      </c>
      <c r="E200" s="231" t="s">
        <v>4791</v>
      </c>
      <c r="F200" s="232" t="s">
        <v>244</v>
      </c>
      <c r="G200" s="230"/>
      <c r="H200" s="233">
        <v>36.44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236</v>
      </c>
      <c r="AU200" s="239" t="s">
        <v>88</v>
      </c>
      <c r="AV200" s="15" t="s">
        <v>234</v>
      </c>
      <c r="AW200" s="15" t="s">
        <v>32</v>
      </c>
      <c r="AX200" s="15" t="s">
        <v>85</v>
      </c>
      <c r="AY200" s="239" t="s">
        <v>227</v>
      </c>
    </row>
    <row r="201" spans="1:65" s="2" customFormat="1" ht="14.45" customHeight="1">
      <c r="A201" s="35"/>
      <c r="B201" s="36"/>
      <c r="C201" s="194" t="s">
        <v>271</v>
      </c>
      <c r="D201" s="194" t="s">
        <v>229</v>
      </c>
      <c r="E201" s="195" t="s">
        <v>1211</v>
      </c>
      <c r="F201" s="196" t="s">
        <v>1212</v>
      </c>
      <c r="G201" s="197" t="s">
        <v>248</v>
      </c>
      <c r="H201" s="198">
        <v>130.72900000000001</v>
      </c>
      <c r="I201" s="199"/>
      <c r="J201" s="200">
        <f>ROUND(I201*H201,2)</f>
        <v>0</v>
      </c>
      <c r="K201" s="196" t="s">
        <v>233</v>
      </c>
      <c r="L201" s="40"/>
      <c r="M201" s="201" t="s">
        <v>1</v>
      </c>
      <c r="N201" s="202" t="s">
        <v>42</v>
      </c>
      <c r="O201" s="72"/>
      <c r="P201" s="203">
        <f>O201*H201</f>
        <v>0</v>
      </c>
      <c r="Q201" s="203">
        <v>8.4999999999999995E-4</v>
      </c>
      <c r="R201" s="203">
        <f>Q201*H201</f>
        <v>0.11111965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234</v>
      </c>
      <c r="AT201" s="205" t="s">
        <v>229</v>
      </c>
      <c r="AU201" s="205" t="s">
        <v>88</v>
      </c>
      <c r="AY201" s="18" t="s">
        <v>227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85</v>
      </c>
      <c r="BK201" s="206">
        <f>ROUND(I201*H201,2)</f>
        <v>0</v>
      </c>
      <c r="BL201" s="18" t="s">
        <v>234</v>
      </c>
      <c r="BM201" s="205" t="s">
        <v>4870</v>
      </c>
    </row>
    <row r="202" spans="1:65" s="14" customFormat="1" ht="22.5">
      <c r="B202" s="219"/>
      <c r="C202" s="220"/>
      <c r="D202" s="209" t="s">
        <v>236</v>
      </c>
      <c r="E202" s="221" t="s">
        <v>1</v>
      </c>
      <c r="F202" s="222" t="s">
        <v>4871</v>
      </c>
      <c r="G202" s="220"/>
      <c r="H202" s="221" t="s">
        <v>1</v>
      </c>
      <c r="I202" s="223"/>
      <c r="J202" s="220"/>
      <c r="K202" s="220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236</v>
      </c>
      <c r="AU202" s="228" t="s">
        <v>88</v>
      </c>
      <c r="AV202" s="14" t="s">
        <v>85</v>
      </c>
      <c r="AW202" s="14" t="s">
        <v>32</v>
      </c>
      <c r="AX202" s="14" t="s">
        <v>77</v>
      </c>
      <c r="AY202" s="228" t="s">
        <v>227</v>
      </c>
    </row>
    <row r="203" spans="1:65" s="14" customFormat="1" ht="22.5">
      <c r="B203" s="219"/>
      <c r="C203" s="220"/>
      <c r="D203" s="209" t="s">
        <v>236</v>
      </c>
      <c r="E203" s="221" t="s">
        <v>1</v>
      </c>
      <c r="F203" s="222" t="s">
        <v>4821</v>
      </c>
      <c r="G203" s="220"/>
      <c r="H203" s="221" t="s">
        <v>1</v>
      </c>
      <c r="I203" s="223"/>
      <c r="J203" s="220"/>
      <c r="K203" s="220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236</v>
      </c>
      <c r="AU203" s="228" t="s">
        <v>88</v>
      </c>
      <c r="AV203" s="14" t="s">
        <v>85</v>
      </c>
      <c r="AW203" s="14" t="s">
        <v>32</v>
      </c>
      <c r="AX203" s="14" t="s">
        <v>77</v>
      </c>
      <c r="AY203" s="228" t="s">
        <v>227</v>
      </c>
    </row>
    <row r="204" spans="1:65" s="14" customFormat="1" ht="22.5">
      <c r="B204" s="219"/>
      <c r="C204" s="220"/>
      <c r="D204" s="209" t="s">
        <v>236</v>
      </c>
      <c r="E204" s="221" t="s">
        <v>1</v>
      </c>
      <c r="F204" s="222" t="s">
        <v>4822</v>
      </c>
      <c r="G204" s="220"/>
      <c r="H204" s="221" t="s">
        <v>1</v>
      </c>
      <c r="I204" s="223"/>
      <c r="J204" s="220"/>
      <c r="K204" s="220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236</v>
      </c>
      <c r="AU204" s="228" t="s">
        <v>88</v>
      </c>
      <c r="AV204" s="14" t="s">
        <v>85</v>
      </c>
      <c r="AW204" s="14" t="s">
        <v>32</v>
      </c>
      <c r="AX204" s="14" t="s">
        <v>77</v>
      </c>
      <c r="AY204" s="228" t="s">
        <v>227</v>
      </c>
    </row>
    <row r="205" spans="1:65" s="14" customFormat="1" ht="22.5">
      <c r="B205" s="219"/>
      <c r="C205" s="220"/>
      <c r="D205" s="209" t="s">
        <v>236</v>
      </c>
      <c r="E205" s="221" t="s">
        <v>1</v>
      </c>
      <c r="F205" s="222" t="s">
        <v>4823</v>
      </c>
      <c r="G205" s="220"/>
      <c r="H205" s="221" t="s">
        <v>1</v>
      </c>
      <c r="I205" s="223"/>
      <c r="J205" s="220"/>
      <c r="K205" s="220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236</v>
      </c>
      <c r="AU205" s="228" t="s">
        <v>88</v>
      </c>
      <c r="AV205" s="14" t="s">
        <v>85</v>
      </c>
      <c r="AW205" s="14" t="s">
        <v>32</v>
      </c>
      <c r="AX205" s="14" t="s">
        <v>77</v>
      </c>
      <c r="AY205" s="228" t="s">
        <v>227</v>
      </c>
    </row>
    <row r="206" spans="1:65" s="14" customFormat="1" ht="11.25">
      <c r="B206" s="219"/>
      <c r="C206" s="220"/>
      <c r="D206" s="209" t="s">
        <v>236</v>
      </c>
      <c r="E206" s="221" t="s">
        <v>1</v>
      </c>
      <c r="F206" s="222" t="s">
        <v>4824</v>
      </c>
      <c r="G206" s="220"/>
      <c r="H206" s="221" t="s">
        <v>1</v>
      </c>
      <c r="I206" s="223"/>
      <c r="J206" s="220"/>
      <c r="K206" s="220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236</v>
      </c>
      <c r="AU206" s="228" t="s">
        <v>88</v>
      </c>
      <c r="AV206" s="14" t="s">
        <v>85</v>
      </c>
      <c r="AW206" s="14" t="s">
        <v>32</v>
      </c>
      <c r="AX206" s="14" t="s">
        <v>77</v>
      </c>
      <c r="AY206" s="228" t="s">
        <v>227</v>
      </c>
    </row>
    <row r="207" spans="1:65" s="16" customFormat="1" ht="11.25">
      <c r="B207" s="240"/>
      <c r="C207" s="241"/>
      <c r="D207" s="209" t="s">
        <v>236</v>
      </c>
      <c r="E207" s="242" t="s">
        <v>1</v>
      </c>
      <c r="F207" s="243" t="s">
        <v>290</v>
      </c>
      <c r="G207" s="241"/>
      <c r="H207" s="244">
        <v>0</v>
      </c>
      <c r="I207" s="245"/>
      <c r="J207" s="241"/>
      <c r="K207" s="241"/>
      <c r="L207" s="246"/>
      <c r="M207" s="247"/>
      <c r="N207" s="248"/>
      <c r="O207" s="248"/>
      <c r="P207" s="248"/>
      <c r="Q207" s="248"/>
      <c r="R207" s="248"/>
      <c r="S207" s="248"/>
      <c r="T207" s="249"/>
      <c r="AT207" s="250" t="s">
        <v>236</v>
      </c>
      <c r="AU207" s="250" t="s">
        <v>88</v>
      </c>
      <c r="AV207" s="16" t="s">
        <v>245</v>
      </c>
      <c r="AW207" s="16" t="s">
        <v>32</v>
      </c>
      <c r="AX207" s="16" t="s">
        <v>77</v>
      </c>
      <c r="AY207" s="250" t="s">
        <v>227</v>
      </c>
    </row>
    <row r="208" spans="1:65" s="14" customFormat="1" ht="11.25">
      <c r="B208" s="219"/>
      <c r="C208" s="220"/>
      <c r="D208" s="209" t="s">
        <v>236</v>
      </c>
      <c r="E208" s="221" t="s">
        <v>1</v>
      </c>
      <c r="F208" s="222" t="s">
        <v>4825</v>
      </c>
      <c r="G208" s="220"/>
      <c r="H208" s="221" t="s">
        <v>1</v>
      </c>
      <c r="I208" s="223"/>
      <c r="J208" s="220"/>
      <c r="K208" s="220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236</v>
      </c>
      <c r="AU208" s="228" t="s">
        <v>88</v>
      </c>
      <c r="AV208" s="14" t="s">
        <v>85</v>
      </c>
      <c r="AW208" s="14" t="s">
        <v>32</v>
      </c>
      <c r="AX208" s="14" t="s">
        <v>77</v>
      </c>
      <c r="AY208" s="228" t="s">
        <v>227</v>
      </c>
    </row>
    <row r="209" spans="2:51" s="13" customFormat="1" ht="11.25">
      <c r="B209" s="207"/>
      <c r="C209" s="208"/>
      <c r="D209" s="209" t="s">
        <v>236</v>
      </c>
      <c r="E209" s="210" t="s">
        <v>1</v>
      </c>
      <c r="F209" s="211" t="s">
        <v>4872</v>
      </c>
      <c r="G209" s="208"/>
      <c r="H209" s="212">
        <v>24.123000000000001</v>
      </c>
      <c r="I209" s="213"/>
      <c r="J209" s="208"/>
      <c r="K209" s="208"/>
      <c r="L209" s="214"/>
      <c r="M209" s="215"/>
      <c r="N209" s="216"/>
      <c r="O209" s="216"/>
      <c r="P209" s="216"/>
      <c r="Q209" s="216"/>
      <c r="R209" s="216"/>
      <c r="S209" s="216"/>
      <c r="T209" s="217"/>
      <c r="AT209" s="218" t="s">
        <v>236</v>
      </c>
      <c r="AU209" s="218" t="s">
        <v>88</v>
      </c>
      <c r="AV209" s="13" t="s">
        <v>88</v>
      </c>
      <c r="AW209" s="13" t="s">
        <v>32</v>
      </c>
      <c r="AX209" s="13" t="s">
        <v>77</v>
      </c>
      <c r="AY209" s="218" t="s">
        <v>227</v>
      </c>
    </row>
    <row r="210" spans="2:51" s="14" customFormat="1" ht="11.25">
      <c r="B210" s="219"/>
      <c r="C210" s="220"/>
      <c r="D210" s="209" t="s">
        <v>236</v>
      </c>
      <c r="E210" s="221" t="s">
        <v>1</v>
      </c>
      <c r="F210" s="222" t="s">
        <v>4827</v>
      </c>
      <c r="G210" s="220"/>
      <c r="H210" s="221" t="s">
        <v>1</v>
      </c>
      <c r="I210" s="223"/>
      <c r="J210" s="220"/>
      <c r="K210" s="220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236</v>
      </c>
      <c r="AU210" s="228" t="s">
        <v>88</v>
      </c>
      <c r="AV210" s="14" t="s">
        <v>85</v>
      </c>
      <c r="AW210" s="14" t="s">
        <v>32</v>
      </c>
      <c r="AX210" s="14" t="s">
        <v>77</v>
      </c>
      <c r="AY210" s="228" t="s">
        <v>227</v>
      </c>
    </row>
    <row r="211" spans="2:51" s="13" customFormat="1" ht="11.25">
      <c r="B211" s="207"/>
      <c r="C211" s="208"/>
      <c r="D211" s="209" t="s">
        <v>236</v>
      </c>
      <c r="E211" s="210" t="s">
        <v>1</v>
      </c>
      <c r="F211" s="211" t="s">
        <v>4873</v>
      </c>
      <c r="G211" s="208"/>
      <c r="H211" s="212">
        <v>9.4760000000000009</v>
      </c>
      <c r="I211" s="213"/>
      <c r="J211" s="208"/>
      <c r="K211" s="208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236</v>
      </c>
      <c r="AU211" s="218" t="s">
        <v>88</v>
      </c>
      <c r="AV211" s="13" t="s">
        <v>88</v>
      </c>
      <c r="AW211" s="13" t="s">
        <v>32</v>
      </c>
      <c r="AX211" s="13" t="s">
        <v>77</v>
      </c>
      <c r="AY211" s="218" t="s">
        <v>227</v>
      </c>
    </row>
    <row r="212" spans="2:51" s="14" customFormat="1" ht="11.25">
      <c r="B212" s="219"/>
      <c r="C212" s="220"/>
      <c r="D212" s="209" t="s">
        <v>236</v>
      </c>
      <c r="E212" s="221" t="s">
        <v>1</v>
      </c>
      <c r="F212" s="222" t="s">
        <v>4829</v>
      </c>
      <c r="G212" s="220"/>
      <c r="H212" s="221" t="s">
        <v>1</v>
      </c>
      <c r="I212" s="223"/>
      <c r="J212" s="220"/>
      <c r="K212" s="220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236</v>
      </c>
      <c r="AU212" s="228" t="s">
        <v>88</v>
      </c>
      <c r="AV212" s="14" t="s">
        <v>85</v>
      </c>
      <c r="AW212" s="14" t="s">
        <v>32</v>
      </c>
      <c r="AX212" s="14" t="s">
        <v>77</v>
      </c>
      <c r="AY212" s="228" t="s">
        <v>227</v>
      </c>
    </row>
    <row r="213" spans="2:51" s="13" customFormat="1" ht="11.25">
      <c r="B213" s="207"/>
      <c r="C213" s="208"/>
      <c r="D213" s="209" t="s">
        <v>236</v>
      </c>
      <c r="E213" s="210" t="s">
        <v>1</v>
      </c>
      <c r="F213" s="211" t="s">
        <v>4874</v>
      </c>
      <c r="G213" s="208"/>
      <c r="H213" s="212">
        <v>2.2250000000000001</v>
      </c>
      <c r="I213" s="213"/>
      <c r="J213" s="208"/>
      <c r="K213" s="208"/>
      <c r="L213" s="214"/>
      <c r="M213" s="215"/>
      <c r="N213" s="216"/>
      <c r="O213" s="216"/>
      <c r="P213" s="216"/>
      <c r="Q213" s="216"/>
      <c r="R213" s="216"/>
      <c r="S213" s="216"/>
      <c r="T213" s="217"/>
      <c r="AT213" s="218" t="s">
        <v>236</v>
      </c>
      <c r="AU213" s="218" t="s">
        <v>88</v>
      </c>
      <c r="AV213" s="13" t="s">
        <v>88</v>
      </c>
      <c r="AW213" s="13" t="s">
        <v>32</v>
      </c>
      <c r="AX213" s="13" t="s">
        <v>77</v>
      </c>
      <c r="AY213" s="218" t="s">
        <v>227</v>
      </c>
    </row>
    <row r="214" spans="2:51" s="14" customFormat="1" ht="11.25">
      <c r="B214" s="219"/>
      <c r="C214" s="220"/>
      <c r="D214" s="209" t="s">
        <v>236</v>
      </c>
      <c r="E214" s="221" t="s">
        <v>1</v>
      </c>
      <c r="F214" s="222" t="s">
        <v>4831</v>
      </c>
      <c r="G214" s="220"/>
      <c r="H214" s="221" t="s">
        <v>1</v>
      </c>
      <c r="I214" s="223"/>
      <c r="J214" s="220"/>
      <c r="K214" s="220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236</v>
      </c>
      <c r="AU214" s="228" t="s">
        <v>88</v>
      </c>
      <c r="AV214" s="14" t="s">
        <v>85</v>
      </c>
      <c r="AW214" s="14" t="s">
        <v>32</v>
      </c>
      <c r="AX214" s="14" t="s">
        <v>77</v>
      </c>
      <c r="AY214" s="228" t="s">
        <v>227</v>
      </c>
    </row>
    <row r="215" spans="2:51" s="13" customFormat="1" ht="11.25">
      <c r="B215" s="207"/>
      <c r="C215" s="208"/>
      <c r="D215" s="209" t="s">
        <v>236</v>
      </c>
      <c r="E215" s="210" t="s">
        <v>1</v>
      </c>
      <c r="F215" s="211" t="s">
        <v>4875</v>
      </c>
      <c r="G215" s="208"/>
      <c r="H215" s="212">
        <v>83.447999999999993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2:51" s="14" customFormat="1" ht="11.25">
      <c r="B216" s="219"/>
      <c r="C216" s="220"/>
      <c r="D216" s="209" t="s">
        <v>236</v>
      </c>
      <c r="E216" s="221" t="s">
        <v>1</v>
      </c>
      <c r="F216" s="222" t="s">
        <v>4833</v>
      </c>
      <c r="G216" s="220"/>
      <c r="H216" s="221" t="s">
        <v>1</v>
      </c>
      <c r="I216" s="223"/>
      <c r="J216" s="220"/>
      <c r="K216" s="220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236</v>
      </c>
      <c r="AU216" s="228" t="s">
        <v>88</v>
      </c>
      <c r="AV216" s="14" t="s">
        <v>85</v>
      </c>
      <c r="AW216" s="14" t="s">
        <v>32</v>
      </c>
      <c r="AX216" s="14" t="s">
        <v>77</v>
      </c>
      <c r="AY216" s="228" t="s">
        <v>227</v>
      </c>
    </row>
    <row r="217" spans="2:51" s="13" customFormat="1" ht="11.25">
      <c r="B217" s="207"/>
      <c r="C217" s="208"/>
      <c r="D217" s="209" t="s">
        <v>236</v>
      </c>
      <c r="E217" s="210" t="s">
        <v>1</v>
      </c>
      <c r="F217" s="211" t="s">
        <v>4876</v>
      </c>
      <c r="G217" s="208"/>
      <c r="H217" s="212">
        <v>13.878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2:51" s="14" customFormat="1" ht="11.25">
      <c r="B218" s="219"/>
      <c r="C218" s="220"/>
      <c r="D218" s="209" t="s">
        <v>236</v>
      </c>
      <c r="E218" s="221" t="s">
        <v>1</v>
      </c>
      <c r="F218" s="222" t="s">
        <v>4835</v>
      </c>
      <c r="G218" s="220"/>
      <c r="H218" s="221" t="s">
        <v>1</v>
      </c>
      <c r="I218" s="223"/>
      <c r="J218" s="220"/>
      <c r="K218" s="220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236</v>
      </c>
      <c r="AU218" s="228" t="s">
        <v>88</v>
      </c>
      <c r="AV218" s="14" t="s">
        <v>85</v>
      </c>
      <c r="AW218" s="14" t="s">
        <v>32</v>
      </c>
      <c r="AX218" s="14" t="s">
        <v>77</v>
      </c>
      <c r="AY218" s="228" t="s">
        <v>227</v>
      </c>
    </row>
    <row r="219" spans="2:51" s="13" customFormat="1" ht="11.25">
      <c r="B219" s="207"/>
      <c r="C219" s="208"/>
      <c r="D219" s="209" t="s">
        <v>236</v>
      </c>
      <c r="E219" s="210" t="s">
        <v>1</v>
      </c>
      <c r="F219" s="211" t="s">
        <v>4876</v>
      </c>
      <c r="G219" s="208"/>
      <c r="H219" s="212">
        <v>13.878</v>
      </c>
      <c r="I219" s="213"/>
      <c r="J219" s="208"/>
      <c r="K219" s="208"/>
      <c r="L219" s="214"/>
      <c r="M219" s="215"/>
      <c r="N219" s="216"/>
      <c r="O219" s="216"/>
      <c r="P219" s="216"/>
      <c r="Q219" s="216"/>
      <c r="R219" s="216"/>
      <c r="S219" s="216"/>
      <c r="T219" s="217"/>
      <c r="AT219" s="218" t="s">
        <v>236</v>
      </c>
      <c r="AU219" s="218" t="s">
        <v>88</v>
      </c>
      <c r="AV219" s="13" t="s">
        <v>88</v>
      </c>
      <c r="AW219" s="13" t="s">
        <v>32</v>
      </c>
      <c r="AX219" s="13" t="s">
        <v>77</v>
      </c>
      <c r="AY219" s="218" t="s">
        <v>227</v>
      </c>
    </row>
    <row r="220" spans="2:51" s="14" customFormat="1" ht="22.5">
      <c r="B220" s="219"/>
      <c r="C220" s="220"/>
      <c r="D220" s="209" t="s">
        <v>236</v>
      </c>
      <c r="E220" s="221" t="s">
        <v>1</v>
      </c>
      <c r="F220" s="222" t="s">
        <v>4836</v>
      </c>
      <c r="G220" s="220"/>
      <c r="H220" s="221" t="s">
        <v>1</v>
      </c>
      <c r="I220" s="223"/>
      <c r="J220" s="220"/>
      <c r="K220" s="220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236</v>
      </c>
      <c r="AU220" s="228" t="s">
        <v>88</v>
      </c>
      <c r="AV220" s="14" t="s">
        <v>85</v>
      </c>
      <c r="AW220" s="14" t="s">
        <v>32</v>
      </c>
      <c r="AX220" s="14" t="s">
        <v>77</v>
      </c>
      <c r="AY220" s="228" t="s">
        <v>227</v>
      </c>
    </row>
    <row r="221" spans="2:51" s="13" customFormat="1" ht="11.25">
      <c r="B221" s="207"/>
      <c r="C221" s="208"/>
      <c r="D221" s="209" t="s">
        <v>236</v>
      </c>
      <c r="E221" s="210" t="s">
        <v>1</v>
      </c>
      <c r="F221" s="211" t="s">
        <v>4877</v>
      </c>
      <c r="G221" s="208"/>
      <c r="H221" s="212">
        <v>88.313999999999993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2:51" s="14" customFormat="1" ht="22.5">
      <c r="B222" s="219"/>
      <c r="C222" s="220"/>
      <c r="D222" s="209" t="s">
        <v>236</v>
      </c>
      <c r="E222" s="221" t="s">
        <v>1</v>
      </c>
      <c r="F222" s="222" t="s">
        <v>4838</v>
      </c>
      <c r="G222" s="220"/>
      <c r="H222" s="221" t="s">
        <v>1</v>
      </c>
      <c r="I222" s="223"/>
      <c r="J222" s="220"/>
      <c r="K222" s="220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236</v>
      </c>
      <c r="AU222" s="228" t="s">
        <v>88</v>
      </c>
      <c r="AV222" s="14" t="s">
        <v>85</v>
      </c>
      <c r="AW222" s="14" t="s">
        <v>32</v>
      </c>
      <c r="AX222" s="14" t="s">
        <v>77</v>
      </c>
      <c r="AY222" s="228" t="s">
        <v>227</v>
      </c>
    </row>
    <row r="223" spans="2:51" s="13" customFormat="1" ht="11.25">
      <c r="B223" s="207"/>
      <c r="C223" s="208"/>
      <c r="D223" s="209" t="s">
        <v>236</v>
      </c>
      <c r="E223" s="210" t="s">
        <v>1</v>
      </c>
      <c r="F223" s="211" t="s">
        <v>4878</v>
      </c>
      <c r="G223" s="208"/>
      <c r="H223" s="212">
        <v>12.382</v>
      </c>
      <c r="I223" s="213"/>
      <c r="J223" s="208"/>
      <c r="K223" s="208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236</v>
      </c>
      <c r="AU223" s="218" t="s">
        <v>88</v>
      </c>
      <c r="AV223" s="13" t="s">
        <v>88</v>
      </c>
      <c r="AW223" s="13" t="s">
        <v>32</v>
      </c>
      <c r="AX223" s="13" t="s">
        <v>77</v>
      </c>
      <c r="AY223" s="218" t="s">
        <v>227</v>
      </c>
    </row>
    <row r="224" spans="2:51" s="14" customFormat="1" ht="22.5">
      <c r="B224" s="219"/>
      <c r="C224" s="220"/>
      <c r="D224" s="209" t="s">
        <v>236</v>
      </c>
      <c r="E224" s="221" t="s">
        <v>1</v>
      </c>
      <c r="F224" s="222" t="s">
        <v>4840</v>
      </c>
      <c r="G224" s="220"/>
      <c r="H224" s="221" t="s">
        <v>1</v>
      </c>
      <c r="I224" s="223"/>
      <c r="J224" s="220"/>
      <c r="K224" s="220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236</v>
      </c>
      <c r="AU224" s="228" t="s">
        <v>88</v>
      </c>
      <c r="AV224" s="14" t="s">
        <v>85</v>
      </c>
      <c r="AW224" s="14" t="s">
        <v>32</v>
      </c>
      <c r="AX224" s="14" t="s">
        <v>77</v>
      </c>
      <c r="AY224" s="228" t="s">
        <v>227</v>
      </c>
    </row>
    <row r="225" spans="1:65" s="13" customFormat="1" ht="11.25">
      <c r="B225" s="207"/>
      <c r="C225" s="208"/>
      <c r="D225" s="209" t="s">
        <v>236</v>
      </c>
      <c r="E225" s="210" t="s">
        <v>1</v>
      </c>
      <c r="F225" s="211" t="s">
        <v>4879</v>
      </c>
      <c r="G225" s="208"/>
      <c r="H225" s="212">
        <v>13.734999999999999</v>
      </c>
      <c r="I225" s="213"/>
      <c r="J225" s="208"/>
      <c r="K225" s="208"/>
      <c r="L225" s="214"/>
      <c r="M225" s="215"/>
      <c r="N225" s="216"/>
      <c r="O225" s="216"/>
      <c r="P225" s="216"/>
      <c r="Q225" s="216"/>
      <c r="R225" s="216"/>
      <c r="S225" s="216"/>
      <c r="T225" s="217"/>
      <c r="AT225" s="218" t="s">
        <v>236</v>
      </c>
      <c r="AU225" s="218" t="s">
        <v>88</v>
      </c>
      <c r="AV225" s="13" t="s">
        <v>88</v>
      </c>
      <c r="AW225" s="13" t="s">
        <v>32</v>
      </c>
      <c r="AX225" s="13" t="s">
        <v>77</v>
      </c>
      <c r="AY225" s="218" t="s">
        <v>227</v>
      </c>
    </row>
    <row r="226" spans="1:65" s="16" customFormat="1" ht="11.25">
      <c r="B226" s="240"/>
      <c r="C226" s="241"/>
      <c r="D226" s="209" t="s">
        <v>236</v>
      </c>
      <c r="E226" s="242" t="s">
        <v>4773</v>
      </c>
      <c r="F226" s="243" t="s">
        <v>290</v>
      </c>
      <c r="G226" s="241"/>
      <c r="H226" s="244">
        <v>261.459</v>
      </c>
      <c r="I226" s="245"/>
      <c r="J226" s="241"/>
      <c r="K226" s="241"/>
      <c r="L226" s="246"/>
      <c r="M226" s="247"/>
      <c r="N226" s="248"/>
      <c r="O226" s="248"/>
      <c r="P226" s="248"/>
      <c r="Q226" s="248"/>
      <c r="R226" s="248"/>
      <c r="S226" s="248"/>
      <c r="T226" s="249"/>
      <c r="AT226" s="250" t="s">
        <v>236</v>
      </c>
      <c r="AU226" s="250" t="s">
        <v>88</v>
      </c>
      <c r="AV226" s="16" t="s">
        <v>245</v>
      </c>
      <c r="AW226" s="16" t="s">
        <v>32</v>
      </c>
      <c r="AX226" s="16" t="s">
        <v>77</v>
      </c>
      <c r="AY226" s="250" t="s">
        <v>227</v>
      </c>
    </row>
    <row r="227" spans="1:65" s="14" customFormat="1" ht="11.25">
      <c r="B227" s="219"/>
      <c r="C227" s="220"/>
      <c r="D227" s="209" t="s">
        <v>236</v>
      </c>
      <c r="E227" s="221" t="s">
        <v>1</v>
      </c>
      <c r="F227" s="222" t="s">
        <v>4880</v>
      </c>
      <c r="G227" s="220"/>
      <c r="H227" s="221" t="s">
        <v>1</v>
      </c>
      <c r="I227" s="223"/>
      <c r="J227" s="220"/>
      <c r="K227" s="220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236</v>
      </c>
      <c r="AU227" s="228" t="s">
        <v>88</v>
      </c>
      <c r="AV227" s="14" t="s">
        <v>85</v>
      </c>
      <c r="AW227" s="14" t="s">
        <v>32</v>
      </c>
      <c r="AX227" s="14" t="s">
        <v>77</v>
      </c>
      <c r="AY227" s="228" t="s">
        <v>227</v>
      </c>
    </row>
    <row r="228" spans="1:65" s="13" customFormat="1" ht="11.25">
      <c r="B228" s="207"/>
      <c r="C228" s="208"/>
      <c r="D228" s="209" t="s">
        <v>236</v>
      </c>
      <c r="E228" s="210" t="s">
        <v>1</v>
      </c>
      <c r="F228" s="211" t="s">
        <v>4881</v>
      </c>
      <c r="G228" s="208"/>
      <c r="H228" s="212">
        <v>-130.72999999999999</v>
      </c>
      <c r="I228" s="213"/>
      <c r="J228" s="208"/>
      <c r="K228" s="208"/>
      <c r="L228" s="214"/>
      <c r="M228" s="215"/>
      <c r="N228" s="216"/>
      <c r="O228" s="216"/>
      <c r="P228" s="216"/>
      <c r="Q228" s="216"/>
      <c r="R228" s="216"/>
      <c r="S228" s="216"/>
      <c r="T228" s="217"/>
      <c r="AT228" s="218" t="s">
        <v>236</v>
      </c>
      <c r="AU228" s="218" t="s">
        <v>88</v>
      </c>
      <c r="AV228" s="13" t="s">
        <v>88</v>
      </c>
      <c r="AW228" s="13" t="s">
        <v>32</v>
      </c>
      <c r="AX228" s="13" t="s">
        <v>77</v>
      </c>
      <c r="AY228" s="218" t="s">
        <v>227</v>
      </c>
    </row>
    <row r="229" spans="1:65" s="15" customFormat="1" ht="11.25">
      <c r="B229" s="229"/>
      <c r="C229" s="230"/>
      <c r="D229" s="209" t="s">
        <v>236</v>
      </c>
      <c r="E229" s="231" t="s">
        <v>4799</v>
      </c>
      <c r="F229" s="232" t="s">
        <v>4882</v>
      </c>
      <c r="G229" s="230"/>
      <c r="H229" s="233">
        <v>130.72900000000001</v>
      </c>
      <c r="I229" s="234"/>
      <c r="J229" s="230"/>
      <c r="K229" s="230"/>
      <c r="L229" s="235"/>
      <c r="M229" s="236"/>
      <c r="N229" s="237"/>
      <c r="O229" s="237"/>
      <c r="P229" s="237"/>
      <c r="Q229" s="237"/>
      <c r="R229" s="237"/>
      <c r="S229" s="237"/>
      <c r="T229" s="238"/>
      <c r="AT229" s="239" t="s">
        <v>236</v>
      </c>
      <c r="AU229" s="239" t="s">
        <v>88</v>
      </c>
      <c r="AV229" s="15" t="s">
        <v>234</v>
      </c>
      <c r="AW229" s="15" t="s">
        <v>32</v>
      </c>
      <c r="AX229" s="15" t="s">
        <v>85</v>
      </c>
      <c r="AY229" s="239" t="s">
        <v>227</v>
      </c>
    </row>
    <row r="230" spans="1:65" s="2" customFormat="1" ht="24.2" customHeight="1">
      <c r="A230" s="35"/>
      <c r="B230" s="36"/>
      <c r="C230" s="194" t="s">
        <v>276</v>
      </c>
      <c r="D230" s="194" t="s">
        <v>229</v>
      </c>
      <c r="E230" s="195" t="s">
        <v>1253</v>
      </c>
      <c r="F230" s="196" t="s">
        <v>1254</v>
      </c>
      <c r="G230" s="197" t="s">
        <v>248</v>
      </c>
      <c r="H230" s="198">
        <v>130.72900000000001</v>
      </c>
      <c r="I230" s="199"/>
      <c r="J230" s="200">
        <f>ROUND(I230*H230,2)</f>
        <v>0</v>
      </c>
      <c r="K230" s="196" t="s">
        <v>233</v>
      </c>
      <c r="L230" s="40"/>
      <c r="M230" s="201" t="s">
        <v>1</v>
      </c>
      <c r="N230" s="202" t="s">
        <v>42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234</v>
      </c>
      <c r="AT230" s="205" t="s">
        <v>229</v>
      </c>
      <c r="AU230" s="205" t="s">
        <v>88</v>
      </c>
      <c r="AY230" s="18" t="s">
        <v>227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85</v>
      </c>
      <c r="BK230" s="206">
        <f>ROUND(I230*H230,2)</f>
        <v>0</v>
      </c>
      <c r="BL230" s="18" t="s">
        <v>234</v>
      </c>
      <c r="BM230" s="205" t="s">
        <v>4883</v>
      </c>
    </row>
    <row r="231" spans="1:65" s="13" customFormat="1" ht="11.25">
      <c r="B231" s="207"/>
      <c r="C231" s="208"/>
      <c r="D231" s="209" t="s">
        <v>236</v>
      </c>
      <c r="E231" s="210" t="s">
        <v>1</v>
      </c>
      <c r="F231" s="211" t="s">
        <v>4799</v>
      </c>
      <c r="G231" s="208"/>
      <c r="H231" s="212">
        <v>130.72900000000001</v>
      </c>
      <c r="I231" s="213"/>
      <c r="J231" s="208"/>
      <c r="K231" s="208"/>
      <c r="L231" s="214"/>
      <c r="M231" s="215"/>
      <c r="N231" s="216"/>
      <c r="O231" s="216"/>
      <c r="P231" s="216"/>
      <c r="Q231" s="216"/>
      <c r="R231" s="216"/>
      <c r="S231" s="216"/>
      <c r="T231" s="217"/>
      <c r="AT231" s="218" t="s">
        <v>236</v>
      </c>
      <c r="AU231" s="218" t="s">
        <v>88</v>
      </c>
      <c r="AV231" s="13" t="s">
        <v>88</v>
      </c>
      <c r="AW231" s="13" t="s">
        <v>32</v>
      </c>
      <c r="AX231" s="13" t="s">
        <v>85</v>
      </c>
      <c r="AY231" s="218" t="s">
        <v>227</v>
      </c>
    </row>
    <row r="232" spans="1:65" s="2" customFormat="1" ht="14.45" customHeight="1">
      <c r="A232" s="35"/>
      <c r="B232" s="36"/>
      <c r="C232" s="194" t="s">
        <v>8</v>
      </c>
      <c r="D232" s="194" t="s">
        <v>229</v>
      </c>
      <c r="E232" s="195" t="s">
        <v>462</v>
      </c>
      <c r="F232" s="196" t="s">
        <v>463</v>
      </c>
      <c r="G232" s="197" t="s">
        <v>248</v>
      </c>
      <c r="H232" s="198">
        <v>130.72999999999999</v>
      </c>
      <c r="I232" s="199"/>
      <c r="J232" s="200">
        <f>ROUND(I232*H232,2)</f>
        <v>0</v>
      </c>
      <c r="K232" s="196" t="s">
        <v>233</v>
      </c>
      <c r="L232" s="40"/>
      <c r="M232" s="201" t="s">
        <v>1</v>
      </c>
      <c r="N232" s="202" t="s">
        <v>42</v>
      </c>
      <c r="O232" s="72"/>
      <c r="P232" s="203">
        <f>O232*H232</f>
        <v>0</v>
      </c>
      <c r="Q232" s="203">
        <v>2.0100000000000001E-3</v>
      </c>
      <c r="R232" s="203">
        <f>Q232*H232</f>
        <v>0.26276729999999998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234</v>
      </c>
      <c r="AT232" s="205" t="s">
        <v>229</v>
      </c>
      <c r="AU232" s="205" t="s">
        <v>88</v>
      </c>
      <c r="AY232" s="18" t="s">
        <v>227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85</v>
      </c>
      <c r="BK232" s="206">
        <f>ROUND(I232*H232,2)</f>
        <v>0</v>
      </c>
      <c r="BL232" s="18" t="s">
        <v>234</v>
      </c>
      <c r="BM232" s="205" t="s">
        <v>4884</v>
      </c>
    </row>
    <row r="233" spans="1:65" s="14" customFormat="1" ht="11.25">
      <c r="B233" s="219"/>
      <c r="C233" s="220"/>
      <c r="D233" s="209" t="s">
        <v>236</v>
      </c>
      <c r="E233" s="221" t="s">
        <v>1</v>
      </c>
      <c r="F233" s="222" t="s">
        <v>4885</v>
      </c>
      <c r="G233" s="220"/>
      <c r="H233" s="221" t="s">
        <v>1</v>
      </c>
      <c r="I233" s="223"/>
      <c r="J233" s="220"/>
      <c r="K233" s="220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236</v>
      </c>
      <c r="AU233" s="228" t="s">
        <v>88</v>
      </c>
      <c r="AV233" s="14" t="s">
        <v>85</v>
      </c>
      <c r="AW233" s="14" t="s">
        <v>32</v>
      </c>
      <c r="AX233" s="14" t="s">
        <v>77</v>
      </c>
      <c r="AY233" s="228" t="s">
        <v>227</v>
      </c>
    </row>
    <row r="234" spans="1:65" s="14" customFormat="1" ht="22.5">
      <c r="B234" s="219"/>
      <c r="C234" s="220"/>
      <c r="D234" s="209" t="s">
        <v>236</v>
      </c>
      <c r="E234" s="221" t="s">
        <v>1</v>
      </c>
      <c r="F234" s="222" t="s">
        <v>4886</v>
      </c>
      <c r="G234" s="220"/>
      <c r="H234" s="221" t="s">
        <v>1</v>
      </c>
      <c r="I234" s="223"/>
      <c r="J234" s="220"/>
      <c r="K234" s="220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236</v>
      </c>
      <c r="AU234" s="228" t="s">
        <v>88</v>
      </c>
      <c r="AV234" s="14" t="s">
        <v>85</v>
      </c>
      <c r="AW234" s="14" t="s">
        <v>32</v>
      </c>
      <c r="AX234" s="14" t="s">
        <v>77</v>
      </c>
      <c r="AY234" s="228" t="s">
        <v>227</v>
      </c>
    </row>
    <row r="235" spans="1:65" s="13" customFormat="1" ht="11.25">
      <c r="B235" s="207"/>
      <c r="C235" s="208"/>
      <c r="D235" s="209" t="s">
        <v>236</v>
      </c>
      <c r="E235" s="210" t="s">
        <v>1</v>
      </c>
      <c r="F235" s="211" t="s">
        <v>4887</v>
      </c>
      <c r="G235" s="208"/>
      <c r="H235" s="212">
        <v>130.72999999999999</v>
      </c>
      <c r="I235" s="213"/>
      <c r="J235" s="208"/>
      <c r="K235" s="208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236</v>
      </c>
      <c r="AU235" s="218" t="s">
        <v>88</v>
      </c>
      <c r="AV235" s="13" t="s">
        <v>88</v>
      </c>
      <c r="AW235" s="13" t="s">
        <v>32</v>
      </c>
      <c r="AX235" s="13" t="s">
        <v>77</v>
      </c>
      <c r="AY235" s="218" t="s">
        <v>227</v>
      </c>
    </row>
    <row r="236" spans="1:65" s="15" customFormat="1" ht="11.25">
      <c r="B236" s="229"/>
      <c r="C236" s="230"/>
      <c r="D236" s="209" t="s">
        <v>236</v>
      </c>
      <c r="E236" s="231" t="s">
        <v>4775</v>
      </c>
      <c r="F236" s="232" t="s">
        <v>244</v>
      </c>
      <c r="G236" s="230"/>
      <c r="H236" s="233">
        <v>130.72999999999999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236</v>
      </c>
      <c r="AU236" s="239" t="s">
        <v>88</v>
      </c>
      <c r="AV236" s="15" t="s">
        <v>234</v>
      </c>
      <c r="AW236" s="15" t="s">
        <v>32</v>
      </c>
      <c r="AX236" s="15" t="s">
        <v>85</v>
      </c>
      <c r="AY236" s="239" t="s">
        <v>227</v>
      </c>
    </row>
    <row r="237" spans="1:65" s="2" customFormat="1" ht="24.2" customHeight="1">
      <c r="A237" s="35"/>
      <c r="B237" s="36"/>
      <c r="C237" s="194" t="s">
        <v>133</v>
      </c>
      <c r="D237" s="194" t="s">
        <v>229</v>
      </c>
      <c r="E237" s="195" t="s">
        <v>481</v>
      </c>
      <c r="F237" s="196" t="s">
        <v>482</v>
      </c>
      <c r="G237" s="197" t="s">
        <v>248</v>
      </c>
      <c r="H237" s="198">
        <v>130.72999999999999</v>
      </c>
      <c r="I237" s="199"/>
      <c r="J237" s="200">
        <f>ROUND(I237*H237,2)</f>
        <v>0</v>
      </c>
      <c r="K237" s="196" t="s">
        <v>233</v>
      </c>
      <c r="L237" s="40"/>
      <c r="M237" s="201" t="s">
        <v>1</v>
      </c>
      <c r="N237" s="202" t="s">
        <v>42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234</v>
      </c>
      <c r="AT237" s="205" t="s">
        <v>229</v>
      </c>
      <c r="AU237" s="205" t="s">
        <v>88</v>
      </c>
      <c r="AY237" s="18" t="s">
        <v>227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85</v>
      </c>
      <c r="BK237" s="206">
        <f>ROUND(I237*H237,2)</f>
        <v>0</v>
      </c>
      <c r="BL237" s="18" t="s">
        <v>234</v>
      </c>
      <c r="BM237" s="205" t="s">
        <v>4888</v>
      </c>
    </row>
    <row r="238" spans="1:65" s="13" customFormat="1" ht="11.25">
      <c r="B238" s="207"/>
      <c r="C238" s="208"/>
      <c r="D238" s="209" t="s">
        <v>236</v>
      </c>
      <c r="E238" s="210" t="s">
        <v>1</v>
      </c>
      <c r="F238" s="211" t="s">
        <v>4775</v>
      </c>
      <c r="G238" s="208"/>
      <c r="H238" s="212">
        <v>130.72999999999999</v>
      </c>
      <c r="I238" s="213"/>
      <c r="J238" s="208"/>
      <c r="K238" s="208"/>
      <c r="L238" s="214"/>
      <c r="M238" s="215"/>
      <c r="N238" s="216"/>
      <c r="O238" s="216"/>
      <c r="P238" s="216"/>
      <c r="Q238" s="216"/>
      <c r="R238" s="216"/>
      <c r="S238" s="216"/>
      <c r="T238" s="217"/>
      <c r="AT238" s="218" t="s">
        <v>236</v>
      </c>
      <c r="AU238" s="218" t="s">
        <v>88</v>
      </c>
      <c r="AV238" s="13" t="s">
        <v>88</v>
      </c>
      <c r="AW238" s="13" t="s">
        <v>32</v>
      </c>
      <c r="AX238" s="13" t="s">
        <v>85</v>
      </c>
      <c r="AY238" s="218" t="s">
        <v>227</v>
      </c>
    </row>
    <row r="239" spans="1:65" s="2" customFormat="1" ht="24.2" customHeight="1">
      <c r="A239" s="35"/>
      <c r="B239" s="36"/>
      <c r="C239" s="194" t="s">
        <v>291</v>
      </c>
      <c r="D239" s="194" t="s">
        <v>229</v>
      </c>
      <c r="E239" s="195" t="s">
        <v>494</v>
      </c>
      <c r="F239" s="196" t="s">
        <v>495</v>
      </c>
      <c r="G239" s="197" t="s">
        <v>402</v>
      </c>
      <c r="H239" s="198">
        <v>101.938</v>
      </c>
      <c r="I239" s="199"/>
      <c r="J239" s="200">
        <f>ROUND(I239*H239,2)</f>
        <v>0</v>
      </c>
      <c r="K239" s="196" t="s">
        <v>233</v>
      </c>
      <c r="L239" s="40"/>
      <c r="M239" s="201" t="s">
        <v>1</v>
      </c>
      <c r="N239" s="202" t="s">
        <v>42</v>
      </c>
      <c r="O239" s="72"/>
      <c r="P239" s="203">
        <f>O239*H239</f>
        <v>0</v>
      </c>
      <c r="Q239" s="203">
        <v>0</v>
      </c>
      <c r="R239" s="203">
        <f>Q239*H239</f>
        <v>0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234</v>
      </c>
      <c r="AT239" s="205" t="s">
        <v>229</v>
      </c>
      <c r="AU239" s="205" t="s">
        <v>88</v>
      </c>
      <c r="AY239" s="18" t="s">
        <v>227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85</v>
      </c>
      <c r="BK239" s="206">
        <f>ROUND(I239*H239,2)</f>
        <v>0</v>
      </c>
      <c r="BL239" s="18" t="s">
        <v>234</v>
      </c>
      <c r="BM239" s="205" t="s">
        <v>4889</v>
      </c>
    </row>
    <row r="240" spans="1:65" s="14" customFormat="1" ht="11.25">
      <c r="B240" s="219"/>
      <c r="C240" s="220"/>
      <c r="D240" s="209" t="s">
        <v>236</v>
      </c>
      <c r="E240" s="221" t="s">
        <v>1</v>
      </c>
      <c r="F240" s="222" t="s">
        <v>3485</v>
      </c>
      <c r="G240" s="220"/>
      <c r="H240" s="221" t="s">
        <v>1</v>
      </c>
      <c r="I240" s="223"/>
      <c r="J240" s="220"/>
      <c r="K240" s="220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236</v>
      </c>
      <c r="AU240" s="228" t="s">
        <v>88</v>
      </c>
      <c r="AV240" s="14" t="s">
        <v>85</v>
      </c>
      <c r="AW240" s="14" t="s">
        <v>32</v>
      </c>
      <c r="AX240" s="14" t="s">
        <v>77</v>
      </c>
      <c r="AY240" s="228" t="s">
        <v>227</v>
      </c>
    </row>
    <row r="241" spans="1:65" s="13" customFormat="1" ht="11.25">
      <c r="B241" s="207"/>
      <c r="C241" s="208"/>
      <c r="D241" s="209" t="s">
        <v>236</v>
      </c>
      <c r="E241" s="210" t="s">
        <v>1</v>
      </c>
      <c r="F241" s="211" t="s">
        <v>4793</v>
      </c>
      <c r="G241" s="208"/>
      <c r="H241" s="212">
        <v>26.236999999999998</v>
      </c>
      <c r="I241" s="213"/>
      <c r="J241" s="208"/>
      <c r="K241" s="208"/>
      <c r="L241" s="214"/>
      <c r="M241" s="215"/>
      <c r="N241" s="216"/>
      <c r="O241" s="216"/>
      <c r="P241" s="216"/>
      <c r="Q241" s="216"/>
      <c r="R241" s="216"/>
      <c r="S241" s="216"/>
      <c r="T241" s="217"/>
      <c r="AT241" s="218" t="s">
        <v>236</v>
      </c>
      <c r="AU241" s="218" t="s">
        <v>88</v>
      </c>
      <c r="AV241" s="13" t="s">
        <v>88</v>
      </c>
      <c r="AW241" s="13" t="s">
        <v>32</v>
      </c>
      <c r="AX241" s="13" t="s">
        <v>77</v>
      </c>
      <c r="AY241" s="218" t="s">
        <v>227</v>
      </c>
    </row>
    <row r="242" spans="1:65" s="13" customFormat="1" ht="11.25">
      <c r="B242" s="207"/>
      <c r="C242" s="208"/>
      <c r="D242" s="209" t="s">
        <v>236</v>
      </c>
      <c r="E242" s="210" t="s">
        <v>1</v>
      </c>
      <c r="F242" s="211" t="s">
        <v>4797</v>
      </c>
      <c r="G242" s="208"/>
      <c r="H242" s="212">
        <v>75.700999999999993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5" customFormat="1" ht="11.25">
      <c r="B243" s="229"/>
      <c r="C243" s="230"/>
      <c r="D243" s="209" t="s">
        <v>236</v>
      </c>
      <c r="E243" s="231" t="s">
        <v>4779</v>
      </c>
      <c r="F243" s="232" t="s">
        <v>244</v>
      </c>
      <c r="G243" s="230"/>
      <c r="H243" s="233">
        <v>101.938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236</v>
      </c>
      <c r="AU243" s="239" t="s">
        <v>88</v>
      </c>
      <c r="AV243" s="15" t="s">
        <v>234</v>
      </c>
      <c r="AW243" s="15" t="s">
        <v>32</v>
      </c>
      <c r="AX243" s="15" t="s">
        <v>85</v>
      </c>
      <c r="AY243" s="239" t="s">
        <v>227</v>
      </c>
    </row>
    <row r="244" spans="1:65" s="2" customFormat="1" ht="24.2" customHeight="1">
      <c r="A244" s="35"/>
      <c r="B244" s="36"/>
      <c r="C244" s="194" t="s">
        <v>296</v>
      </c>
      <c r="D244" s="194" t="s">
        <v>229</v>
      </c>
      <c r="E244" s="195" t="s">
        <v>504</v>
      </c>
      <c r="F244" s="196" t="s">
        <v>505</v>
      </c>
      <c r="G244" s="197" t="s">
        <v>402</v>
      </c>
      <c r="H244" s="198">
        <v>25.484000000000002</v>
      </c>
      <c r="I244" s="199"/>
      <c r="J244" s="200">
        <f>ROUND(I244*H244,2)</f>
        <v>0</v>
      </c>
      <c r="K244" s="196" t="s">
        <v>233</v>
      </c>
      <c r="L244" s="40"/>
      <c r="M244" s="201" t="s">
        <v>1</v>
      </c>
      <c r="N244" s="202" t="s">
        <v>42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234</v>
      </c>
      <c r="AT244" s="205" t="s">
        <v>229</v>
      </c>
      <c r="AU244" s="205" t="s">
        <v>88</v>
      </c>
      <c r="AY244" s="18" t="s">
        <v>227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85</v>
      </c>
      <c r="BK244" s="206">
        <f>ROUND(I244*H244,2)</f>
        <v>0</v>
      </c>
      <c r="BL244" s="18" t="s">
        <v>234</v>
      </c>
      <c r="BM244" s="205" t="s">
        <v>4890</v>
      </c>
    </row>
    <row r="245" spans="1:65" s="14" customFormat="1" ht="11.25">
      <c r="B245" s="219"/>
      <c r="C245" s="220"/>
      <c r="D245" s="209" t="s">
        <v>236</v>
      </c>
      <c r="E245" s="221" t="s">
        <v>1</v>
      </c>
      <c r="F245" s="222" t="s">
        <v>3370</v>
      </c>
      <c r="G245" s="220"/>
      <c r="H245" s="221" t="s">
        <v>1</v>
      </c>
      <c r="I245" s="223"/>
      <c r="J245" s="220"/>
      <c r="K245" s="220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236</v>
      </c>
      <c r="AU245" s="228" t="s">
        <v>88</v>
      </c>
      <c r="AV245" s="14" t="s">
        <v>85</v>
      </c>
      <c r="AW245" s="14" t="s">
        <v>32</v>
      </c>
      <c r="AX245" s="14" t="s">
        <v>77</v>
      </c>
      <c r="AY245" s="228" t="s">
        <v>227</v>
      </c>
    </row>
    <row r="246" spans="1:65" s="13" customFormat="1" ht="11.25">
      <c r="B246" s="207"/>
      <c r="C246" s="208"/>
      <c r="D246" s="209" t="s">
        <v>236</v>
      </c>
      <c r="E246" s="210" t="s">
        <v>1</v>
      </c>
      <c r="F246" s="211" t="s">
        <v>4803</v>
      </c>
      <c r="G246" s="208"/>
      <c r="H246" s="212">
        <v>6.5590000000000002</v>
      </c>
      <c r="I246" s="213"/>
      <c r="J246" s="208"/>
      <c r="K246" s="208"/>
      <c r="L246" s="214"/>
      <c r="M246" s="215"/>
      <c r="N246" s="216"/>
      <c r="O246" s="216"/>
      <c r="P246" s="216"/>
      <c r="Q246" s="216"/>
      <c r="R246" s="216"/>
      <c r="S246" s="216"/>
      <c r="T246" s="217"/>
      <c r="AT246" s="218" t="s">
        <v>236</v>
      </c>
      <c r="AU246" s="218" t="s">
        <v>88</v>
      </c>
      <c r="AV246" s="13" t="s">
        <v>88</v>
      </c>
      <c r="AW246" s="13" t="s">
        <v>32</v>
      </c>
      <c r="AX246" s="13" t="s">
        <v>77</v>
      </c>
      <c r="AY246" s="218" t="s">
        <v>227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4766</v>
      </c>
      <c r="G247" s="208"/>
      <c r="H247" s="212">
        <v>18.925000000000001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77</v>
      </c>
      <c r="AY247" s="218" t="s">
        <v>227</v>
      </c>
    </row>
    <row r="248" spans="1:65" s="15" customFormat="1" ht="11.25">
      <c r="B248" s="229"/>
      <c r="C248" s="230"/>
      <c r="D248" s="209" t="s">
        <v>236</v>
      </c>
      <c r="E248" s="231" t="s">
        <v>4781</v>
      </c>
      <c r="F248" s="232" t="s">
        <v>244</v>
      </c>
      <c r="G248" s="230"/>
      <c r="H248" s="233">
        <v>25.484000000000002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236</v>
      </c>
      <c r="AU248" s="239" t="s">
        <v>88</v>
      </c>
      <c r="AV248" s="15" t="s">
        <v>234</v>
      </c>
      <c r="AW248" s="15" t="s">
        <v>32</v>
      </c>
      <c r="AX248" s="15" t="s">
        <v>85</v>
      </c>
      <c r="AY248" s="239" t="s">
        <v>227</v>
      </c>
    </row>
    <row r="249" spans="1:65" s="2" customFormat="1" ht="24.2" customHeight="1">
      <c r="A249" s="35"/>
      <c r="B249" s="36"/>
      <c r="C249" s="194" t="s">
        <v>303</v>
      </c>
      <c r="D249" s="194" t="s">
        <v>229</v>
      </c>
      <c r="E249" s="195" t="s">
        <v>3376</v>
      </c>
      <c r="F249" s="196" t="s">
        <v>3377</v>
      </c>
      <c r="G249" s="197" t="s">
        <v>274</v>
      </c>
      <c r="H249" s="198">
        <v>183.488</v>
      </c>
      <c r="I249" s="199"/>
      <c r="J249" s="200">
        <f>ROUND(I249*H249,2)</f>
        <v>0</v>
      </c>
      <c r="K249" s="196" t="s">
        <v>3195</v>
      </c>
      <c r="L249" s="40"/>
      <c r="M249" s="201" t="s">
        <v>1</v>
      </c>
      <c r="N249" s="202" t="s">
        <v>42</v>
      </c>
      <c r="O249" s="72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234</v>
      </c>
      <c r="AT249" s="205" t="s">
        <v>229</v>
      </c>
      <c r="AU249" s="205" t="s">
        <v>88</v>
      </c>
      <c r="AY249" s="18" t="s">
        <v>227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85</v>
      </c>
      <c r="BK249" s="206">
        <f>ROUND(I249*H249,2)</f>
        <v>0</v>
      </c>
      <c r="BL249" s="18" t="s">
        <v>234</v>
      </c>
      <c r="BM249" s="205" t="s">
        <v>4891</v>
      </c>
    </row>
    <row r="250" spans="1:65" s="13" customFormat="1" ht="11.25">
      <c r="B250" s="207"/>
      <c r="C250" s="208"/>
      <c r="D250" s="209" t="s">
        <v>236</v>
      </c>
      <c r="E250" s="210" t="s">
        <v>1</v>
      </c>
      <c r="F250" s="211" t="s">
        <v>4892</v>
      </c>
      <c r="G250" s="208"/>
      <c r="H250" s="212">
        <v>183.488</v>
      </c>
      <c r="I250" s="213"/>
      <c r="J250" s="208"/>
      <c r="K250" s="208"/>
      <c r="L250" s="214"/>
      <c r="M250" s="215"/>
      <c r="N250" s="216"/>
      <c r="O250" s="216"/>
      <c r="P250" s="216"/>
      <c r="Q250" s="216"/>
      <c r="R250" s="216"/>
      <c r="S250" s="216"/>
      <c r="T250" s="217"/>
      <c r="AT250" s="218" t="s">
        <v>236</v>
      </c>
      <c r="AU250" s="218" t="s">
        <v>88</v>
      </c>
      <c r="AV250" s="13" t="s">
        <v>88</v>
      </c>
      <c r="AW250" s="13" t="s">
        <v>32</v>
      </c>
      <c r="AX250" s="13" t="s">
        <v>85</v>
      </c>
      <c r="AY250" s="218" t="s">
        <v>227</v>
      </c>
    </row>
    <row r="251" spans="1:65" s="2" customFormat="1" ht="24.2" customHeight="1">
      <c r="A251" s="35"/>
      <c r="B251" s="36"/>
      <c r="C251" s="194" t="s">
        <v>307</v>
      </c>
      <c r="D251" s="194" t="s">
        <v>229</v>
      </c>
      <c r="E251" s="195" t="s">
        <v>3381</v>
      </c>
      <c r="F251" s="196" t="s">
        <v>3382</v>
      </c>
      <c r="G251" s="197" t="s">
        <v>274</v>
      </c>
      <c r="H251" s="198">
        <v>47.783000000000001</v>
      </c>
      <c r="I251" s="199"/>
      <c r="J251" s="200">
        <f>ROUND(I251*H251,2)</f>
        <v>0</v>
      </c>
      <c r="K251" s="196" t="s">
        <v>3195</v>
      </c>
      <c r="L251" s="40"/>
      <c r="M251" s="201" t="s">
        <v>1</v>
      </c>
      <c r="N251" s="202" t="s">
        <v>42</v>
      </c>
      <c r="O251" s="72"/>
      <c r="P251" s="203">
        <f>O251*H251</f>
        <v>0</v>
      </c>
      <c r="Q251" s="203">
        <v>0</v>
      </c>
      <c r="R251" s="203">
        <f>Q251*H251</f>
        <v>0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234</v>
      </c>
      <c r="AT251" s="205" t="s">
        <v>229</v>
      </c>
      <c r="AU251" s="205" t="s">
        <v>88</v>
      </c>
      <c r="AY251" s="18" t="s">
        <v>227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85</v>
      </c>
      <c r="BK251" s="206">
        <f>ROUND(I251*H251,2)</f>
        <v>0</v>
      </c>
      <c r="BL251" s="18" t="s">
        <v>234</v>
      </c>
      <c r="BM251" s="205" t="s">
        <v>4893</v>
      </c>
    </row>
    <row r="252" spans="1:65" s="13" customFormat="1" ht="11.25">
      <c r="B252" s="207"/>
      <c r="C252" s="208"/>
      <c r="D252" s="209" t="s">
        <v>236</v>
      </c>
      <c r="E252" s="210" t="s">
        <v>1</v>
      </c>
      <c r="F252" s="211" t="s">
        <v>4894</v>
      </c>
      <c r="G252" s="208"/>
      <c r="H252" s="212">
        <v>47.783000000000001</v>
      </c>
      <c r="I252" s="213"/>
      <c r="J252" s="208"/>
      <c r="K252" s="208"/>
      <c r="L252" s="214"/>
      <c r="M252" s="215"/>
      <c r="N252" s="216"/>
      <c r="O252" s="216"/>
      <c r="P252" s="216"/>
      <c r="Q252" s="216"/>
      <c r="R252" s="216"/>
      <c r="S252" s="216"/>
      <c r="T252" s="217"/>
      <c r="AT252" s="218" t="s">
        <v>236</v>
      </c>
      <c r="AU252" s="218" t="s">
        <v>88</v>
      </c>
      <c r="AV252" s="13" t="s">
        <v>88</v>
      </c>
      <c r="AW252" s="13" t="s">
        <v>32</v>
      </c>
      <c r="AX252" s="13" t="s">
        <v>85</v>
      </c>
      <c r="AY252" s="218" t="s">
        <v>227</v>
      </c>
    </row>
    <row r="253" spans="1:65" s="2" customFormat="1" ht="24.2" customHeight="1">
      <c r="A253" s="35"/>
      <c r="B253" s="36"/>
      <c r="C253" s="194" t="s">
        <v>321</v>
      </c>
      <c r="D253" s="194" t="s">
        <v>229</v>
      </c>
      <c r="E253" s="195" t="s">
        <v>527</v>
      </c>
      <c r="F253" s="196" t="s">
        <v>528</v>
      </c>
      <c r="G253" s="197" t="s">
        <v>402</v>
      </c>
      <c r="H253" s="198">
        <v>88.945999999999998</v>
      </c>
      <c r="I253" s="199"/>
      <c r="J253" s="200">
        <f>ROUND(I253*H253,2)</f>
        <v>0</v>
      </c>
      <c r="K253" s="196" t="s">
        <v>233</v>
      </c>
      <c r="L253" s="40"/>
      <c r="M253" s="201" t="s">
        <v>1</v>
      </c>
      <c r="N253" s="202" t="s">
        <v>42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234</v>
      </c>
      <c r="AT253" s="205" t="s">
        <v>229</v>
      </c>
      <c r="AU253" s="205" t="s">
        <v>88</v>
      </c>
      <c r="AY253" s="18" t="s">
        <v>227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85</v>
      </c>
      <c r="BK253" s="206">
        <f>ROUND(I253*H253,2)</f>
        <v>0</v>
      </c>
      <c r="BL253" s="18" t="s">
        <v>234</v>
      </c>
      <c r="BM253" s="205" t="s">
        <v>4895</v>
      </c>
    </row>
    <row r="254" spans="1:65" s="14" customFormat="1" ht="22.5">
      <c r="B254" s="219"/>
      <c r="C254" s="220"/>
      <c r="D254" s="209" t="s">
        <v>236</v>
      </c>
      <c r="E254" s="221" t="s">
        <v>1</v>
      </c>
      <c r="F254" s="222" t="s">
        <v>4896</v>
      </c>
      <c r="G254" s="220"/>
      <c r="H254" s="221" t="s">
        <v>1</v>
      </c>
      <c r="I254" s="223"/>
      <c r="J254" s="220"/>
      <c r="K254" s="220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236</v>
      </c>
      <c r="AU254" s="228" t="s">
        <v>88</v>
      </c>
      <c r="AV254" s="14" t="s">
        <v>85</v>
      </c>
      <c r="AW254" s="14" t="s">
        <v>32</v>
      </c>
      <c r="AX254" s="14" t="s">
        <v>77</v>
      </c>
      <c r="AY254" s="228" t="s">
        <v>227</v>
      </c>
    </row>
    <row r="255" spans="1:65" s="14" customFormat="1" ht="11.25">
      <c r="B255" s="219"/>
      <c r="C255" s="220"/>
      <c r="D255" s="209" t="s">
        <v>236</v>
      </c>
      <c r="E255" s="221" t="s">
        <v>1</v>
      </c>
      <c r="F255" s="222" t="s">
        <v>4897</v>
      </c>
      <c r="G255" s="220"/>
      <c r="H255" s="221" t="s">
        <v>1</v>
      </c>
      <c r="I255" s="223"/>
      <c r="J255" s="220"/>
      <c r="K255" s="220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236</v>
      </c>
      <c r="AU255" s="228" t="s">
        <v>88</v>
      </c>
      <c r="AV255" s="14" t="s">
        <v>85</v>
      </c>
      <c r="AW255" s="14" t="s">
        <v>32</v>
      </c>
      <c r="AX255" s="14" t="s">
        <v>77</v>
      </c>
      <c r="AY255" s="228" t="s">
        <v>227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4795</v>
      </c>
      <c r="G256" s="208"/>
      <c r="H256" s="212">
        <v>127.422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77</v>
      </c>
      <c r="AY256" s="218" t="s">
        <v>227</v>
      </c>
    </row>
    <row r="257" spans="2:51" s="14" customFormat="1" ht="11.25">
      <c r="B257" s="219"/>
      <c r="C257" s="220"/>
      <c r="D257" s="209" t="s">
        <v>236</v>
      </c>
      <c r="E257" s="221" t="s">
        <v>1</v>
      </c>
      <c r="F257" s="222" t="s">
        <v>4898</v>
      </c>
      <c r="G257" s="220"/>
      <c r="H257" s="221" t="s">
        <v>1</v>
      </c>
      <c r="I257" s="223"/>
      <c r="J257" s="220"/>
      <c r="K257" s="220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236</v>
      </c>
      <c r="AU257" s="228" t="s">
        <v>88</v>
      </c>
      <c r="AV257" s="14" t="s">
        <v>85</v>
      </c>
      <c r="AW257" s="14" t="s">
        <v>32</v>
      </c>
      <c r="AX257" s="14" t="s">
        <v>77</v>
      </c>
      <c r="AY257" s="228" t="s">
        <v>227</v>
      </c>
    </row>
    <row r="258" spans="2:51" s="13" customFormat="1" ht="11.25">
      <c r="B258" s="207"/>
      <c r="C258" s="208"/>
      <c r="D258" s="209" t="s">
        <v>236</v>
      </c>
      <c r="E258" s="210" t="s">
        <v>1</v>
      </c>
      <c r="F258" s="211" t="s">
        <v>4899</v>
      </c>
      <c r="G258" s="208"/>
      <c r="H258" s="212">
        <v>-5.43</v>
      </c>
      <c r="I258" s="213"/>
      <c r="J258" s="208"/>
      <c r="K258" s="208"/>
      <c r="L258" s="214"/>
      <c r="M258" s="215"/>
      <c r="N258" s="216"/>
      <c r="O258" s="216"/>
      <c r="P258" s="216"/>
      <c r="Q258" s="216"/>
      <c r="R258" s="216"/>
      <c r="S258" s="216"/>
      <c r="T258" s="217"/>
      <c r="AT258" s="218" t="s">
        <v>236</v>
      </c>
      <c r="AU258" s="218" t="s">
        <v>88</v>
      </c>
      <c r="AV258" s="13" t="s">
        <v>88</v>
      </c>
      <c r="AW258" s="13" t="s">
        <v>32</v>
      </c>
      <c r="AX258" s="13" t="s">
        <v>77</v>
      </c>
      <c r="AY258" s="218" t="s">
        <v>227</v>
      </c>
    </row>
    <row r="259" spans="2:51" s="13" customFormat="1" ht="11.25">
      <c r="B259" s="207"/>
      <c r="C259" s="208"/>
      <c r="D259" s="209" t="s">
        <v>236</v>
      </c>
      <c r="E259" s="210" t="s">
        <v>1</v>
      </c>
      <c r="F259" s="211" t="s">
        <v>4900</v>
      </c>
      <c r="G259" s="208"/>
      <c r="H259" s="212">
        <v>-2.5920000000000001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77</v>
      </c>
      <c r="AY259" s="218" t="s">
        <v>227</v>
      </c>
    </row>
    <row r="260" spans="2:51" s="13" customFormat="1" ht="11.25">
      <c r="B260" s="207"/>
      <c r="C260" s="208"/>
      <c r="D260" s="209" t="s">
        <v>236</v>
      </c>
      <c r="E260" s="210" t="s">
        <v>1</v>
      </c>
      <c r="F260" s="211" t="s">
        <v>4901</v>
      </c>
      <c r="G260" s="208"/>
      <c r="H260" s="212">
        <v>-1.32</v>
      </c>
      <c r="I260" s="213"/>
      <c r="J260" s="208"/>
      <c r="K260" s="208"/>
      <c r="L260" s="214"/>
      <c r="M260" s="215"/>
      <c r="N260" s="216"/>
      <c r="O260" s="216"/>
      <c r="P260" s="216"/>
      <c r="Q260" s="216"/>
      <c r="R260" s="216"/>
      <c r="S260" s="216"/>
      <c r="T260" s="217"/>
      <c r="AT260" s="218" t="s">
        <v>236</v>
      </c>
      <c r="AU260" s="218" t="s">
        <v>88</v>
      </c>
      <c r="AV260" s="13" t="s">
        <v>88</v>
      </c>
      <c r="AW260" s="13" t="s">
        <v>32</v>
      </c>
      <c r="AX260" s="13" t="s">
        <v>77</v>
      </c>
      <c r="AY260" s="218" t="s">
        <v>227</v>
      </c>
    </row>
    <row r="261" spans="2:51" s="13" customFormat="1" ht="11.25">
      <c r="B261" s="207"/>
      <c r="C261" s="208"/>
      <c r="D261" s="209" t="s">
        <v>236</v>
      </c>
      <c r="E261" s="210" t="s">
        <v>1</v>
      </c>
      <c r="F261" s="211" t="s">
        <v>4902</v>
      </c>
      <c r="G261" s="208"/>
      <c r="H261" s="212">
        <v>-5.0670000000000002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77</v>
      </c>
      <c r="AY261" s="218" t="s">
        <v>227</v>
      </c>
    </row>
    <row r="262" spans="2:51" s="13" customFormat="1" ht="11.25">
      <c r="B262" s="207"/>
      <c r="C262" s="208"/>
      <c r="D262" s="209" t="s">
        <v>236</v>
      </c>
      <c r="E262" s="210" t="s">
        <v>1</v>
      </c>
      <c r="F262" s="211" t="s">
        <v>4903</v>
      </c>
      <c r="G262" s="208"/>
      <c r="H262" s="212">
        <v>-9.85</v>
      </c>
      <c r="I262" s="213"/>
      <c r="J262" s="208"/>
      <c r="K262" s="208"/>
      <c r="L262" s="214"/>
      <c r="M262" s="215"/>
      <c r="N262" s="216"/>
      <c r="O262" s="216"/>
      <c r="P262" s="216"/>
      <c r="Q262" s="216"/>
      <c r="R262" s="216"/>
      <c r="S262" s="216"/>
      <c r="T262" s="217"/>
      <c r="AT262" s="218" t="s">
        <v>236</v>
      </c>
      <c r="AU262" s="218" t="s">
        <v>88</v>
      </c>
      <c r="AV262" s="13" t="s">
        <v>88</v>
      </c>
      <c r="AW262" s="13" t="s">
        <v>32</v>
      </c>
      <c r="AX262" s="13" t="s">
        <v>77</v>
      </c>
      <c r="AY262" s="218" t="s">
        <v>227</v>
      </c>
    </row>
    <row r="263" spans="2:51" s="13" customFormat="1" ht="11.25">
      <c r="B263" s="207"/>
      <c r="C263" s="208"/>
      <c r="D263" s="209" t="s">
        <v>236</v>
      </c>
      <c r="E263" s="210" t="s">
        <v>1</v>
      </c>
      <c r="F263" s="211" t="s">
        <v>4904</v>
      </c>
      <c r="G263" s="208"/>
      <c r="H263" s="212">
        <v>-0.19400000000000001</v>
      </c>
      <c r="I263" s="213"/>
      <c r="J263" s="208"/>
      <c r="K263" s="208"/>
      <c r="L263" s="214"/>
      <c r="M263" s="215"/>
      <c r="N263" s="216"/>
      <c r="O263" s="216"/>
      <c r="P263" s="216"/>
      <c r="Q263" s="216"/>
      <c r="R263" s="216"/>
      <c r="S263" s="216"/>
      <c r="T263" s="217"/>
      <c r="AT263" s="218" t="s">
        <v>236</v>
      </c>
      <c r="AU263" s="218" t="s">
        <v>88</v>
      </c>
      <c r="AV263" s="13" t="s">
        <v>88</v>
      </c>
      <c r="AW263" s="13" t="s">
        <v>32</v>
      </c>
      <c r="AX263" s="13" t="s">
        <v>77</v>
      </c>
      <c r="AY263" s="218" t="s">
        <v>227</v>
      </c>
    </row>
    <row r="264" spans="2:51" s="13" customFormat="1" ht="11.25">
      <c r="B264" s="207"/>
      <c r="C264" s="208"/>
      <c r="D264" s="209" t="s">
        <v>236</v>
      </c>
      <c r="E264" s="210" t="s">
        <v>1</v>
      </c>
      <c r="F264" s="211" t="s">
        <v>4905</v>
      </c>
      <c r="G264" s="208"/>
      <c r="H264" s="212">
        <v>-8.1859999999999999</v>
      </c>
      <c r="I264" s="213"/>
      <c r="J264" s="208"/>
      <c r="K264" s="208"/>
      <c r="L264" s="214"/>
      <c r="M264" s="215"/>
      <c r="N264" s="216"/>
      <c r="O264" s="216"/>
      <c r="P264" s="216"/>
      <c r="Q264" s="216"/>
      <c r="R264" s="216"/>
      <c r="S264" s="216"/>
      <c r="T264" s="217"/>
      <c r="AT264" s="218" t="s">
        <v>236</v>
      </c>
      <c r="AU264" s="218" t="s">
        <v>88</v>
      </c>
      <c r="AV264" s="13" t="s">
        <v>88</v>
      </c>
      <c r="AW264" s="13" t="s">
        <v>32</v>
      </c>
      <c r="AX264" s="13" t="s">
        <v>77</v>
      </c>
      <c r="AY264" s="218" t="s">
        <v>227</v>
      </c>
    </row>
    <row r="265" spans="2:51" s="14" customFormat="1" ht="22.5">
      <c r="B265" s="219"/>
      <c r="C265" s="220"/>
      <c r="D265" s="209" t="s">
        <v>236</v>
      </c>
      <c r="E265" s="221" t="s">
        <v>1</v>
      </c>
      <c r="F265" s="222" t="s">
        <v>4906</v>
      </c>
      <c r="G265" s="220"/>
      <c r="H265" s="221" t="s">
        <v>1</v>
      </c>
      <c r="I265" s="223"/>
      <c r="J265" s="220"/>
      <c r="K265" s="220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236</v>
      </c>
      <c r="AU265" s="228" t="s">
        <v>88</v>
      </c>
      <c r="AV265" s="14" t="s">
        <v>85</v>
      </c>
      <c r="AW265" s="14" t="s">
        <v>32</v>
      </c>
      <c r="AX265" s="14" t="s">
        <v>77</v>
      </c>
      <c r="AY265" s="228" t="s">
        <v>227</v>
      </c>
    </row>
    <row r="266" spans="2:51" s="13" customFormat="1" ht="11.25">
      <c r="B266" s="207"/>
      <c r="C266" s="208"/>
      <c r="D266" s="209" t="s">
        <v>236</v>
      </c>
      <c r="E266" s="210" t="s">
        <v>1</v>
      </c>
      <c r="F266" s="211" t="s">
        <v>4907</v>
      </c>
      <c r="G266" s="208"/>
      <c r="H266" s="212">
        <v>-1.1559999999999999</v>
      </c>
      <c r="I266" s="213"/>
      <c r="J266" s="208"/>
      <c r="K266" s="208"/>
      <c r="L266" s="214"/>
      <c r="M266" s="215"/>
      <c r="N266" s="216"/>
      <c r="O266" s="216"/>
      <c r="P266" s="216"/>
      <c r="Q266" s="216"/>
      <c r="R266" s="216"/>
      <c r="S266" s="216"/>
      <c r="T266" s="217"/>
      <c r="AT266" s="218" t="s">
        <v>236</v>
      </c>
      <c r="AU266" s="218" t="s">
        <v>88</v>
      </c>
      <c r="AV266" s="13" t="s">
        <v>88</v>
      </c>
      <c r="AW266" s="13" t="s">
        <v>32</v>
      </c>
      <c r="AX266" s="13" t="s">
        <v>77</v>
      </c>
      <c r="AY266" s="218" t="s">
        <v>227</v>
      </c>
    </row>
    <row r="267" spans="2:51" s="14" customFormat="1" ht="22.5">
      <c r="B267" s="219"/>
      <c r="C267" s="220"/>
      <c r="D267" s="209" t="s">
        <v>236</v>
      </c>
      <c r="E267" s="221" t="s">
        <v>1</v>
      </c>
      <c r="F267" s="222" t="s">
        <v>4908</v>
      </c>
      <c r="G267" s="220"/>
      <c r="H267" s="221" t="s">
        <v>1</v>
      </c>
      <c r="I267" s="223"/>
      <c r="J267" s="220"/>
      <c r="K267" s="220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236</v>
      </c>
      <c r="AU267" s="228" t="s">
        <v>88</v>
      </c>
      <c r="AV267" s="14" t="s">
        <v>85</v>
      </c>
      <c r="AW267" s="14" t="s">
        <v>32</v>
      </c>
      <c r="AX267" s="14" t="s">
        <v>77</v>
      </c>
      <c r="AY267" s="228" t="s">
        <v>227</v>
      </c>
    </row>
    <row r="268" spans="2:51" s="13" customFormat="1" ht="11.25">
      <c r="B268" s="207"/>
      <c r="C268" s="208"/>
      <c r="D268" s="209" t="s">
        <v>236</v>
      </c>
      <c r="E268" s="210" t="s">
        <v>1</v>
      </c>
      <c r="F268" s="211" t="s">
        <v>4909</v>
      </c>
      <c r="G268" s="208"/>
      <c r="H268" s="212">
        <v>-3.5289999999999999</v>
      </c>
      <c r="I268" s="213"/>
      <c r="J268" s="208"/>
      <c r="K268" s="208"/>
      <c r="L268" s="214"/>
      <c r="M268" s="215"/>
      <c r="N268" s="216"/>
      <c r="O268" s="216"/>
      <c r="P268" s="216"/>
      <c r="Q268" s="216"/>
      <c r="R268" s="216"/>
      <c r="S268" s="216"/>
      <c r="T268" s="217"/>
      <c r="AT268" s="218" t="s">
        <v>236</v>
      </c>
      <c r="AU268" s="218" t="s">
        <v>88</v>
      </c>
      <c r="AV268" s="13" t="s">
        <v>88</v>
      </c>
      <c r="AW268" s="13" t="s">
        <v>32</v>
      </c>
      <c r="AX268" s="13" t="s">
        <v>77</v>
      </c>
      <c r="AY268" s="218" t="s">
        <v>227</v>
      </c>
    </row>
    <row r="269" spans="2:51" s="13" customFormat="1" ht="11.25">
      <c r="B269" s="207"/>
      <c r="C269" s="208"/>
      <c r="D269" s="209" t="s">
        <v>236</v>
      </c>
      <c r="E269" s="210" t="s">
        <v>1</v>
      </c>
      <c r="F269" s="211" t="s">
        <v>4910</v>
      </c>
      <c r="G269" s="208"/>
      <c r="H269" s="212">
        <v>-0.58699999999999997</v>
      </c>
      <c r="I269" s="213"/>
      <c r="J269" s="208"/>
      <c r="K269" s="208"/>
      <c r="L269" s="214"/>
      <c r="M269" s="215"/>
      <c r="N269" s="216"/>
      <c r="O269" s="216"/>
      <c r="P269" s="216"/>
      <c r="Q269" s="216"/>
      <c r="R269" s="216"/>
      <c r="S269" s="216"/>
      <c r="T269" s="217"/>
      <c r="AT269" s="218" t="s">
        <v>236</v>
      </c>
      <c r="AU269" s="218" t="s">
        <v>88</v>
      </c>
      <c r="AV269" s="13" t="s">
        <v>88</v>
      </c>
      <c r="AW269" s="13" t="s">
        <v>32</v>
      </c>
      <c r="AX269" s="13" t="s">
        <v>77</v>
      </c>
      <c r="AY269" s="218" t="s">
        <v>227</v>
      </c>
    </row>
    <row r="270" spans="2:51" s="13" customFormat="1" ht="11.25">
      <c r="B270" s="207"/>
      <c r="C270" s="208"/>
      <c r="D270" s="209" t="s">
        <v>236</v>
      </c>
      <c r="E270" s="210" t="s">
        <v>1</v>
      </c>
      <c r="F270" s="211" t="s">
        <v>4911</v>
      </c>
      <c r="G270" s="208"/>
      <c r="H270" s="212">
        <v>-0.56499999999999995</v>
      </c>
      <c r="I270" s="213"/>
      <c r="J270" s="208"/>
      <c r="K270" s="208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236</v>
      </c>
      <c r="AU270" s="218" t="s">
        <v>88</v>
      </c>
      <c r="AV270" s="13" t="s">
        <v>88</v>
      </c>
      <c r="AW270" s="13" t="s">
        <v>32</v>
      </c>
      <c r="AX270" s="13" t="s">
        <v>77</v>
      </c>
      <c r="AY270" s="218" t="s">
        <v>227</v>
      </c>
    </row>
    <row r="271" spans="2:51" s="16" customFormat="1" ht="11.25">
      <c r="B271" s="240"/>
      <c r="C271" s="241"/>
      <c r="D271" s="209" t="s">
        <v>236</v>
      </c>
      <c r="E271" s="242" t="s">
        <v>4801</v>
      </c>
      <c r="F271" s="243" t="s">
        <v>4912</v>
      </c>
      <c r="G271" s="241"/>
      <c r="H271" s="244">
        <v>88.945999999999998</v>
      </c>
      <c r="I271" s="245"/>
      <c r="J271" s="241"/>
      <c r="K271" s="241"/>
      <c r="L271" s="246"/>
      <c r="M271" s="247"/>
      <c r="N271" s="248"/>
      <c r="O271" s="248"/>
      <c r="P271" s="248"/>
      <c r="Q271" s="248"/>
      <c r="R271" s="248"/>
      <c r="S271" s="248"/>
      <c r="T271" s="249"/>
      <c r="AT271" s="250" t="s">
        <v>236</v>
      </c>
      <c r="AU271" s="250" t="s">
        <v>88</v>
      </c>
      <c r="AV271" s="16" t="s">
        <v>245</v>
      </c>
      <c r="AW271" s="16" t="s">
        <v>32</v>
      </c>
      <c r="AX271" s="16" t="s">
        <v>77</v>
      </c>
      <c r="AY271" s="250" t="s">
        <v>227</v>
      </c>
    </row>
    <row r="272" spans="2:51" s="15" customFormat="1" ht="11.25">
      <c r="B272" s="229"/>
      <c r="C272" s="230"/>
      <c r="D272" s="209" t="s">
        <v>236</v>
      </c>
      <c r="E272" s="231" t="s">
        <v>1</v>
      </c>
      <c r="F272" s="232" t="s">
        <v>244</v>
      </c>
      <c r="G272" s="230"/>
      <c r="H272" s="233">
        <v>88.945999999999998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236</v>
      </c>
      <c r="AU272" s="239" t="s">
        <v>88</v>
      </c>
      <c r="AV272" s="15" t="s">
        <v>234</v>
      </c>
      <c r="AW272" s="15" t="s">
        <v>32</v>
      </c>
      <c r="AX272" s="15" t="s">
        <v>85</v>
      </c>
      <c r="AY272" s="239" t="s">
        <v>227</v>
      </c>
    </row>
    <row r="273" spans="1:65" s="2" customFormat="1" ht="14.45" customHeight="1">
      <c r="A273" s="35"/>
      <c r="B273" s="36"/>
      <c r="C273" s="251" t="s">
        <v>330</v>
      </c>
      <c r="D273" s="251" t="s">
        <v>556</v>
      </c>
      <c r="E273" s="252" t="s">
        <v>4913</v>
      </c>
      <c r="F273" s="253" t="s">
        <v>4914</v>
      </c>
      <c r="G273" s="254" t="s">
        <v>274</v>
      </c>
      <c r="H273" s="255">
        <v>183.98500000000001</v>
      </c>
      <c r="I273" s="256"/>
      <c r="J273" s="257">
        <f>ROUND(I273*H273,2)</f>
        <v>0</v>
      </c>
      <c r="K273" s="253" t="s">
        <v>3195</v>
      </c>
      <c r="L273" s="258"/>
      <c r="M273" s="259" t="s">
        <v>1</v>
      </c>
      <c r="N273" s="260" t="s">
        <v>42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271</v>
      </c>
      <c r="AT273" s="205" t="s">
        <v>556</v>
      </c>
      <c r="AU273" s="205" t="s">
        <v>88</v>
      </c>
      <c r="AY273" s="18" t="s">
        <v>227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85</v>
      </c>
      <c r="BK273" s="206">
        <f>ROUND(I273*H273,2)</f>
        <v>0</v>
      </c>
      <c r="BL273" s="18" t="s">
        <v>234</v>
      </c>
      <c r="BM273" s="205" t="s">
        <v>4915</v>
      </c>
    </row>
    <row r="274" spans="1:65" s="14" customFormat="1" ht="22.5">
      <c r="B274" s="219"/>
      <c r="C274" s="220"/>
      <c r="D274" s="209" t="s">
        <v>236</v>
      </c>
      <c r="E274" s="221" t="s">
        <v>1</v>
      </c>
      <c r="F274" s="222" t="s">
        <v>4916</v>
      </c>
      <c r="G274" s="220"/>
      <c r="H274" s="221" t="s">
        <v>1</v>
      </c>
      <c r="I274" s="223"/>
      <c r="J274" s="220"/>
      <c r="K274" s="220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236</v>
      </c>
      <c r="AU274" s="228" t="s">
        <v>88</v>
      </c>
      <c r="AV274" s="14" t="s">
        <v>85</v>
      </c>
      <c r="AW274" s="14" t="s">
        <v>32</v>
      </c>
      <c r="AX274" s="14" t="s">
        <v>77</v>
      </c>
      <c r="AY274" s="228" t="s">
        <v>227</v>
      </c>
    </row>
    <row r="275" spans="1:65" s="13" customFormat="1" ht="11.25">
      <c r="B275" s="207"/>
      <c r="C275" s="208"/>
      <c r="D275" s="209" t="s">
        <v>236</v>
      </c>
      <c r="E275" s="210" t="s">
        <v>1</v>
      </c>
      <c r="F275" s="211" t="s">
        <v>4917</v>
      </c>
      <c r="G275" s="208"/>
      <c r="H275" s="212">
        <v>183.98500000000001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85</v>
      </c>
      <c r="AY275" s="218" t="s">
        <v>227</v>
      </c>
    </row>
    <row r="276" spans="1:65" s="2" customFormat="1" ht="24.2" customHeight="1">
      <c r="A276" s="35"/>
      <c r="B276" s="36"/>
      <c r="C276" s="194" t="s">
        <v>332</v>
      </c>
      <c r="D276" s="194" t="s">
        <v>229</v>
      </c>
      <c r="E276" s="195" t="s">
        <v>604</v>
      </c>
      <c r="F276" s="196" t="s">
        <v>605</v>
      </c>
      <c r="G276" s="197" t="s">
        <v>402</v>
      </c>
      <c r="H276" s="198">
        <v>88.945999999999998</v>
      </c>
      <c r="I276" s="199"/>
      <c r="J276" s="200">
        <f>ROUND(I276*H276,2)</f>
        <v>0</v>
      </c>
      <c r="K276" s="196" t="s">
        <v>233</v>
      </c>
      <c r="L276" s="40"/>
      <c r="M276" s="201" t="s">
        <v>1</v>
      </c>
      <c r="N276" s="202" t="s">
        <v>42</v>
      </c>
      <c r="O276" s="72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234</v>
      </c>
      <c r="AT276" s="205" t="s">
        <v>229</v>
      </c>
      <c r="AU276" s="205" t="s">
        <v>88</v>
      </c>
      <c r="AY276" s="18" t="s">
        <v>227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85</v>
      </c>
      <c r="BK276" s="206">
        <f>ROUND(I276*H276,2)</f>
        <v>0</v>
      </c>
      <c r="BL276" s="18" t="s">
        <v>234</v>
      </c>
      <c r="BM276" s="205" t="s">
        <v>4918</v>
      </c>
    </row>
    <row r="277" spans="1:65" s="14" customFormat="1" ht="11.25">
      <c r="B277" s="219"/>
      <c r="C277" s="220"/>
      <c r="D277" s="209" t="s">
        <v>236</v>
      </c>
      <c r="E277" s="221" t="s">
        <v>1</v>
      </c>
      <c r="F277" s="222" t="s">
        <v>4919</v>
      </c>
      <c r="G277" s="220"/>
      <c r="H277" s="221" t="s">
        <v>1</v>
      </c>
      <c r="I277" s="223"/>
      <c r="J277" s="220"/>
      <c r="K277" s="220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236</v>
      </c>
      <c r="AU277" s="228" t="s">
        <v>88</v>
      </c>
      <c r="AV277" s="14" t="s">
        <v>85</v>
      </c>
      <c r="AW277" s="14" t="s">
        <v>32</v>
      </c>
      <c r="AX277" s="14" t="s">
        <v>77</v>
      </c>
      <c r="AY277" s="228" t="s">
        <v>227</v>
      </c>
    </row>
    <row r="278" spans="1:65" s="13" customFormat="1" ht="11.25">
      <c r="B278" s="207"/>
      <c r="C278" s="208"/>
      <c r="D278" s="209" t="s">
        <v>236</v>
      </c>
      <c r="E278" s="210" t="s">
        <v>1</v>
      </c>
      <c r="F278" s="211" t="s">
        <v>4801</v>
      </c>
      <c r="G278" s="208"/>
      <c r="H278" s="212">
        <v>88.945999999999998</v>
      </c>
      <c r="I278" s="213"/>
      <c r="J278" s="208"/>
      <c r="K278" s="208"/>
      <c r="L278" s="214"/>
      <c r="M278" s="215"/>
      <c r="N278" s="216"/>
      <c r="O278" s="216"/>
      <c r="P278" s="216"/>
      <c r="Q278" s="216"/>
      <c r="R278" s="216"/>
      <c r="S278" s="216"/>
      <c r="T278" s="217"/>
      <c r="AT278" s="218" t="s">
        <v>236</v>
      </c>
      <c r="AU278" s="218" t="s">
        <v>88</v>
      </c>
      <c r="AV278" s="13" t="s">
        <v>88</v>
      </c>
      <c r="AW278" s="13" t="s">
        <v>32</v>
      </c>
      <c r="AX278" s="13" t="s">
        <v>85</v>
      </c>
      <c r="AY278" s="218" t="s">
        <v>227</v>
      </c>
    </row>
    <row r="279" spans="1:65" s="2" customFormat="1" ht="24.2" customHeight="1">
      <c r="A279" s="35"/>
      <c r="B279" s="36"/>
      <c r="C279" s="194" t="s">
        <v>335</v>
      </c>
      <c r="D279" s="194" t="s">
        <v>229</v>
      </c>
      <c r="E279" s="195" t="s">
        <v>564</v>
      </c>
      <c r="F279" s="196" t="s">
        <v>565</v>
      </c>
      <c r="G279" s="197" t="s">
        <v>402</v>
      </c>
      <c r="H279" s="198">
        <v>88.945999999999998</v>
      </c>
      <c r="I279" s="199"/>
      <c r="J279" s="200">
        <f>ROUND(I279*H279,2)</f>
        <v>0</v>
      </c>
      <c r="K279" s="196" t="s">
        <v>233</v>
      </c>
      <c r="L279" s="40"/>
      <c r="M279" s="201" t="s">
        <v>1</v>
      </c>
      <c r="N279" s="202" t="s">
        <v>42</v>
      </c>
      <c r="O279" s="72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234</v>
      </c>
      <c r="AT279" s="205" t="s">
        <v>229</v>
      </c>
      <c r="AU279" s="205" t="s">
        <v>88</v>
      </c>
      <c r="AY279" s="18" t="s">
        <v>227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85</v>
      </c>
      <c r="BK279" s="206">
        <f>ROUND(I279*H279,2)</f>
        <v>0</v>
      </c>
      <c r="BL279" s="18" t="s">
        <v>234</v>
      </c>
      <c r="BM279" s="205" t="s">
        <v>4920</v>
      </c>
    </row>
    <row r="280" spans="1:65" s="14" customFormat="1" ht="11.25">
      <c r="B280" s="219"/>
      <c r="C280" s="220"/>
      <c r="D280" s="209" t="s">
        <v>236</v>
      </c>
      <c r="E280" s="221" t="s">
        <v>1</v>
      </c>
      <c r="F280" s="222" t="s">
        <v>4919</v>
      </c>
      <c r="G280" s="220"/>
      <c r="H280" s="221" t="s">
        <v>1</v>
      </c>
      <c r="I280" s="223"/>
      <c r="J280" s="220"/>
      <c r="K280" s="220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236</v>
      </c>
      <c r="AU280" s="228" t="s">
        <v>88</v>
      </c>
      <c r="AV280" s="14" t="s">
        <v>85</v>
      </c>
      <c r="AW280" s="14" t="s">
        <v>32</v>
      </c>
      <c r="AX280" s="14" t="s">
        <v>77</v>
      </c>
      <c r="AY280" s="228" t="s">
        <v>227</v>
      </c>
    </row>
    <row r="281" spans="1:65" s="13" customFormat="1" ht="11.25">
      <c r="B281" s="207"/>
      <c r="C281" s="208"/>
      <c r="D281" s="209" t="s">
        <v>236</v>
      </c>
      <c r="E281" s="210" t="s">
        <v>1</v>
      </c>
      <c r="F281" s="211" t="s">
        <v>4801</v>
      </c>
      <c r="G281" s="208"/>
      <c r="H281" s="212">
        <v>88.945999999999998</v>
      </c>
      <c r="I281" s="213"/>
      <c r="J281" s="208"/>
      <c r="K281" s="208"/>
      <c r="L281" s="214"/>
      <c r="M281" s="215"/>
      <c r="N281" s="216"/>
      <c r="O281" s="216"/>
      <c r="P281" s="216"/>
      <c r="Q281" s="216"/>
      <c r="R281" s="216"/>
      <c r="S281" s="216"/>
      <c r="T281" s="217"/>
      <c r="AT281" s="218" t="s">
        <v>236</v>
      </c>
      <c r="AU281" s="218" t="s">
        <v>88</v>
      </c>
      <c r="AV281" s="13" t="s">
        <v>88</v>
      </c>
      <c r="AW281" s="13" t="s">
        <v>32</v>
      </c>
      <c r="AX281" s="13" t="s">
        <v>85</v>
      </c>
      <c r="AY281" s="218" t="s">
        <v>227</v>
      </c>
    </row>
    <row r="282" spans="1:65" s="2" customFormat="1" ht="24.2" customHeight="1">
      <c r="A282" s="35"/>
      <c r="B282" s="36"/>
      <c r="C282" s="194" t="s">
        <v>339</v>
      </c>
      <c r="D282" s="194" t="s">
        <v>229</v>
      </c>
      <c r="E282" s="195" t="s">
        <v>1808</v>
      </c>
      <c r="F282" s="196" t="s">
        <v>1809</v>
      </c>
      <c r="G282" s="197" t="s">
        <v>402</v>
      </c>
      <c r="H282" s="198">
        <v>8.1859999999999999</v>
      </c>
      <c r="I282" s="199"/>
      <c r="J282" s="200">
        <f>ROUND(I282*H282,2)</f>
        <v>0</v>
      </c>
      <c r="K282" s="196" t="s">
        <v>233</v>
      </c>
      <c r="L282" s="40"/>
      <c r="M282" s="201" t="s">
        <v>1</v>
      </c>
      <c r="N282" s="202" t="s">
        <v>42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234</v>
      </c>
      <c r="AT282" s="205" t="s">
        <v>229</v>
      </c>
      <c r="AU282" s="205" t="s">
        <v>88</v>
      </c>
      <c r="AY282" s="18" t="s">
        <v>227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85</v>
      </c>
      <c r="BK282" s="206">
        <f>ROUND(I282*H282,2)</f>
        <v>0</v>
      </c>
      <c r="BL282" s="18" t="s">
        <v>234</v>
      </c>
      <c r="BM282" s="205" t="s">
        <v>4921</v>
      </c>
    </row>
    <row r="283" spans="1:65" s="14" customFormat="1" ht="22.5">
      <c r="B283" s="219"/>
      <c r="C283" s="220"/>
      <c r="D283" s="209" t="s">
        <v>236</v>
      </c>
      <c r="E283" s="221" t="s">
        <v>1</v>
      </c>
      <c r="F283" s="222" t="s">
        <v>4922</v>
      </c>
      <c r="G283" s="220"/>
      <c r="H283" s="221" t="s">
        <v>1</v>
      </c>
      <c r="I283" s="223"/>
      <c r="J283" s="220"/>
      <c r="K283" s="220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236</v>
      </c>
      <c r="AU283" s="228" t="s">
        <v>88</v>
      </c>
      <c r="AV283" s="14" t="s">
        <v>85</v>
      </c>
      <c r="AW283" s="14" t="s">
        <v>32</v>
      </c>
      <c r="AX283" s="14" t="s">
        <v>77</v>
      </c>
      <c r="AY283" s="228" t="s">
        <v>227</v>
      </c>
    </row>
    <row r="284" spans="1:65" s="14" customFormat="1" ht="11.25">
      <c r="B284" s="219"/>
      <c r="C284" s="220"/>
      <c r="D284" s="209" t="s">
        <v>236</v>
      </c>
      <c r="E284" s="221" t="s">
        <v>1</v>
      </c>
      <c r="F284" s="222" t="s">
        <v>4923</v>
      </c>
      <c r="G284" s="220"/>
      <c r="H284" s="221" t="s">
        <v>1</v>
      </c>
      <c r="I284" s="223"/>
      <c r="J284" s="220"/>
      <c r="K284" s="220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236</v>
      </c>
      <c r="AU284" s="228" t="s">
        <v>88</v>
      </c>
      <c r="AV284" s="14" t="s">
        <v>85</v>
      </c>
      <c r="AW284" s="14" t="s">
        <v>32</v>
      </c>
      <c r="AX284" s="14" t="s">
        <v>77</v>
      </c>
      <c r="AY284" s="228" t="s">
        <v>227</v>
      </c>
    </row>
    <row r="285" spans="1:65" s="14" customFormat="1" ht="22.5">
      <c r="B285" s="219"/>
      <c r="C285" s="220"/>
      <c r="D285" s="209" t="s">
        <v>236</v>
      </c>
      <c r="E285" s="221" t="s">
        <v>1</v>
      </c>
      <c r="F285" s="222" t="s">
        <v>4924</v>
      </c>
      <c r="G285" s="220"/>
      <c r="H285" s="221" t="s">
        <v>1</v>
      </c>
      <c r="I285" s="223"/>
      <c r="J285" s="220"/>
      <c r="K285" s="220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236</v>
      </c>
      <c r="AU285" s="228" t="s">
        <v>88</v>
      </c>
      <c r="AV285" s="14" t="s">
        <v>85</v>
      </c>
      <c r="AW285" s="14" t="s">
        <v>32</v>
      </c>
      <c r="AX285" s="14" t="s">
        <v>77</v>
      </c>
      <c r="AY285" s="228" t="s">
        <v>227</v>
      </c>
    </row>
    <row r="286" spans="1:65" s="13" customFormat="1" ht="11.25">
      <c r="B286" s="207"/>
      <c r="C286" s="208"/>
      <c r="D286" s="209" t="s">
        <v>236</v>
      </c>
      <c r="E286" s="210" t="s">
        <v>1</v>
      </c>
      <c r="F286" s="211" t="s">
        <v>4925</v>
      </c>
      <c r="G286" s="208"/>
      <c r="H286" s="212">
        <v>11.632999999999999</v>
      </c>
      <c r="I286" s="213"/>
      <c r="J286" s="208"/>
      <c r="K286" s="208"/>
      <c r="L286" s="214"/>
      <c r="M286" s="215"/>
      <c r="N286" s="216"/>
      <c r="O286" s="216"/>
      <c r="P286" s="216"/>
      <c r="Q286" s="216"/>
      <c r="R286" s="216"/>
      <c r="S286" s="216"/>
      <c r="T286" s="217"/>
      <c r="AT286" s="218" t="s">
        <v>236</v>
      </c>
      <c r="AU286" s="218" t="s">
        <v>88</v>
      </c>
      <c r="AV286" s="13" t="s">
        <v>88</v>
      </c>
      <c r="AW286" s="13" t="s">
        <v>32</v>
      </c>
      <c r="AX286" s="13" t="s">
        <v>77</v>
      </c>
      <c r="AY286" s="218" t="s">
        <v>227</v>
      </c>
    </row>
    <row r="287" spans="1:65" s="13" customFormat="1" ht="11.25">
      <c r="B287" s="207"/>
      <c r="C287" s="208"/>
      <c r="D287" s="209" t="s">
        <v>236</v>
      </c>
      <c r="E287" s="210" t="s">
        <v>1</v>
      </c>
      <c r="F287" s="211" t="s">
        <v>4926</v>
      </c>
      <c r="G287" s="208"/>
      <c r="H287" s="212">
        <v>-2.85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77</v>
      </c>
      <c r="AY287" s="218" t="s">
        <v>227</v>
      </c>
    </row>
    <row r="288" spans="1:65" s="13" customFormat="1" ht="22.5">
      <c r="B288" s="207"/>
      <c r="C288" s="208"/>
      <c r="D288" s="209" t="s">
        <v>236</v>
      </c>
      <c r="E288" s="210" t="s">
        <v>1</v>
      </c>
      <c r="F288" s="211" t="s">
        <v>4927</v>
      </c>
      <c r="G288" s="208"/>
      <c r="H288" s="212">
        <v>-0.40300000000000002</v>
      </c>
      <c r="I288" s="213"/>
      <c r="J288" s="208"/>
      <c r="K288" s="208"/>
      <c r="L288" s="214"/>
      <c r="M288" s="215"/>
      <c r="N288" s="216"/>
      <c r="O288" s="216"/>
      <c r="P288" s="216"/>
      <c r="Q288" s="216"/>
      <c r="R288" s="216"/>
      <c r="S288" s="216"/>
      <c r="T288" s="217"/>
      <c r="AT288" s="218" t="s">
        <v>236</v>
      </c>
      <c r="AU288" s="218" t="s">
        <v>88</v>
      </c>
      <c r="AV288" s="13" t="s">
        <v>88</v>
      </c>
      <c r="AW288" s="13" t="s">
        <v>32</v>
      </c>
      <c r="AX288" s="13" t="s">
        <v>77</v>
      </c>
      <c r="AY288" s="218" t="s">
        <v>227</v>
      </c>
    </row>
    <row r="289" spans="1:65" s="13" customFormat="1" ht="11.25">
      <c r="B289" s="207"/>
      <c r="C289" s="208"/>
      <c r="D289" s="209" t="s">
        <v>236</v>
      </c>
      <c r="E289" s="210" t="s">
        <v>1</v>
      </c>
      <c r="F289" s="211" t="s">
        <v>4904</v>
      </c>
      <c r="G289" s="208"/>
      <c r="H289" s="212">
        <v>-0.19400000000000001</v>
      </c>
      <c r="I289" s="213"/>
      <c r="J289" s="208"/>
      <c r="K289" s="208"/>
      <c r="L289" s="214"/>
      <c r="M289" s="215"/>
      <c r="N289" s="216"/>
      <c r="O289" s="216"/>
      <c r="P289" s="216"/>
      <c r="Q289" s="216"/>
      <c r="R289" s="216"/>
      <c r="S289" s="216"/>
      <c r="T289" s="217"/>
      <c r="AT289" s="218" t="s">
        <v>236</v>
      </c>
      <c r="AU289" s="218" t="s">
        <v>88</v>
      </c>
      <c r="AV289" s="13" t="s">
        <v>88</v>
      </c>
      <c r="AW289" s="13" t="s">
        <v>32</v>
      </c>
      <c r="AX289" s="13" t="s">
        <v>77</v>
      </c>
      <c r="AY289" s="218" t="s">
        <v>227</v>
      </c>
    </row>
    <row r="290" spans="1:65" s="16" customFormat="1" ht="11.25">
      <c r="B290" s="240"/>
      <c r="C290" s="241"/>
      <c r="D290" s="209" t="s">
        <v>236</v>
      </c>
      <c r="E290" s="242" t="s">
        <v>1</v>
      </c>
      <c r="F290" s="243" t="s">
        <v>290</v>
      </c>
      <c r="G290" s="241"/>
      <c r="H290" s="244">
        <v>8.1859999999999999</v>
      </c>
      <c r="I290" s="245"/>
      <c r="J290" s="241"/>
      <c r="K290" s="241"/>
      <c r="L290" s="246"/>
      <c r="M290" s="247"/>
      <c r="N290" s="248"/>
      <c r="O290" s="248"/>
      <c r="P290" s="248"/>
      <c r="Q290" s="248"/>
      <c r="R290" s="248"/>
      <c r="S290" s="248"/>
      <c r="T290" s="249"/>
      <c r="AT290" s="250" t="s">
        <v>236</v>
      </c>
      <c r="AU290" s="250" t="s">
        <v>88</v>
      </c>
      <c r="AV290" s="16" t="s">
        <v>245</v>
      </c>
      <c r="AW290" s="16" t="s">
        <v>32</v>
      </c>
      <c r="AX290" s="16" t="s">
        <v>77</v>
      </c>
      <c r="AY290" s="250" t="s">
        <v>227</v>
      </c>
    </row>
    <row r="291" spans="1:65" s="13" customFormat="1" ht="11.25">
      <c r="B291" s="207"/>
      <c r="C291" s="208"/>
      <c r="D291" s="209" t="s">
        <v>236</v>
      </c>
      <c r="E291" s="210" t="s">
        <v>1</v>
      </c>
      <c r="F291" s="211" t="s">
        <v>4928</v>
      </c>
      <c r="G291" s="208"/>
      <c r="H291" s="212">
        <v>0</v>
      </c>
      <c r="I291" s="213"/>
      <c r="J291" s="208"/>
      <c r="K291" s="208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236</v>
      </c>
      <c r="AU291" s="218" t="s">
        <v>88</v>
      </c>
      <c r="AV291" s="13" t="s">
        <v>88</v>
      </c>
      <c r="AW291" s="13" t="s">
        <v>32</v>
      </c>
      <c r="AX291" s="13" t="s">
        <v>77</v>
      </c>
      <c r="AY291" s="218" t="s">
        <v>227</v>
      </c>
    </row>
    <row r="292" spans="1:65" s="15" customFormat="1" ht="11.25">
      <c r="B292" s="229"/>
      <c r="C292" s="230"/>
      <c r="D292" s="209" t="s">
        <v>236</v>
      </c>
      <c r="E292" s="231" t="s">
        <v>4787</v>
      </c>
      <c r="F292" s="232" t="s">
        <v>244</v>
      </c>
      <c r="G292" s="230"/>
      <c r="H292" s="233">
        <v>8.1859999999999999</v>
      </c>
      <c r="I292" s="234"/>
      <c r="J292" s="230"/>
      <c r="K292" s="230"/>
      <c r="L292" s="235"/>
      <c r="M292" s="236"/>
      <c r="N292" s="237"/>
      <c r="O292" s="237"/>
      <c r="P292" s="237"/>
      <c r="Q292" s="237"/>
      <c r="R292" s="237"/>
      <c r="S292" s="237"/>
      <c r="T292" s="238"/>
      <c r="AT292" s="239" t="s">
        <v>236</v>
      </c>
      <c r="AU292" s="239" t="s">
        <v>88</v>
      </c>
      <c r="AV292" s="15" t="s">
        <v>234</v>
      </c>
      <c r="AW292" s="15" t="s">
        <v>32</v>
      </c>
      <c r="AX292" s="15" t="s">
        <v>85</v>
      </c>
      <c r="AY292" s="239" t="s">
        <v>227</v>
      </c>
    </row>
    <row r="293" spans="1:65" s="2" customFormat="1" ht="24.2" customHeight="1">
      <c r="A293" s="35"/>
      <c r="B293" s="36"/>
      <c r="C293" s="251" t="s">
        <v>7</v>
      </c>
      <c r="D293" s="251" t="s">
        <v>556</v>
      </c>
      <c r="E293" s="252" t="s">
        <v>4929</v>
      </c>
      <c r="F293" s="253" t="s">
        <v>4930</v>
      </c>
      <c r="G293" s="254" t="s">
        <v>274</v>
      </c>
      <c r="H293" s="255">
        <v>16.126000000000001</v>
      </c>
      <c r="I293" s="256"/>
      <c r="J293" s="257">
        <f>ROUND(I293*H293,2)</f>
        <v>0</v>
      </c>
      <c r="K293" s="253" t="s">
        <v>3195</v>
      </c>
      <c r="L293" s="258"/>
      <c r="M293" s="259" t="s">
        <v>1</v>
      </c>
      <c r="N293" s="260" t="s">
        <v>42</v>
      </c>
      <c r="O293" s="72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271</v>
      </c>
      <c r="AT293" s="205" t="s">
        <v>556</v>
      </c>
      <c r="AU293" s="205" t="s">
        <v>88</v>
      </c>
      <c r="AY293" s="18" t="s">
        <v>227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85</v>
      </c>
      <c r="BK293" s="206">
        <f>ROUND(I293*H293,2)</f>
        <v>0</v>
      </c>
      <c r="BL293" s="18" t="s">
        <v>234</v>
      </c>
      <c r="BM293" s="205" t="s">
        <v>4931</v>
      </c>
    </row>
    <row r="294" spans="1:65" s="14" customFormat="1" ht="11.25">
      <c r="B294" s="219"/>
      <c r="C294" s="220"/>
      <c r="D294" s="209" t="s">
        <v>236</v>
      </c>
      <c r="E294" s="221" t="s">
        <v>1</v>
      </c>
      <c r="F294" s="222" t="s">
        <v>4932</v>
      </c>
      <c r="G294" s="220"/>
      <c r="H294" s="221" t="s">
        <v>1</v>
      </c>
      <c r="I294" s="223"/>
      <c r="J294" s="220"/>
      <c r="K294" s="220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236</v>
      </c>
      <c r="AU294" s="228" t="s">
        <v>88</v>
      </c>
      <c r="AV294" s="14" t="s">
        <v>85</v>
      </c>
      <c r="AW294" s="14" t="s">
        <v>32</v>
      </c>
      <c r="AX294" s="14" t="s">
        <v>77</v>
      </c>
      <c r="AY294" s="228" t="s">
        <v>227</v>
      </c>
    </row>
    <row r="295" spans="1:65" s="13" customFormat="1" ht="11.25">
      <c r="B295" s="207"/>
      <c r="C295" s="208"/>
      <c r="D295" s="209" t="s">
        <v>236</v>
      </c>
      <c r="E295" s="210" t="s">
        <v>1</v>
      </c>
      <c r="F295" s="211" t="s">
        <v>4933</v>
      </c>
      <c r="G295" s="208"/>
      <c r="H295" s="212">
        <v>16.126000000000001</v>
      </c>
      <c r="I295" s="213"/>
      <c r="J295" s="208"/>
      <c r="K295" s="208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236</v>
      </c>
      <c r="AU295" s="218" t="s">
        <v>88</v>
      </c>
      <c r="AV295" s="13" t="s">
        <v>88</v>
      </c>
      <c r="AW295" s="13" t="s">
        <v>32</v>
      </c>
      <c r="AX295" s="13" t="s">
        <v>85</v>
      </c>
      <c r="AY295" s="218" t="s">
        <v>227</v>
      </c>
    </row>
    <row r="296" spans="1:65" s="2" customFormat="1" ht="24.2" customHeight="1">
      <c r="A296" s="35"/>
      <c r="B296" s="36"/>
      <c r="C296" s="194" t="s">
        <v>349</v>
      </c>
      <c r="D296" s="194" t="s">
        <v>229</v>
      </c>
      <c r="E296" s="195" t="s">
        <v>604</v>
      </c>
      <c r="F296" s="196" t="s">
        <v>605</v>
      </c>
      <c r="G296" s="197" t="s">
        <v>402</v>
      </c>
      <c r="H296" s="198">
        <v>8.1859999999999999</v>
      </c>
      <c r="I296" s="199"/>
      <c r="J296" s="200">
        <f>ROUND(I296*H296,2)</f>
        <v>0</v>
      </c>
      <c r="K296" s="196" t="s">
        <v>233</v>
      </c>
      <c r="L296" s="40"/>
      <c r="M296" s="201" t="s">
        <v>1</v>
      </c>
      <c r="N296" s="202" t="s">
        <v>42</v>
      </c>
      <c r="O296" s="72"/>
      <c r="P296" s="203">
        <f>O296*H296</f>
        <v>0</v>
      </c>
      <c r="Q296" s="203">
        <v>0</v>
      </c>
      <c r="R296" s="203">
        <f>Q296*H296</f>
        <v>0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234</v>
      </c>
      <c r="AT296" s="205" t="s">
        <v>229</v>
      </c>
      <c r="AU296" s="205" t="s">
        <v>88</v>
      </c>
      <c r="AY296" s="18" t="s">
        <v>227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85</v>
      </c>
      <c r="BK296" s="206">
        <f>ROUND(I296*H296,2)</f>
        <v>0</v>
      </c>
      <c r="BL296" s="18" t="s">
        <v>234</v>
      </c>
      <c r="BM296" s="205" t="s">
        <v>4934</v>
      </c>
    </row>
    <row r="297" spans="1:65" s="14" customFormat="1" ht="11.25">
      <c r="B297" s="219"/>
      <c r="C297" s="220"/>
      <c r="D297" s="209" t="s">
        <v>236</v>
      </c>
      <c r="E297" s="221" t="s">
        <v>1</v>
      </c>
      <c r="F297" s="222" t="s">
        <v>4919</v>
      </c>
      <c r="G297" s="220"/>
      <c r="H297" s="221" t="s">
        <v>1</v>
      </c>
      <c r="I297" s="223"/>
      <c r="J297" s="220"/>
      <c r="K297" s="220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236</v>
      </c>
      <c r="AU297" s="228" t="s">
        <v>88</v>
      </c>
      <c r="AV297" s="14" t="s">
        <v>85</v>
      </c>
      <c r="AW297" s="14" t="s">
        <v>32</v>
      </c>
      <c r="AX297" s="14" t="s">
        <v>77</v>
      </c>
      <c r="AY297" s="228" t="s">
        <v>227</v>
      </c>
    </row>
    <row r="298" spans="1:65" s="13" customFormat="1" ht="11.25">
      <c r="B298" s="207"/>
      <c r="C298" s="208"/>
      <c r="D298" s="209" t="s">
        <v>236</v>
      </c>
      <c r="E298" s="210" t="s">
        <v>1</v>
      </c>
      <c r="F298" s="211" t="s">
        <v>4787</v>
      </c>
      <c r="G298" s="208"/>
      <c r="H298" s="212">
        <v>8.1859999999999999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85</v>
      </c>
      <c r="AY298" s="218" t="s">
        <v>227</v>
      </c>
    </row>
    <row r="299" spans="1:65" s="2" customFormat="1" ht="24.2" customHeight="1">
      <c r="A299" s="35"/>
      <c r="B299" s="36"/>
      <c r="C299" s="194" t="s">
        <v>356</v>
      </c>
      <c r="D299" s="194" t="s">
        <v>229</v>
      </c>
      <c r="E299" s="195" t="s">
        <v>564</v>
      </c>
      <c r="F299" s="196" t="s">
        <v>565</v>
      </c>
      <c r="G299" s="197" t="s">
        <v>402</v>
      </c>
      <c r="H299" s="198">
        <v>8.1859999999999999</v>
      </c>
      <c r="I299" s="199"/>
      <c r="J299" s="200">
        <f>ROUND(I299*H299,2)</f>
        <v>0</v>
      </c>
      <c r="K299" s="196" t="s">
        <v>233</v>
      </c>
      <c r="L299" s="40"/>
      <c r="M299" s="201" t="s">
        <v>1</v>
      </c>
      <c r="N299" s="202" t="s">
        <v>42</v>
      </c>
      <c r="O299" s="72"/>
      <c r="P299" s="203">
        <f>O299*H299</f>
        <v>0</v>
      </c>
      <c r="Q299" s="203">
        <v>0</v>
      </c>
      <c r="R299" s="203">
        <f>Q299*H299</f>
        <v>0</v>
      </c>
      <c r="S299" s="203">
        <v>0</v>
      </c>
      <c r="T299" s="204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234</v>
      </c>
      <c r="AT299" s="205" t="s">
        <v>229</v>
      </c>
      <c r="AU299" s="205" t="s">
        <v>88</v>
      </c>
      <c r="AY299" s="18" t="s">
        <v>227</v>
      </c>
      <c r="BE299" s="206">
        <f>IF(N299="základní",J299,0)</f>
        <v>0</v>
      </c>
      <c r="BF299" s="206">
        <f>IF(N299="snížená",J299,0)</f>
        <v>0</v>
      </c>
      <c r="BG299" s="206">
        <f>IF(N299="zákl. přenesená",J299,0)</f>
        <v>0</v>
      </c>
      <c r="BH299" s="206">
        <f>IF(N299="sníž. přenesená",J299,0)</f>
        <v>0</v>
      </c>
      <c r="BI299" s="206">
        <f>IF(N299="nulová",J299,0)</f>
        <v>0</v>
      </c>
      <c r="BJ299" s="18" t="s">
        <v>85</v>
      </c>
      <c r="BK299" s="206">
        <f>ROUND(I299*H299,2)</f>
        <v>0</v>
      </c>
      <c r="BL299" s="18" t="s">
        <v>234</v>
      </c>
      <c r="BM299" s="205" t="s">
        <v>4935</v>
      </c>
    </row>
    <row r="300" spans="1:65" s="14" customFormat="1" ht="11.25">
      <c r="B300" s="219"/>
      <c r="C300" s="220"/>
      <c r="D300" s="209" t="s">
        <v>236</v>
      </c>
      <c r="E300" s="221" t="s">
        <v>1</v>
      </c>
      <c r="F300" s="222" t="s">
        <v>4919</v>
      </c>
      <c r="G300" s="220"/>
      <c r="H300" s="221" t="s">
        <v>1</v>
      </c>
      <c r="I300" s="223"/>
      <c r="J300" s="220"/>
      <c r="K300" s="220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236</v>
      </c>
      <c r="AU300" s="228" t="s">
        <v>88</v>
      </c>
      <c r="AV300" s="14" t="s">
        <v>85</v>
      </c>
      <c r="AW300" s="14" t="s">
        <v>32</v>
      </c>
      <c r="AX300" s="14" t="s">
        <v>77</v>
      </c>
      <c r="AY300" s="228" t="s">
        <v>227</v>
      </c>
    </row>
    <row r="301" spans="1:65" s="13" customFormat="1" ht="11.25">
      <c r="B301" s="207"/>
      <c r="C301" s="208"/>
      <c r="D301" s="209" t="s">
        <v>236</v>
      </c>
      <c r="E301" s="210" t="s">
        <v>1</v>
      </c>
      <c r="F301" s="211" t="s">
        <v>4787</v>
      </c>
      <c r="G301" s="208"/>
      <c r="H301" s="212">
        <v>8.1859999999999999</v>
      </c>
      <c r="I301" s="213"/>
      <c r="J301" s="208"/>
      <c r="K301" s="208"/>
      <c r="L301" s="214"/>
      <c r="M301" s="215"/>
      <c r="N301" s="216"/>
      <c r="O301" s="216"/>
      <c r="P301" s="216"/>
      <c r="Q301" s="216"/>
      <c r="R301" s="216"/>
      <c r="S301" s="216"/>
      <c r="T301" s="217"/>
      <c r="AT301" s="218" t="s">
        <v>236</v>
      </c>
      <c r="AU301" s="218" t="s">
        <v>88</v>
      </c>
      <c r="AV301" s="13" t="s">
        <v>88</v>
      </c>
      <c r="AW301" s="13" t="s">
        <v>32</v>
      </c>
      <c r="AX301" s="13" t="s">
        <v>85</v>
      </c>
      <c r="AY301" s="218" t="s">
        <v>227</v>
      </c>
    </row>
    <row r="302" spans="1:65" s="12" customFormat="1" ht="22.9" customHeight="1">
      <c r="B302" s="178"/>
      <c r="C302" s="179"/>
      <c r="D302" s="180" t="s">
        <v>76</v>
      </c>
      <c r="E302" s="192" t="s">
        <v>234</v>
      </c>
      <c r="F302" s="192" t="s">
        <v>641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SUM(P303:P348)</f>
        <v>0</v>
      </c>
      <c r="Q302" s="186"/>
      <c r="R302" s="187">
        <f>SUM(R303:R348)</f>
        <v>9.8443152000000005</v>
      </c>
      <c r="S302" s="186"/>
      <c r="T302" s="188">
        <f>SUM(T303:T348)</f>
        <v>0</v>
      </c>
      <c r="AR302" s="189" t="s">
        <v>85</v>
      </c>
      <c r="AT302" s="190" t="s">
        <v>76</v>
      </c>
      <c r="AU302" s="190" t="s">
        <v>85</v>
      </c>
      <c r="AY302" s="189" t="s">
        <v>227</v>
      </c>
      <c r="BK302" s="191">
        <f>SUM(BK303:BK348)</f>
        <v>0</v>
      </c>
    </row>
    <row r="303" spans="1:65" s="2" customFormat="1" ht="14.45" customHeight="1">
      <c r="A303" s="35"/>
      <c r="B303" s="36"/>
      <c r="C303" s="194" t="s">
        <v>363</v>
      </c>
      <c r="D303" s="194" t="s">
        <v>229</v>
      </c>
      <c r="E303" s="195" t="s">
        <v>643</v>
      </c>
      <c r="F303" s="196" t="s">
        <v>644</v>
      </c>
      <c r="G303" s="197" t="s">
        <v>402</v>
      </c>
      <c r="H303" s="198">
        <v>5.43</v>
      </c>
      <c r="I303" s="199"/>
      <c r="J303" s="200">
        <f>ROUND(I303*H303,2)</f>
        <v>0</v>
      </c>
      <c r="K303" s="196" t="s">
        <v>233</v>
      </c>
      <c r="L303" s="40"/>
      <c r="M303" s="201" t="s">
        <v>1</v>
      </c>
      <c r="N303" s="202" t="s">
        <v>42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234</v>
      </c>
      <c r="AT303" s="205" t="s">
        <v>229</v>
      </c>
      <c r="AU303" s="205" t="s">
        <v>88</v>
      </c>
      <c r="AY303" s="18" t="s">
        <v>227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85</v>
      </c>
      <c r="BK303" s="206">
        <f>ROUND(I303*H303,2)</f>
        <v>0</v>
      </c>
      <c r="BL303" s="18" t="s">
        <v>234</v>
      </c>
      <c r="BM303" s="205" t="s">
        <v>4936</v>
      </c>
    </row>
    <row r="304" spans="1:65" s="14" customFormat="1" ht="22.5">
      <c r="B304" s="219"/>
      <c r="C304" s="220"/>
      <c r="D304" s="209" t="s">
        <v>236</v>
      </c>
      <c r="E304" s="221" t="s">
        <v>1</v>
      </c>
      <c r="F304" s="222" t="s">
        <v>4937</v>
      </c>
      <c r="G304" s="220"/>
      <c r="H304" s="221" t="s">
        <v>1</v>
      </c>
      <c r="I304" s="223"/>
      <c r="J304" s="220"/>
      <c r="K304" s="220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236</v>
      </c>
      <c r="AU304" s="228" t="s">
        <v>88</v>
      </c>
      <c r="AV304" s="14" t="s">
        <v>85</v>
      </c>
      <c r="AW304" s="14" t="s">
        <v>32</v>
      </c>
      <c r="AX304" s="14" t="s">
        <v>77</v>
      </c>
      <c r="AY304" s="228" t="s">
        <v>227</v>
      </c>
    </row>
    <row r="305" spans="1:65" s="14" customFormat="1" ht="11.25">
      <c r="B305" s="219"/>
      <c r="C305" s="220"/>
      <c r="D305" s="209" t="s">
        <v>236</v>
      </c>
      <c r="E305" s="221" t="s">
        <v>1</v>
      </c>
      <c r="F305" s="222" t="s">
        <v>4923</v>
      </c>
      <c r="G305" s="220"/>
      <c r="H305" s="221" t="s">
        <v>1</v>
      </c>
      <c r="I305" s="223"/>
      <c r="J305" s="220"/>
      <c r="K305" s="220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236</v>
      </c>
      <c r="AU305" s="228" t="s">
        <v>88</v>
      </c>
      <c r="AV305" s="14" t="s">
        <v>85</v>
      </c>
      <c r="AW305" s="14" t="s">
        <v>32</v>
      </c>
      <c r="AX305" s="14" t="s">
        <v>77</v>
      </c>
      <c r="AY305" s="228" t="s">
        <v>227</v>
      </c>
    </row>
    <row r="306" spans="1:65" s="13" customFormat="1" ht="11.25">
      <c r="B306" s="207"/>
      <c r="C306" s="208"/>
      <c r="D306" s="209" t="s">
        <v>236</v>
      </c>
      <c r="E306" s="210" t="s">
        <v>1</v>
      </c>
      <c r="F306" s="211" t="s">
        <v>4938</v>
      </c>
      <c r="G306" s="208"/>
      <c r="H306" s="212">
        <v>2.8380000000000001</v>
      </c>
      <c r="I306" s="213"/>
      <c r="J306" s="208"/>
      <c r="K306" s="208"/>
      <c r="L306" s="214"/>
      <c r="M306" s="215"/>
      <c r="N306" s="216"/>
      <c r="O306" s="216"/>
      <c r="P306" s="216"/>
      <c r="Q306" s="216"/>
      <c r="R306" s="216"/>
      <c r="S306" s="216"/>
      <c r="T306" s="217"/>
      <c r="AT306" s="218" t="s">
        <v>236</v>
      </c>
      <c r="AU306" s="218" t="s">
        <v>88</v>
      </c>
      <c r="AV306" s="13" t="s">
        <v>88</v>
      </c>
      <c r="AW306" s="13" t="s">
        <v>32</v>
      </c>
      <c r="AX306" s="13" t="s">
        <v>77</v>
      </c>
      <c r="AY306" s="218" t="s">
        <v>227</v>
      </c>
    </row>
    <row r="307" spans="1:65" s="14" customFormat="1" ht="11.25">
      <c r="B307" s="219"/>
      <c r="C307" s="220"/>
      <c r="D307" s="209" t="s">
        <v>236</v>
      </c>
      <c r="E307" s="221" t="s">
        <v>1</v>
      </c>
      <c r="F307" s="222" t="s">
        <v>4939</v>
      </c>
      <c r="G307" s="220"/>
      <c r="H307" s="221" t="s">
        <v>1</v>
      </c>
      <c r="I307" s="223"/>
      <c r="J307" s="220"/>
      <c r="K307" s="220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236</v>
      </c>
      <c r="AU307" s="228" t="s">
        <v>88</v>
      </c>
      <c r="AV307" s="14" t="s">
        <v>85</v>
      </c>
      <c r="AW307" s="14" t="s">
        <v>32</v>
      </c>
      <c r="AX307" s="14" t="s">
        <v>77</v>
      </c>
      <c r="AY307" s="228" t="s">
        <v>227</v>
      </c>
    </row>
    <row r="308" spans="1:65" s="13" customFormat="1" ht="11.25">
      <c r="B308" s="207"/>
      <c r="C308" s="208"/>
      <c r="D308" s="209" t="s">
        <v>236</v>
      </c>
      <c r="E308" s="210" t="s">
        <v>1</v>
      </c>
      <c r="F308" s="211" t="s">
        <v>4940</v>
      </c>
      <c r="G308" s="208"/>
      <c r="H308" s="212">
        <v>2.5920000000000001</v>
      </c>
      <c r="I308" s="213"/>
      <c r="J308" s="208"/>
      <c r="K308" s="208"/>
      <c r="L308" s="214"/>
      <c r="M308" s="215"/>
      <c r="N308" s="216"/>
      <c r="O308" s="216"/>
      <c r="P308" s="216"/>
      <c r="Q308" s="216"/>
      <c r="R308" s="216"/>
      <c r="S308" s="216"/>
      <c r="T308" s="217"/>
      <c r="AT308" s="218" t="s">
        <v>236</v>
      </c>
      <c r="AU308" s="218" t="s">
        <v>88</v>
      </c>
      <c r="AV308" s="13" t="s">
        <v>88</v>
      </c>
      <c r="AW308" s="13" t="s">
        <v>32</v>
      </c>
      <c r="AX308" s="13" t="s">
        <v>77</v>
      </c>
      <c r="AY308" s="218" t="s">
        <v>227</v>
      </c>
    </row>
    <row r="309" spans="1:65" s="15" customFormat="1" ht="11.25">
      <c r="B309" s="229"/>
      <c r="C309" s="230"/>
      <c r="D309" s="209" t="s">
        <v>236</v>
      </c>
      <c r="E309" s="231" t="s">
        <v>4762</v>
      </c>
      <c r="F309" s="232" t="s">
        <v>244</v>
      </c>
      <c r="G309" s="230"/>
      <c r="H309" s="233">
        <v>5.43</v>
      </c>
      <c r="I309" s="234"/>
      <c r="J309" s="230"/>
      <c r="K309" s="230"/>
      <c r="L309" s="235"/>
      <c r="M309" s="236"/>
      <c r="N309" s="237"/>
      <c r="O309" s="237"/>
      <c r="P309" s="237"/>
      <c r="Q309" s="237"/>
      <c r="R309" s="237"/>
      <c r="S309" s="237"/>
      <c r="T309" s="238"/>
      <c r="AT309" s="239" t="s">
        <v>236</v>
      </c>
      <c r="AU309" s="239" t="s">
        <v>88</v>
      </c>
      <c r="AV309" s="15" t="s">
        <v>234</v>
      </c>
      <c r="AW309" s="15" t="s">
        <v>32</v>
      </c>
      <c r="AX309" s="15" t="s">
        <v>85</v>
      </c>
      <c r="AY309" s="239" t="s">
        <v>227</v>
      </c>
    </row>
    <row r="310" spans="1:65" s="2" customFormat="1" ht="24.2" customHeight="1">
      <c r="A310" s="35"/>
      <c r="B310" s="36"/>
      <c r="C310" s="194" t="s">
        <v>371</v>
      </c>
      <c r="D310" s="194" t="s">
        <v>229</v>
      </c>
      <c r="E310" s="195" t="s">
        <v>604</v>
      </c>
      <c r="F310" s="196" t="s">
        <v>605</v>
      </c>
      <c r="G310" s="197" t="s">
        <v>402</v>
      </c>
      <c r="H310" s="198">
        <v>5.43</v>
      </c>
      <c r="I310" s="199"/>
      <c r="J310" s="200">
        <f>ROUND(I310*H310,2)</f>
        <v>0</v>
      </c>
      <c r="K310" s="196" t="s">
        <v>233</v>
      </c>
      <c r="L310" s="40"/>
      <c r="M310" s="201" t="s">
        <v>1</v>
      </c>
      <c r="N310" s="202" t="s">
        <v>42</v>
      </c>
      <c r="O310" s="72"/>
      <c r="P310" s="203">
        <f>O310*H310</f>
        <v>0</v>
      </c>
      <c r="Q310" s="203">
        <v>0</v>
      </c>
      <c r="R310" s="203">
        <f>Q310*H310</f>
        <v>0</v>
      </c>
      <c r="S310" s="203">
        <v>0</v>
      </c>
      <c r="T310" s="204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5" t="s">
        <v>234</v>
      </c>
      <c r="AT310" s="205" t="s">
        <v>229</v>
      </c>
      <c r="AU310" s="205" t="s">
        <v>88</v>
      </c>
      <c r="AY310" s="18" t="s">
        <v>227</v>
      </c>
      <c r="BE310" s="206">
        <f>IF(N310="základní",J310,0)</f>
        <v>0</v>
      </c>
      <c r="BF310" s="206">
        <f>IF(N310="snížená",J310,0)</f>
        <v>0</v>
      </c>
      <c r="BG310" s="206">
        <f>IF(N310="zákl. přenesená",J310,0)</f>
        <v>0</v>
      </c>
      <c r="BH310" s="206">
        <f>IF(N310="sníž. přenesená",J310,0)</f>
        <v>0</v>
      </c>
      <c r="BI310" s="206">
        <f>IF(N310="nulová",J310,0)</f>
        <v>0</v>
      </c>
      <c r="BJ310" s="18" t="s">
        <v>85</v>
      </c>
      <c r="BK310" s="206">
        <f>ROUND(I310*H310,2)</f>
        <v>0</v>
      </c>
      <c r="BL310" s="18" t="s">
        <v>234</v>
      </c>
      <c r="BM310" s="205" t="s">
        <v>4941</v>
      </c>
    </row>
    <row r="311" spans="1:65" s="13" customFormat="1" ht="11.25">
      <c r="B311" s="207"/>
      <c r="C311" s="208"/>
      <c r="D311" s="209" t="s">
        <v>236</v>
      </c>
      <c r="E311" s="210" t="s">
        <v>1</v>
      </c>
      <c r="F311" s="211" t="s">
        <v>4942</v>
      </c>
      <c r="G311" s="208"/>
      <c r="H311" s="212">
        <v>5.43</v>
      </c>
      <c r="I311" s="213"/>
      <c r="J311" s="208"/>
      <c r="K311" s="208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236</v>
      </c>
      <c r="AU311" s="218" t="s">
        <v>88</v>
      </c>
      <c r="AV311" s="13" t="s">
        <v>88</v>
      </c>
      <c r="AW311" s="13" t="s">
        <v>32</v>
      </c>
      <c r="AX311" s="13" t="s">
        <v>85</v>
      </c>
      <c r="AY311" s="218" t="s">
        <v>227</v>
      </c>
    </row>
    <row r="312" spans="1:65" s="2" customFormat="1" ht="24.2" customHeight="1">
      <c r="A312" s="35"/>
      <c r="B312" s="36"/>
      <c r="C312" s="194" t="s">
        <v>383</v>
      </c>
      <c r="D312" s="194" t="s">
        <v>229</v>
      </c>
      <c r="E312" s="195" t="s">
        <v>564</v>
      </c>
      <c r="F312" s="196" t="s">
        <v>565</v>
      </c>
      <c r="G312" s="197" t="s">
        <v>402</v>
      </c>
      <c r="H312" s="198">
        <v>5.43</v>
      </c>
      <c r="I312" s="199"/>
      <c r="J312" s="200">
        <f>ROUND(I312*H312,2)</f>
        <v>0</v>
      </c>
      <c r="K312" s="196" t="s">
        <v>233</v>
      </c>
      <c r="L312" s="40"/>
      <c r="M312" s="201" t="s">
        <v>1</v>
      </c>
      <c r="N312" s="202" t="s">
        <v>42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234</v>
      </c>
      <c r="AT312" s="205" t="s">
        <v>229</v>
      </c>
      <c r="AU312" s="205" t="s">
        <v>88</v>
      </c>
      <c r="AY312" s="18" t="s">
        <v>227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85</v>
      </c>
      <c r="BK312" s="206">
        <f>ROUND(I312*H312,2)</f>
        <v>0</v>
      </c>
      <c r="BL312" s="18" t="s">
        <v>234</v>
      </c>
      <c r="BM312" s="205" t="s">
        <v>4943</v>
      </c>
    </row>
    <row r="313" spans="1:65" s="13" customFormat="1" ht="11.25">
      <c r="B313" s="207"/>
      <c r="C313" s="208"/>
      <c r="D313" s="209" t="s">
        <v>236</v>
      </c>
      <c r="E313" s="210" t="s">
        <v>1</v>
      </c>
      <c r="F313" s="211" t="s">
        <v>4942</v>
      </c>
      <c r="G313" s="208"/>
      <c r="H313" s="212">
        <v>5.43</v>
      </c>
      <c r="I313" s="213"/>
      <c r="J313" s="208"/>
      <c r="K313" s="208"/>
      <c r="L313" s="214"/>
      <c r="M313" s="215"/>
      <c r="N313" s="216"/>
      <c r="O313" s="216"/>
      <c r="P313" s="216"/>
      <c r="Q313" s="216"/>
      <c r="R313" s="216"/>
      <c r="S313" s="216"/>
      <c r="T313" s="217"/>
      <c r="AT313" s="218" t="s">
        <v>236</v>
      </c>
      <c r="AU313" s="218" t="s">
        <v>88</v>
      </c>
      <c r="AV313" s="13" t="s">
        <v>88</v>
      </c>
      <c r="AW313" s="13" t="s">
        <v>32</v>
      </c>
      <c r="AX313" s="13" t="s">
        <v>85</v>
      </c>
      <c r="AY313" s="218" t="s">
        <v>227</v>
      </c>
    </row>
    <row r="314" spans="1:65" s="2" customFormat="1" ht="24.2" customHeight="1">
      <c r="A314" s="35"/>
      <c r="B314" s="36"/>
      <c r="C314" s="194" t="s">
        <v>388</v>
      </c>
      <c r="D314" s="194" t="s">
        <v>229</v>
      </c>
      <c r="E314" s="195" t="s">
        <v>659</v>
      </c>
      <c r="F314" s="196" t="s">
        <v>660</v>
      </c>
      <c r="G314" s="197" t="s">
        <v>342</v>
      </c>
      <c r="H314" s="198">
        <v>36</v>
      </c>
      <c r="I314" s="199"/>
      <c r="J314" s="200">
        <f>ROUND(I314*H314,2)</f>
        <v>0</v>
      </c>
      <c r="K314" s="196" t="s">
        <v>233</v>
      </c>
      <c r="L314" s="40"/>
      <c r="M314" s="201" t="s">
        <v>1</v>
      </c>
      <c r="N314" s="202" t="s">
        <v>42</v>
      </c>
      <c r="O314" s="72"/>
      <c r="P314" s="203">
        <f>O314*H314</f>
        <v>0</v>
      </c>
      <c r="Q314" s="203">
        <v>1.65E-3</v>
      </c>
      <c r="R314" s="203">
        <f>Q314*H314</f>
        <v>5.9400000000000001E-2</v>
      </c>
      <c r="S314" s="203">
        <v>0</v>
      </c>
      <c r="T314" s="204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234</v>
      </c>
      <c r="AT314" s="205" t="s">
        <v>229</v>
      </c>
      <c r="AU314" s="205" t="s">
        <v>88</v>
      </c>
      <c r="AY314" s="18" t="s">
        <v>227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85</v>
      </c>
      <c r="BK314" s="206">
        <f>ROUND(I314*H314,2)</f>
        <v>0</v>
      </c>
      <c r="BL314" s="18" t="s">
        <v>234</v>
      </c>
      <c r="BM314" s="205" t="s">
        <v>4944</v>
      </c>
    </row>
    <row r="315" spans="1:65" s="14" customFormat="1" ht="22.5">
      <c r="B315" s="219"/>
      <c r="C315" s="220"/>
      <c r="D315" s="209" t="s">
        <v>236</v>
      </c>
      <c r="E315" s="221" t="s">
        <v>1</v>
      </c>
      <c r="F315" s="222" t="s">
        <v>4945</v>
      </c>
      <c r="G315" s="220"/>
      <c r="H315" s="221" t="s">
        <v>1</v>
      </c>
      <c r="I315" s="223"/>
      <c r="J315" s="220"/>
      <c r="K315" s="220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236</v>
      </c>
      <c r="AU315" s="228" t="s">
        <v>88</v>
      </c>
      <c r="AV315" s="14" t="s">
        <v>85</v>
      </c>
      <c r="AW315" s="14" t="s">
        <v>32</v>
      </c>
      <c r="AX315" s="14" t="s">
        <v>77</v>
      </c>
      <c r="AY315" s="228" t="s">
        <v>227</v>
      </c>
    </row>
    <row r="316" spans="1:65" s="14" customFormat="1" ht="11.25">
      <c r="B316" s="219"/>
      <c r="C316" s="220"/>
      <c r="D316" s="209" t="s">
        <v>236</v>
      </c>
      <c r="E316" s="221" t="s">
        <v>1</v>
      </c>
      <c r="F316" s="222" t="s">
        <v>4946</v>
      </c>
      <c r="G316" s="220"/>
      <c r="H316" s="221" t="s">
        <v>1</v>
      </c>
      <c r="I316" s="223"/>
      <c r="J316" s="220"/>
      <c r="K316" s="220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236</v>
      </c>
      <c r="AU316" s="228" t="s">
        <v>88</v>
      </c>
      <c r="AV316" s="14" t="s">
        <v>85</v>
      </c>
      <c r="AW316" s="14" t="s">
        <v>32</v>
      </c>
      <c r="AX316" s="14" t="s">
        <v>77</v>
      </c>
      <c r="AY316" s="228" t="s">
        <v>227</v>
      </c>
    </row>
    <row r="317" spans="1:65" s="14" customFormat="1" ht="22.5">
      <c r="B317" s="219"/>
      <c r="C317" s="220"/>
      <c r="D317" s="209" t="s">
        <v>236</v>
      </c>
      <c r="E317" s="221" t="s">
        <v>1</v>
      </c>
      <c r="F317" s="222" t="s">
        <v>4947</v>
      </c>
      <c r="G317" s="220"/>
      <c r="H317" s="221" t="s">
        <v>1</v>
      </c>
      <c r="I317" s="223"/>
      <c r="J317" s="220"/>
      <c r="K317" s="220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236</v>
      </c>
      <c r="AU317" s="228" t="s">
        <v>88</v>
      </c>
      <c r="AV317" s="14" t="s">
        <v>85</v>
      </c>
      <c r="AW317" s="14" t="s">
        <v>32</v>
      </c>
      <c r="AX317" s="14" t="s">
        <v>77</v>
      </c>
      <c r="AY317" s="228" t="s">
        <v>227</v>
      </c>
    </row>
    <row r="318" spans="1:65" s="13" customFormat="1" ht="11.25">
      <c r="B318" s="207"/>
      <c r="C318" s="208"/>
      <c r="D318" s="209" t="s">
        <v>236</v>
      </c>
      <c r="E318" s="210" t="s">
        <v>1</v>
      </c>
      <c r="F318" s="211" t="s">
        <v>4948</v>
      </c>
      <c r="G318" s="208"/>
      <c r="H318" s="212">
        <v>36</v>
      </c>
      <c r="I318" s="213"/>
      <c r="J318" s="208"/>
      <c r="K318" s="208"/>
      <c r="L318" s="214"/>
      <c r="M318" s="215"/>
      <c r="N318" s="216"/>
      <c r="O318" s="216"/>
      <c r="P318" s="216"/>
      <c r="Q318" s="216"/>
      <c r="R318" s="216"/>
      <c r="S318" s="216"/>
      <c r="T318" s="217"/>
      <c r="AT318" s="218" t="s">
        <v>236</v>
      </c>
      <c r="AU318" s="218" t="s">
        <v>88</v>
      </c>
      <c r="AV318" s="13" t="s">
        <v>88</v>
      </c>
      <c r="AW318" s="13" t="s">
        <v>32</v>
      </c>
      <c r="AX318" s="13" t="s">
        <v>77</v>
      </c>
      <c r="AY318" s="218" t="s">
        <v>227</v>
      </c>
    </row>
    <row r="319" spans="1:65" s="15" customFormat="1" ht="11.25">
      <c r="B319" s="229"/>
      <c r="C319" s="230"/>
      <c r="D319" s="209" t="s">
        <v>236</v>
      </c>
      <c r="E319" s="231" t="s">
        <v>4786</v>
      </c>
      <c r="F319" s="232" t="s">
        <v>244</v>
      </c>
      <c r="G319" s="230"/>
      <c r="H319" s="233">
        <v>36</v>
      </c>
      <c r="I319" s="234"/>
      <c r="J319" s="230"/>
      <c r="K319" s="230"/>
      <c r="L319" s="235"/>
      <c r="M319" s="236"/>
      <c r="N319" s="237"/>
      <c r="O319" s="237"/>
      <c r="P319" s="237"/>
      <c r="Q319" s="237"/>
      <c r="R319" s="237"/>
      <c r="S319" s="237"/>
      <c r="T319" s="238"/>
      <c r="AT319" s="239" t="s">
        <v>236</v>
      </c>
      <c r="AU319" s="239" t="s">
        <v>88</v>
      </c>
      <c r="AV319" s="15" t="s">
        <v>234</v>
      </c>
      <c r="AW319" s="15" t="s">
        <v>32</v>
      </c>
      <c r="AX319" s="15" t="s">
        <v>85</v>
      </c>
      <c r="AY319" s="239" t="s">
        <v>227</v>
      </c>
    </row>
    <row r="320" spans="1:65" s="2" customFormat="1" ht="14.45" customHeight="1">
      <c r="A320" s="35"/>
      <c r="B320" s="36"/>
      <c r="C320" s="251" t="s">
        <v>399</v>
      </c>
      <c r="D320" s="251" t="s">
        <v>556</v>
      </c>
      <c r="E320" s="252" t="s">
        <v>4949</v>
      </c>
      <c r="F320" s="253" t="s">
        <v>1295</v>
      </c>
      <c r="G320" s="254" t="s">
        <v>342</v>
      </c>
      <c r="H320" s="255">
        <v>36.36</v>
      </c>
      <c r="I320" s="256"/>
      <c r="J320" s="257">
        <f>ROUND(I320*H320,2)</f>
        <v>0</v>
      </c>
      <c r="K320" s="253" t="s">
        <v>3195</v>
      </c>
      <c r="L320" s="258"/>
      <c r="M320" s="259" t="s">
        <v>1</v>
      </c>
      <c r="N320" s="260" t="s">
        <v>42</v>
      </c>
      <c r="O320" s="72"/>
      <c r="P320" s="203">
        <f>O320*H320</f>
        <v>0</v>
      </c>
      <c r="Q320" s="203">
        <v>1.7000000000000001E-2</v>
      </c>
      <c r="R320" s="203">
        <f>Q320*H320</f>
        <v>0.61812</v>
      </c>
      <c r="S320" s="203">
        <v>0</v>
      </c>
      <c r="T320" s="20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271</v>
      </c>
      <c r="AT320" s="205" t="s">
        <v>556</v>
      </c>
      <c r="AU320" s="205" t="s">
        <v>88</v>
      </c>
      <c r="AY320" s="18" t="s">
        <v>227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85</v>
      </c>
      <c r="BK320" s="206">
        <f>ROUND(I320*H320,2)</f>
        <v>0</v>
      </c>
      <c r="BL320" s="18" t="s">
        <v>234</v>
      </c>
      <c r="BM320" s="205" t="s">
        <v>4950</v>
      </c>
    </row>
    <row r="321" spans="1:65" s="13" customFormat="1" ht="11.25">
      <c r="B321" s="207"/>
      <c r="C321" s="208"/>
      <c r="D321" s="209" t="s">
        <v>236</v>
      </c>
      <c r="E321" s="210" t="s">
        <v>1</v>
      </c>
      <c r="F321" s="211" t="s">
        <v>4951</v>
      </c>
      <c r="G321" s="208"/>
      <c r="H321" s="212">
        <v>36.36</v>
      </c>
      <c r="I321" s="213"/>
      <c r="J321" s="208"/>
      <c r="K321" s="208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236</v>
      </c>
      <c r="AU321" s="218" t="s">
        <v>88</v>
      </c>
      <c r="AV321" s="13" t="s">
        <v>88</v>
      </c>
      <c r="AW321" s="13" t="s">
        <v>32</v>
      </c>
      <c r="AX321" s="13" t="s">
        <v>85</v>
      </c>
      <c r="AY321" s="218" t="s">
        <v>227</v>
      </c>
    </row>
    <row r="322" spans="1:65" s="2" customFormat="1" ht="14.45" customHeight="1">
      <c r="A322" s="35"/>
      <c r="B322" s="36"/>
      <c r="C322" s="194" t="s">
        <v>408</v>
      </c>
      <c r="D322" s="194" t="s">
        <v>229</v>
      </c>
      <c r="E322" s="195" t="s">
        <v>670</v>
      </c>
      <c r="F322" s="196" t="s">
        <v>671</v>
      </c>
      <c r="G322" s="197" t="s">
        <v>342</v>
      </c>
      <c r="H322" s="198">
        <v>8</v>
      </c>
      <c r="I322" s="199"/>
      <c r="J322" s="200">
        <f>ROUND(I322*H322,2)</f>
        <v>0</v>
      </c>
      <c r="K322" s="196" t="s">
        <v>233</v>
      </c>
      <c r="L322" s="40"/>
      <c r="M322" s="201" t="s">
        <v>1</v>
      </c>
      <c r="N322" s="202" t="s">
        <v>42</v>
      </c>
      <c r="O322" s="72"/>
      <c r="P322" s="203">
        <f>O322*H322</f>
        <v>0</v>
      </c>
      <c r="Q322" s="203">
        <v>6.6E-3</v>
      </c>
      <c r="R322" s="203">
        <f>Q322*H322</f>
        <v>5.28E-2</v>
      </c>
      <c r="S322" s="203">
        <v>0</v>
      </c>
      <c r="T322" s="204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5" t="s">
        <v>234</v>
      </c>
      <c r="AT322" s="205" t="s">
        <v>229</v>
      </c>
      <c r="AU322" s="205" t="s">
        <v>88</v>
      </c>
      <c r="AY322" s="18" t="s">
        <v>227</v>
      </c>
      <c r="BE322" s="206">
        <f>IF(N322="základní",J322,0)</f>
        <v>0</v>
      </c>
      <c r="BF322" s="206">
        <f>IF(N322="snížená",J322,0)</f>
        <v>0</v>
      </c>
      <c r="BG322" s="206">
        <f>IF(N322="zákl. přenesená",J322,0)</f>
        <v>0</v>
      </c>
      <c r="BH322" s="206">
        <f>IF(N322="sníž. přenesená",J322,0)</f>
        <v>0</v>
      </c>
      <c r="BI322" s="206">
        <f>IF(N322="nulová",J322,0)</f>
        <v>0</v>
      </c>
      <c r="BJ322" s="18" t="s">
        <v>85</v>
      </c>
      <c r="BK322" s="206">
        <f>ROUND(I322*H322,2)</f>
        <v>0</v>
      </c>
      <c r="BL322" s="18" t="s">
        <v>234</v>
      </c>
      <c r="BM322" s="205" t="s">
        <v>4952</v>
      </c>
    </row>
    <row r="323" spans="1:65" s="14" customFormat="1" ht="11.25">
      <c r="B323" s="219"/>
      <c r="C323" s="220"/>
      <c r="D323" s="209" t="s">
        <v>236</v>
      </c>
      <c r="E323" s="221" t="s">
        <v>1</v>
      </c>
      <c r="F323" s="222" t="s">
        <v>4953</v>
      </c>
      <c r="G323" s="220"/>
      <c r="H323" s="221" t="s">
        <v>1</v>
      </c>
      <c r="I323" s="223"/>
      <c r="J323" s="220"/>
      <c r="K323" s="220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236</v>
      </c>
      <c r="AU323" s="228" t="s">
        <v>88</v>
      </c>
      <c r="AV323" s="14" t="s">
        <v>85</v>
      </c>
      <c r="AW323" s="14" t="s">
        <v>32</v>
      </c>
      <c r="AX323" s="14" t="s">
        <v>77</v>
      </c>
      <c r="AY323" s="228" t="s">
        <v>227</v>
      </c>
    </row>
    <row r="324" spans="1:65" s="13" customFormat="1" ht="11.25">
      <c r="B324" s="207"/>
      <c r="C324" s="208"/>
      <c r="D324" s="209" t="s">
        <v>236</v>
      </c>
      <c r="E324" s="210" t="s">
        <v>1</v>
      </c>
      <c r="F324" s="211" t="s">
        <v>4783</v>
      </c>
      <c r="G324" s="208"/>
      <c r="H324" s="212">
        <v>7</v>
      </c>
      <c r="I324" s="213"/>
      <c r="J324" s="208"/>
      <c r="K324" s="208"/>
      <c r="L324" s="214"/>
      <c r="M324" s="215"/>
      <c r="N324" s="216"/>
      <c r="O324" s="216"/>
      <c r="P324" s="216"/>
      <c r="Q324" s="216"/>
      <c r="R324" s="216"/>
      <c r="S324" s="216"/>
      <c r="T324" s="217"/>
      <c r="AT324" s="218" t="s">
        <v>236</v>
      </c>
      <c r="AU324" s="218" t="s">
        <v>88</v>
      </c>
      <c r="AV324" s="13" t="s">
        <v>88</v>
      </c>
      <c r="AW324" s="13" t="s">
        <v>32</v>
      </c>
      <c r="AX324" s="13" t="s">
        <v>77</v>
      </c>
      <c r="AY324" s="218" t="s">
        <v>227</v>
      </c>
    </row>
    <row r="325" spans="1:65" s="14" customFormat="1" ht="11.25">
      <c r="B325" s="219"/>
      <c r="C325" s="220"/>
      <c r="D325" s="209" t="s">
        <v>236</v>
      </c>
      <c r="E325" s="221" t="s">
        <v>1</v>
      </c>
      <c r="F325" s="222" t="s">
        <v>4954</v>
      </c>
      <c r="G325" s="220"/>
      <c r="H325" s="221" t="s">
        <v>1</v>
      </c>
      <c r="I325" s="223"/>
      <c r="J325" s="220"/>
      <c r="K325" s="220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236</v>
      </c>
      <c r="AU325" s="228" t="s">
        <v>88</v>
      </c>
      <c r="AV325" s="14" t="s">
        <v>85</v>
      </c>
      <c r="AW325" s="14" t="s">
        <v>32</v>
      </c>
      <c r="AX325" s="14" t="s">
        <v>77</v>
      </c>
      <c r="AY325" s="228" t="s">
        <v>227</v>
      </c>
    </row>
    <row r="326" spans="1:65" s="13" customFormat="1" ht="11.25">
      <c r="B326" s="207"/>
      <c r="C326" s="208"/>
      <c r="D326" s="209" t="s">
        <v>236</v>
      </c>
      <c r="E326" s="210" t="s">
        <v>1</v>
      </c>
      <c r="F326" s="211" t="s">
        <v>4784</v>
      </c>
      <c r="G326" s="208"/>
      <c r="H326" s="212">
        <v>1</v>
      </c>
      <c r="I326" s="213"/>
      <c r="J326" s="208"/>
      <c r="K326" s="208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236</v>
      </c>
      <c r="AU326" s="218" t="s">
        <v>88</v>
      </c>
      <c r="AV326" s="13" t="s">
        <v>88</v>
      </c>
      <c r="AW326" s="13" t="s">
        <v>32</v>
      </c>
      <c r="AX326" s="13" t="s">
        <v>77</v>
      </c>
      <c r="AY326" s="218" t="s">
        <v>227</v>
      </c>
    </row>
    <row r="327" spans="1:65" s="15" customFormat="1" ht="11.25">
      <c r="B327" s="229"/>
      <c r="C327" s="230"/>
      <c r="D327" s="209" t="s">
        <v>236</v>
      </c>
      <c r="E327" s="231" t="s">
        <v>1</v>
      </c>
      <c r="F327" s="232" t="s">
        <v>244</v>
      </c>
      <c r="G327" s="230"/>
      <c r="H327" s="233">
        <v>8</v>
      </c>
      <c r="I327" s="234"/>
      <c r="J327" s="230"/>
      <c r="K327" s="230"/>
      <c r="L327" s="235"/>
      <c r="M327" s="236"/>
      <c r="N327" s="237"/>
      <c r="O327" s="237"/>
      <c r="P327" s="237"/>
      <c r="Q327" s="237"/>
      <c r="R327" s="237"/>
      <c r="S327" s="237"/>
      <c r="T327" s="238"/>
      <c r="AT327" s="239" t="s">
        <v>236</v>
      </c>
      <c r="AU327" s="239" t="s">
        <v>88</v>
      </c>
      <c r="AV327" s="15" t="s">
        <v>234</v>
      </c>
      <c r="AW327" s="15" t="s">
        <v>32</v>
      </c>
      <c r="AX327" s="15" t="s">
        <v>85</v>
      </c>
      <c r="AY327" s="239" t="s">
        <v>227</v>
      </c>
    </row>
    <row r="328" spans="1:65" s="2" customFormat="1" ht="24.2" customHeight="1">
      <c r="A328" s="35"/>
      <c r="B328" s="36"/>
      <c r="C328" s="251" t="s">
        <v>414</v>
      </c>
      <c r="D328" s="251" t="s">
        <v>556</v>
      </c>
      <c r="E328" s="252" t="s">
        <v>4955</v>
      </c>
      <c r="F328" s="253" t="s">
        <v>4956</v>
      </c>
      <c r="G328" s="254" t="s">
        <v>342</v>
      </c>
      <c r="H328" s="255">
        <v>8.08</v>
      </c>
      <c r="I328" s="256"/>
      <c r="J328" s="257">
        <f>ROUND(I328*H328,2)</f>
        <v>0</v>
      </c>
      <c r="K328" s="253" t="s">
        <v>3195</v>
      </c>
      <c r="L328" s="258"/>
      <c r="M328" s="259" t="s">
        <v>1</v>
      </c>
      <c r="N328" s="260" t="s">
        <v>42</v>
      </c>
      <c r="O328" s="72"/>
      <c r="P328" s="203">
        <f>O328*H328</f>
        <v>0</v>
      </c>
      <c r="Q328" s="203">
        <v>2.7E-2</v>
      </c>
      <c r="R328" s="203">
        <f>Q328*H328</f>
        <v>0.21815999999999999</v>
      </c>
      <c r="S328" s="203">
        <v>0</v>
      </c>
      <c r="T328" s="204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271</v>
      </c>
      <c r="AT328" s="205" t="s">
        <v>556</v>
      </c>
      <c r="AU328" s="205" t="s">
        <v>88</v>
      </c>
      <c r="AY328" s="18" t="s">
        <v>227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85</v>
      </c>
      <c r="BK328" s="206">
        <f>ROUND(I328*H328,2)</f>
        <v>0</v>
      </c>
      <c r="BL328" s="18" t="s">
        <v>234</v>
      </c>
      <c r="BM328" s="205" t="s">
        <v>4957</v>
      </c>
    </row>
    <row r="329" spans="1:65" s="14" customFormat="1" ht="11.25">
      <c r="B329" s="219"/>
      <c r="C329" s="220"/>
      <c r="D329" s="209" t="s">
        <v>236</v>
      </c>
      <c r="E329" s="221" t="s">
        <v>1</v>
      </c>
      <c r="F329" s="222" t="s">
        <v>4958</v>
      </c>
      <c r="G329" s="220"/>
      <c r="H329" s="221" t="s">
        <v>1</v>
      </c>
      <c r="I329" s="223"/>
      <c r="J329" s="220"/>
      <c r="K329" s="220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236</v>
      </c>
      <c r="AU329" s="228" t="s">
        <v>88</v>
      </c>
      <c r="AV329" s="14" t="s">
        <v>85</v>
      </c>
      <c r="AW329" s="14" t="s">
        <v>32</v>
      </c>
      <c r="AX329" s="14" t="s">
        <v>77</v>
      </c>
      <c r="AY329" s="228" t="s">
        <v>227</v>
      </c>
    </row>
    <row r="330" spans="1:65" s="13" customFormat="1" ht="11.25">
      <c r="B330" s="207"/>
      <c r="C330" s="208"/>
      <c r="D330" s="209" t="s">
        <v>236</v>
      </c>
      <c r="E330" s="210" t="s">
        <v>1</v>
      </c>
      <c r="F330" s="211" t="s">
        <v>4959</v>
      </c>
      <c r="G330" s="208"/>
      <c r="H330" s="212">
        <v>7.07</v>
      </c>
      <c r="I330" s="213"/>
      <c r="J330" s="208"/>
      <c r="K330" s="208"/>
      <c r="L330" s="214"/>
      <c r="M330" s="215"/>
      <c r="N330" s="216"/>
      <c r="O330" s="216"/>
      <c r="P330" s="216"/>
      <c r="Q330" s="216"/>
      <c r="R330" s="216"/>
      <c r="S330" s="216"/>
      <c r="T330" s="217"/>
      <c r="AT330" s="218" t="s">
        <v>236</v>
      </c>
      <c r="AU330" s="218" t="s">
        <v>88</v>
      </c>
      <c r="AV330" s="13" t="s">
        <v>88</v>
      </c>
      <c r="AW330" s="13" t="s">
        <v>32</v>
      </c>
      <c r="AX330" s="13" t="s">
        <v>77</v>
      </c>
      <c r="AY330" s="218" t="s">
        <v>227</v>
      </c>
    </row>
    <row r="331" spans="1:65" s="13" customFormat="1" ht="11.25">
      <c r="B331" s="207"/>
      <c r="C331" s="208"/>
      <c r="D331" s="209" t="s">
        <v>236</v>
      </c>
      <c r="E331" s="210" t="s">
        <v>1</v>
      </c>
      <c r="F331" s="211" t="s">
        <v>4960</v>
      </c>
      <c r="G331" s="208"/>
      <c r="H331" s="212">
        <v>1.01</v>
      </c>
      <c r="I331" s="213"/>
      <c r="J331" s="208"/>
      <c r="K331" s="208"/>
      <c r="L331" s="214"/>
      <c r="M331" s="215"/>
      <c r="N331" s="216"/>
      <c r="O331" s="216"/>
      <c r="P331" s="216"/>
      <c r="Q331" s="216"/>
      <c r="R331" s="216"/>
      <c r="S331" s="216"/>
      <c r="T331" s="217"/>
      <c r="AT331" s="218" t="s">
        <v>236</v>
      </c>
      <c r="AU331" s="218" t="s">
        <v>88</v>
      </c>
      <c r="AV331" s="13" t="s">
        <v>88</v>
      </c>
      <c r="AW331" s="13" t="s">
        <v>32</v>
      </c>
      <c r="AX331" s="13" t="s">
        <v>77</v>
      </c>
      <c r="AY331" s="218" t="s">
        <v>227</v>
      </c>
    </row>
    <row r="332" spans="1:65" s="15" customFormat="1" ht="11.25">
      <c r="B332" s="229"/>
      <c r="C332" s="230"/>
      <c r="D332" s="209" t="s">
        <v>236</v>
      </c>
      <c r="E332" s="231" t="s">
        <v>1</v>
      </c>
      <c r="F332" s="232" t="s">
        <v>244</v>
      </c>
      <c r="G332" s="230"/>
      <c r="H332" s="233">
        <v>8.08</v>
      </c>
      <c r="I332" s="234"/>
      <c r="J332" s="230"/>
      <c r="K332" s="230"/>
      <c r="L332" s="235"/>
      <c r="M332" s="236"/>
      <c r="N332" s="237"/>
      <c r="O332" s="237"/>
      <c r="P332" s="237"/>
      <c r="Q332" s="237"/>
      <c r="R332" s="237"/>
      <c r="S332" s="237"/>
      <c r="T332" s="238"/>
      <c r="AT332" s="239" t="s">
        <v>236</v>
      </c>
      <c r="AU332" s="239" t="s">
        <v>88</v>
      </c>
      <c r="AV332" s="15" t="s">
        <v>234</v>
      </c>
      <c r="AW332" s="15" t="s">
        <v>32</v>
      </c>
      <c r="AX332" s="15" t="s">
        <v>85</v>
      </c>
      <c r="AY332" s="239" t="s">
        <v>227</v>
      </c>
    </row>
    <row r="333" spans="1:65" s="2" customFormat="1" ht="24.2" customHeight="1">
      <c r="A333" s="35"/>
      <c r="B333" s="36"/>
      <c r="C333" s="194" t="s">
        <v>419</v>
      </c>
      <c r="D333" s="194" t="s">
        <v>229</v>
      </c>
      <c r="E333" s="195" t="s">
        <v>704</v>
      </c>
      <c r="F333" s="196" t="s">
        <v>705</v>
      </c>
      <c r="G333" s="197" t="s">
        <v>402</v>
      </c>
      <c r="H333" s="198">
        <v>2.5920000000000001</v>
      </c>
      <c r="I333" s="199"/>
      <c r="J333" s="200">
        <f>ROUND(I333*H333,2)</f>
        <v>0</v>
      </c>
      <c r="K333" s="196" t="s">
        <v>233</v>
      </c>
      <c r="L333" s="40"/>
      <c r="M333" s="201" t="s">
        <v>1</v>
      </c>
      <c r="N333" s="202" t="s">
        <v>42</v>
      </c>
      <c r="O333" s="72"/>
      <c r="P333" s="203">
        <f>O333*H333</f>
        <v>0</v>
      </c>
      <c r="Q333" s="203">
        <v>2.234</v>
      </c>
      <c r="R333" s="203">
        <f>Q333*H333</f>
        <v>5.7905280000000001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5" t="s">
        <v>234</v>
      </c>
      <c r="AT333" s="205" t="s">
        <v>229</v>
      </c>
      <c r="AU333" s="205" t="s">
        <v>88</v>
      </c>
      <c r="AY333" s="18" t="s">
        <v>227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8" t="s">
        <v>85</v>
      </c>
      <c r="BK333" s="206">
        <f>ROUND(I333*H333,2)</f>
        <v>0</v>
      </c>
      <c r="BL333" s="18" t="s">
        <v>234</v>
      </c>
      <c r="BM333" s="205" t="s">
        <v>4961</v>
      </c>
    </row>
    <row r="334" spans="1:65" s="14" customFormat="1" ht="11.25">
      <c r="B334" s="219"/>
      <c r="C334" s="220"/>
      <c r="D334" s="209" t="s">
        <v>236</v>
      </c>
      <c r="E334" s="221" t="s">
        <v>1</v>
      </c>
      <c r="F334" s="222" t="s">
        <v>4962</v>
      </c>
      <c r="G334" s="220"/>
      <c r="H334" s="221" t="s">
        <v>1</v>
      </c>
      <c r="I334" s="223"/>
      <c r="J334" s="220"/>
      <c r="K334" s="220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236</v>
      </c>
      <c r="AU334" s="228" t="s">
        <v>88</v>
      </c>
      <c r="AV334" s="14" t="s">
        <v>85</v>
      </c>
      <c r="AW334" s="14" t="s">
        <v>32</v>
      </c>
      <c r="AX334" s="14" t="s">
        <v>77</v>
      </c>
      <c r="AY334" s="228" t="s">
        <v>227</v>
      </c>
    </row>
    <row r="335" spans="1:65" s="13" customFormat="1" ht="11.25">
      <c r="B335" s="207"/>
      <c r="C335" s="208"/>
      <c r="D335" s="209" t="s">
        <v>236</v>
      </c>
      <c r="E335" s="210" t="s">
        <v>1</v>
      </c>
      <c r="F335" s="211" t="s">
        <v>4940</v>
      </c>
      <c r="G335" s="208"/>
      <c r="H335" s="212">
        <v>2.5920000000000001</v>
      </c>
      <c r="I335" s="213"/>
      <c r="J335" s="208"/>
      <c r="K335" s="208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236</v>
      </c>
      <c r="AU335" s="218" t="s">
        <v>88</v>
      </c>
      <c r="AV335" s="13" t="s">
        <v>88</v>
      </c>
      <c r="AW335" s="13" t="s">
        <v>32</v>
      </c>
      <c r="AX335" s="13" t="s">
        <v>77</v>
      </c>
      <c r="AY335" s="218" t="s">
        <v>227</v>
      </c>
    </row>
    <row r="336" spans="1:65" s="16" customFormat="1" ht="11.25">
      <c r="B336" s="240"/>
      <c r="C336" s="241"/>
      <c r="D336" s="209" t="s">
        <v>236</v>
      </c>
      <c r="E336" s="242" t="s">
        <v>4768</v>
      </c>
      <c r="F336" s="243" t="s">
        <v>290</v>
      </c>
      <c r="G336" s="241"/>
      <c r="H336" s="244">
        <v>2.5920000000000001</v>
      </c>
      <c r="I336" s="245"/>
      <c r="J336" s="241"/>
      <c r="K336" s="241"/>
      <c r="L336" s="246"/>
      <c r="M336" s="247"/>
      <c r="N336" s="248"/>
      <c r="O336" s="248"/>
      <c r="P336" s="248"/>
      <c r="Q336" s="248"/>
      <c r="R336" s="248"/>
      <c r="S336" s="248"/>
      <c r="T336" s="249"/>
      <c r="AT336" s="250" t="s">
        <v>236</v>
      </c>
      <c r="AU336" s="250" t="s">
        <v>88</v>
      </c>
      <c r="AV336" s="16" t="s">
        <v>245</v>
      </c>
      <c r="AW336" s="16" t="s">
        <v>32</v>
      </c>
      <c r="AX336" s="16" t="s">
        <v>85</v>
      </c>
      <c r="AY336" s="250" t="s">
        <v>227</v>
      </c>
    </row>
    <row r="337" spans="1:65" s="2" customFormat="1" ht="24.2" customHeight="1">
      <c r="A337" s="35"/>
      <c r="B337" s="36"/>
      <c r="C337" s="194" t="s">
        <v>456</v>
      </c>
      <c r="D337" s="194" t="s">
        <v>229</v>
      </c>
      <c r="E337" s="195" t="s">
        <v>4963</v>
      </c>
      <c r="F337" s="196" t="s">
        <v>701</v>
      </c>
      <c r="G337" s="197" t="s">
        <v>402</v>
      </c>
      <c r="H337" s="198">
        <v>1.32</v>
      </c>
      <c r="I337" s="199"/>
      <c r="J337" s="200">
        <f>ROUND(I337*H337,2)</f>
        <v>0</v>
      </c>
      <c r="K337" s="196" t="s">
        <v>3195</v>
      </c>
      <c r="L337" s="40"/>
      <c r="M337" s="201" t="s">
        <v>1</v>
      </c>
      <c r="N337" s="202" t="s">
        <v>42</v>
      </c>
      <c r="O337" s="72"/>
      <c r="P337" s="203">
        <f>O337*H337</f>
        <v>0</v>
      </c>
      <c r="Q337" s="203">
        <v>2.234</v>
      </c>
      <c r="R337" s="203">
        <f>Q337*H337</f>
        <v>2.9488799999999999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234</v>
      </c>
      <c r="AT337" s="205" t="s">
        <v>229</v>
      </c>
      <c r="AU337" s="205" t="s">
        <v>88</v>
      </c>
      <c r="AY337" s="18" t="s">
        <v>227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85</v>
      </c>
      <c r="BK337" s="206">
        <f>ROUND(I337*H337,2)</f>
        <v>0</v>
      </c>
      <c r="BL337" s="18" t="s">
        <v>234</v>
      </c>
      <c r="BM337" s="205" t="s">
        <v>4964</v>
      </c>
    </row>
    <row r="338" spans="1:65" s="14" customFormat="1" ht="11.25">
      <c r="B338" s="219"/>
      <c r="C338" s="220"/>
      <c r="D338" s="209" t="s">
        <v>236</v>
      </c>
      <c r="E338" s="221" t="s">
        <v>1</v>
      </c>
      <c r="F338" s="222" t="s">
        <v>4965</v>
      </c>
      <c r="G338" s="220"/>
      <c r="H338" s="221" t="s">
        <v>1</v>
      </c>
      <c r="I338" s="223"/>
      <c r="J338" s="220"/>
      <c r="K338" s="220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236</v>
      </c>
      <c r="AU338" s="228" t="s">
        <v>88</v>
      </c>
      <c r="AV338" s="14" t="s">
        <v>85</v>
      </c>
      <c r="AW338" s="14" t="s">
        <v>32</v>
      </c>
      <c r="AX338" s="14" t="s">
        <v>77</v>
      </c>
      <c r="AY338" s="228" t="s">
        <v>227</v>
      </c>
    </row>
    <row r="339" spans="1:65" s="14" customFormat="1" ht="22.5">
      <c r="B339" s="219"/>
      <c r="C339" s="220"/>
      <c r="D339" s="209" t="s">
        <v>236</v>
      </c>
      <c r="E339" s="221" t="s">
        <v>1</v>
      </c>
      <c r="F339" s="222" t="s">
        <v>4966</v>
      </c>
      <c r="G339" s="220"/>
      <c r="H339" s="221" t="s">
        <v>1</v>
      </c>
      <c r="I339" s="223"/>
      <c r="J339" s="220"/>
      <c r="K339" s="220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236</v>
      </c>
      <c r="AU339" s="228" t="s">
        <v>88</v>
      </c>
      <c r="AV339" s="14" t="s">
        <v>85</v>
      </c>
      <c r="AW339" s="14" t="s">
        <v>32</v>
      </c>
      <c r="AX339" s="14" t="s">
        <v>77</v>
      </c>
      <c r="AY339" s="228" t="s">
        <v>227</v>
      </c>
    </row>
    <row r="340" spans="1:65" s="13" customFormat="1" ht="11.25">
      <c r="B340" s="207"/>
      <c r="C340" s="208"/>
      <c r="D340" s="209" t="s">
        <v>236</v>
      </c>
      <c r="E340" s="210" t="s">
        <v>1</v>
      </c>
      <c r="F340" s="211" t="s">
        <v>4967</v>
      </c>
      <c r="G340" s="208"/>
      <c r="H340" s="212">
        <v>1.32</v>
      </c>
      <c r="I340" s="213"/>
      <c r="J340" s="208"/>
      <c r="K340" s="208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236</v>
      </c>
      <c r="AU340" s="218" t="s">
        <v>88</v>
      </c>
      <c r="AV340" s="13" t="s">
        <v>88</v>
      </c>
      <c r="AW340" s="13" t="s">
        <v>32</v>
      </c>
      <c r="AX340" s="13" t="s">
        <v>77</v>
      </c>
      <c r="AY340" s="218" t="s">
        <v>227</v>
      </c>
    </row>
    <row r="341" spans="1:65" s="16" customFormat="1" ht="11.25">
      <c r="B341" s="240"/>
      <c r="C341" s="241"/>
      <c r="D341" s="209" t="s">
        <v>236</v>
      </c>
      <c r="E341" s="242" t="s">
        <v>4771</v>
      </c>
      <c r="F341" s="243" t="s">
        <v>290</v>
      </c>
      <c r="G341" s="241"/>
      <c r="H341" s="244">
        <v>1.32</v>
      </c>
      <c r="I341" s="245"/>
      <c r="J341" s="241"/>
      <c r="K341" s="241"/>
      <c r="L341" s="246"/>
      <c r="M341" s="247"/>
      <c r="N341" s="248"/>
      <c r="O341" s="248"/>
      <c r="P341" s="248"/>
      <c r="Q341" s="248"/>
      <c r="R341" s="248"/>
      <c r="S341" s="248"/>
      <c r="T341" s="249"/>
      <c r="AT341" s="250" t="s">
        <v>236</v>
      </c>
      <c r="AU341" s="250" t="s">
        <v>88</v>
      </c>
      <c r="AV341" s="16" t="s">
        <v>245</v>
      </c>
      <c r="AW341" s="16" t="s">
        <v>32</v>
      </c>
      <c r="AX341" s="16" t="s">
        <v>85</v>
      </c>
      <c r="AY341" s="250" t="s">
        <v>227</v>
      </c>
    </row>
    <row r="342" spans="1:65" s="2" customFormat="1" ht="24.2" customHeight="1">
      <c r="A342" s="35"/>
      <c r="B342" s="36"/>
      <c r="C342" s="194" t="s">
        <v>461</v>
      </c>
      <c r="D342" s="194" t="s">
        <v>229</v>
      </c>
      <c r="E342" s="195" t="s">
        <v>4968</v>
      </c>
      <c r="F342" s="196" t="s">
        <v>4969</v>
      </c>
      <c r="G342" s="197" t="s">
        <v>402</v>
      </c>
      <c r="H342" s="198">
        <v>5.0670000000000002</v>
      </c>
      <c r="I342" s="199"/>
      <c r="J342" s="200">
        <f>ROUND(I342*H342,2)</f>
        <v>0</v>
      </c>
      <c r="K342" s="196" t="s">
        <v>3195</v>
      </c>
      <c r="L342" s="40"/>
      <c r="M342" s="201" t="s">
        <v>1</v>
      </c>
      <c r="N342" s="202" t="s">
        <v>42</v>
      </c>
      <c r="O342" s="72"/>
      <c r="P342" s="203">
        <f>O342*H342</f>
        <v>0</v>
      </c>
      <c r="Q342" s="203">
        <v>0</v>
      </c>
      <c r="R342" s="203">
        <f>Q342*H342</f>
        <v>0</v>
      </c>
      <c r="S342" s="203">
        <v>0</v>
      </c>
      <c r="T342" s="204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5" t="s">
        <v>234</v>
      </c>
      <c r="AT342" s="205" t="s">
        <v>229</v>
      </c>
      <c r="AU342" s="205" t="s">
        <v>88</v>
      </c>
      <c r="AY342" s="18" t="s">
        <v>227</v>
      </c>
      <c r="BE342" s="206">
        <f>IF(N342="základní",J342,0)</f>
        <v>0</v>
      </c>
      <c r="BF342" s="206">
        <f>IF(N342="snížená",J342,0)</f>
        <v>0</v>
      </c>
      <c r="BG342" s="206">
        <f>IF(N342="zákl. přenesená",J342,0)</f>
        <v>0</v>
      </c>
      <c r="BH342" s="206">
        <f>IF(N342="sníž. přenesená",J342,0)</f>
        <v>0</v>
      </c>
      <c r="BI342" s="206">
        <f>IF(N342="nulová",J342,0)</f>
        <v>0</v>
      </c>
      <c r="BJ342" s="18" t="s">
        <v>85</v>
      </c>
      <c r="BK342" s="206">
        <f>ROUND(I342*H342,2)</f>
        <v>0</v>
      </c>
      <c r="BL342" s="18" t="s">
        <v>234</v>
      </c>
      <c r="BM342" s="205" t="s">
        <v>4970</v>
      </c>
    </row>
    <row r="343" spans="1:65" s="14" customFormat="1" ht="22.5">
      <c r="B343" s="219"/>
      <c r="C343" s="220"/>
      <c r="D343" s="209" t="s">
        <v>236</v>
      </c>
      <c r="E343" s="221" t="s">
        <v>1</v>
      </c>
      <c r="F343" s="222" t="s">
        <v>4971</v>
      </c>
      <c r="G343" s="220"/>
      <c r="H343" s="221" t="s">
        <v>1</v>
      </c>
      <c r="I343" s="223"/>
      <c r="J343" s="220"/>
      <c r="K343" s="220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236</v>
      </c>
      <c r="AU343" s="228" t="s">
        <v>88</v>
      </c>
      <c r="AV343" s="14" t="s">
        <v>85</v>
      </c>
      <c r="AW343" s="14" t="s">
        <v>32</v>
      </c>
      <c r="AX343" s="14" t="s">
        <v>77</v>
      </c>
      <c r="AY343" s="228" t="s">
        <v>227</v>
      </c>
    </row>
    <row r="344" spans="1:65" s="13" customFormat="1" ht="11.25">
      <c r="B344" s="207"/>
      <c r="C344" s="208"/>
      <c r="D344" s="209" t="s">
        <v>236</v>
      </c>
      <c r="E344" s="210" t="s">
        <v>1</v>
      </c>
      <c r="F344" s="211" t="s">
        <v>4972</v>
      </c>
      <c r="G344" s="208"/>
      <c r="H344" s="212">
        <v>5.0670000000000002</v>
      </c>
      <c r="I344" s="213"/>
      <c r="J344" s="208"/>
      <c r="K344" s="208"/>
      <c r="L344" s="214"/>
      <c r="M344" s="215"/>
      <c r="N344" s="216"/>
      <c r="O344" s="216"/>
      <c r="P344" s="216"/>
      <c r="Q344" s="216"/>
      <c r="R344" s="216"/>
      <c r="S344" s="216"/>
      <c r="T344" s="217"/>
      <c r="AT344" s="218" t="s">
        <v>236</v>
      </c>
      <c r="AU344" s="218" t="s">
        <v>88</v>
      </c>
      <c r="AV344" s="13" t="s">
        <v>88</v>
      </c>
      <c r="AW344" s="13" t="s">
        <v>32</v>
      </c>
      <c r="AX344" s="13" t="s">
        <v>77</v>
      </c>
      <c r="AY344" s="218" t="s">
        <v>227</v>
      </c>
    </row>
    <row r="345" spans="1:65" s="15" customFormat="1" ht="11.25">
      <c r="B345" s="229"/>
      <c r="C345" s="230"/>
      <c r="D345" s="209" t="s">
        <v>236</v>
      </c>
      <c r="E345" s="231" t="s">
        <v>4757</v>
      </c>
      <c r="F345" s="232" t="s">
        <v>244</v>
      </c>
      <c r="G345" s="230"/>
      <c r="H345" s="233">
        <v>5.0670000000000002</v>
      </c>
      <c r="I345" s="234"/>
      <c r="J345" s="230"/>
      <c r="K345" s="230"/>
      <c r="L345" s="235"/>
      <c r="M345" s="236"/>
      <c r="N345" s="237"/>
      <c r="O345" s="237"/>
      <c r="P345" s="237"/>
      <c r="Q345" s="237"/>
      <c r="R345" s="237"/>
      <c r="S345" s="237"/>
      <c r="T345" s="238"/>
      <c r="AT345" s="239" t="s">
        <v>236</v>
      </c>
      <c r="AU345" s="239" t="s">
        <v>88</v>
      </c>
      <c r="AV345" s="15" t="s">
        <v>234</v>
      </c>
      <c r="AW345" s="15" t="s">
        <v>32</v>
      </c>
      <c r="AX345" s="15" t="s">
        <v>85</v>
      </c>
      <c r="AY345" s="239" t="s">
        <v>227</v>
      </c>
    </row>
    <row r="346" spans="1:65" s="2" customFormat="1" ht="14.45" customHeight="1">
      <c r="A346" s="35"/>
      <c r="B346" s="36"/>
      <c r="C346" s="194" t="s">
        <v>480</v>
      </c>
      <c r="D346" s="194" t="s">
        <v>229</v>
      </c>
      <c r="E346" s="195" t="s">
        <v>4973</v>
      </c>
      <c r="F346" s="196" t="s">
        <v>4974</v>
      </c>
      <c r="G346" s="197" t="s">
        <v>248</v>
      </c>
      <c r="H346" s="198">
        <v>24.48</v>
      </c>
      <c r="I346" s="199"/>
      <c r="J346" s="200">
        <f>ROUND(I346*H346,2)</f>
        <v>0</v>
      </c>
      <c r="K346" s="196" t="s">
        <v>233</v>
      </c>
      <c r="L346" s="40"/>
      <c r="M346" s="201" t="s">
        <v>1</v>
      </c>
      <c r="N346" s="202" t="s">
        <v>42</v>
      </c>
      <c r="O346" s="72"/>
      <c r="P346" s="203">
        <f>O346*H346</f>
        <v>0</v>
      </c>
      <c r="Q346" s="203">
        <v>6.3899999999999998E-3</v>
      </c>
      <c r="R346" s="203">
        <f>Q346*H346</f>
        <v>0.15642719999999999</v>
      </c>
      <c r="S346" s="203">
        <v>0</v>
      </c>
      <c r="T346" s="204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5" t="s">
        <v>234</v>
      </c>
      <c r="AT346" s="205" t="s">
        <v>229</v>
      </c>
      <c r="AU346" s="205" t="s">
        <v>88</v>
      </c>
      <c r="AY346" s="18" t="s">
        <v>227</v>
      </c>
      <c r="BE346" s="206">
        <f>IF(N346="základní",J346,0)</f>
        <v>0</v>
      </c>
      <c r="BF346" s="206">
        <f>IF(N346="snížená",J346,0)</f>
        <v>0</v>
      </c>
      <c r="BG346" s="206">
        <f>IF(N346="zákl. přenesená",J346,0)</f>
        <v>0</v>
      </c>
      <c r="BH346" s="206">
        <f>IF(N346="sníž. přenesená",J346,0)</f>
        <v>0</v>
      </c>
      <c r="BI346" s="206">
        <f>IF(N346="nulová",J346,0)</f>
        <v>0</v>
      </c>
      <c r="BJ346" s="18" t="s">
        <v>85</v>
      </c>
      <c r="BK346" s="206">
        <f>ROUND(I346*H346,2)</f>
        <v>0</v>
      </c>
      <c r="BL346" s="18" t="s">
        <v>234</v>
      </c>
      <c r="BM346" s="205" t="s">
        <v>4975</v>
      </c>
    </row>
    <row r="347" spans="1:65" s="14" customFormat="1" ht="22.5">
      <c r="B347" s="219"/>
      <c r="C347" s="220"/>
      <c r="D347" s="209" t="s">
        <v>236</v>
      </c>
      <c r="E347" s="221" t="s">
        <v>1</v>
      </c>
      <c r="F347" s="222" t="s">
        <v>4971</v>
      </c>
      <c r="G347" s="220"/>
      <c r="H347" s="221" t="s">
        <v>1</v>
      </c>
      <c r="I347" s="223"/>
      <c r="J347" s="220"/>
      <c r="K347" s="220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236</v>
      </c>
      <c r="AU347" s="228" t="s">
        <v>88</v>
      </c>
      <c r="AV347" s="14" t="s">
        <v>85</v>
      </c>
      <c r="AW347" s="14" t="s">
        <v>32</v>
      </c>
      <c r="AX347" s="14" t="s">
        <v>77</v>
      </c>
      <c r="AY347" s="228" t="s">
        <v>227</v>
      </c>
    </row>
    <row r="348" spans="1:65" s="13" customFormat="1" ht="11.25">
      <c r="B348" s="207"/>
      <c r="C348" s="208"/>
      <c r="D348" s="209" t="s">
        <v>236</v>
      </c>
      <c r="E348" s="210" t="s">
        <v>1</v>
      </c>
      <c r="F348" s="211" t="s">
        <v>4976</v>
      </c>
      <c r="G348" s="208"/>
      <c r="H348" s="212">
        <v>24.48</v>
      </c>
      <c r="I348" s="213"/>
      <c r="J348" s="208"/>
      <c r="K348" s="208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236</v>
      </c>
      <c r="AU348" s="218" t="s">
        <v>88</v>
      </c>
      <c r="AV348" s="13" t="s">
        <v>88</v>
      </c>
      <c r="AW348" s="13" t="s">
        <v>32</v>
      </c>
      <c r="AX348" s="13" t="s">
        <v>85</v>
      </c>
      <c r="AY348" s="218" t="s">
        <v>227</v>
      </c>
    </row>
    <row r="349" spans="1:65" s="12" customFormat="1" ht="22.9" customHeight="1">
      <c r="B349" s="178"/>
      <c r="C349" s="179"/>
      <c r="D349" s="180" t="s">
        <v>76</v>
      </c>
      <c r="E349" s="192" t="s">
        <v>271</v>
      </c>
      <c r="F349" s="192" t="s">
        <v>746</v>
      </c>
      <c r="G349" s="179"/>
      <c r="H349" s="179"/>
      <c r="I349" s="182"/>
      <c r="J349" s="193">
        <f>BK349</f>
        <v>0</v>
      </c>
      <c r="K349" s="179"/>
      <c r="L349" s="184"/>
      <c r="M349" s="185"/>
      <c r="N349" s="186"/>
      <c r="O349" s="186"/>
      <c r="P349" s="187">
        <f>SUM(P350:P472)</f>
        <v>0</v>
      </c>
      <c r="Q349" s="186"/>
      <c r="R349" s="187">
        <f>SUM(R350:R472)</f>
        <v>32.734401000000005</v>
      </c>
      <c r="S349" s="186"/>
      <c r="T349" s="188">
        <f>SUM(T350:T472)</f>
        <v>4.0000000000000001E-3</v>
      </c>
      <c r="AR349" s="189" t="s">
        <v>85</v>
      </c>
      <c r="AT349" s="190" t="s">
        <v>76</v>
      </c>
      <c r="AU349" s="190" t="s">
        <v>85</v>
      </c>
      <c r="AY349" s="189" t="s">
        <v>227</v>
      </c>
      <c r="BK349" s="191">
        <f>SUM(BK350:BK472)</f>
        <v>0</v>
      </c>
    </row>
    <row r="350" spans="1:65" s="2" customFormat="1" ht="24.2" customHeight="1">
      <c r="A350" s="35"/>
      <c r="B350" s="36"/>
      <c r="C350" s="194" t="s">
        <v>484</v>
      </c>
      <c r="D350" s="194" t="s">
        <v>229</v>
      </c>
      <c r="E350" s="195" t="s">
        <v>1311</v>
      </c>
      <c r="F350" s="196" t="s">
        <v>1312</v>
      </c>
      <c r="G350" s="197" t="s">
        <v>232</v>
      </c>
      <c r="H350" s="198">
        <v>43</v>
      </c>
      <c r="I350" s="199"/>
      <c r="J350" s="200">
        <f>ROUND(I350*H350,2)</f>
        <v>0</v>
      </c>
      <c r="K350" s="196" t="s">
        <v>233</v>
      </c>
      <c r="L350" s="40"/>
      <c r="M350" s="201" t="s">
        <v>1</v>
      </c>
      <c r="N350" s="202" t="s">
        <v>42</v>
      </c>
      <c r="O350" s="72"/>
      <c r="P350" s="203">
        <f>O350*H350</f>
        <v>0</v>
      </c>
      <c r="Q350" s="203">
        <v>3.0000000000000001E-5</v>
      </c>
      <c r="R350" s="203">
        <f>Q350*H350</f>
        <v>1.2900000000000001E-3</v>
      </c>
      <c r="S350" s="203">
        <v>0</v>
      </c>
      <c r="T350" s="204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05" t="s">
        <v>234</v>
      </c>
      <c r="AT350" s="205" t="s">
        <v>229</v>
      </c>
      <c r="AU350" s="205" t="s">
        <v>88</v>
      </c>
      <c r="AY350" s="18" t="s">
        <v>227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8" t="s">
        <v>85</v>
      </c>
      <c r="BK350" s="206">
        <f>ROUND(I350*H350,2)</f>
        <v>0</v>
      </c>
      <c r="BL350" s="18" t="s">
        <v>234</v>
      </c>
      <c r="BM350" s="205" t="s">
        <v>4977</v>
      </c>
    </row>
    <row r="351" spans="1:65" s="14" customFormat="1" ht="11.25">
      <c r="B351" s="219"/>
      <c r="C351" s="220"/>
      <c r="D351" s="209" t="s">
        <v>236</v>
      </c>
      <c r="E351" s="221" t="s">
        <v>1</v>
      </c>
      <c r="F351" s="222" t="s">
        <v>4978</v>
      </c>
      <c r="G351" s="220"/>
      <c r="H351" s="221" t="s">
        <v>1</v>
      </c>
      <c r="I351" s="223"/>
      <c r="J351" s="220"/>
      <c r="K351" s="220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236</v>
      </c>
      <c r="AU351" s="228" t="s">
        <v>88</v>
      </c>
      <c r="AV351" s="14" t="s">
        <v>85</v>
      </c>
      <c r="AW351" s="14" t="s">
        <v>32</v>
      </c>
      <c r="AX351" s="14" t="s">
        <v>77</v>
      </c>
      <c r="AY351" s="228" t="s">
        <v>227</v>
      </c>
    </row>
    <row r="352" spans="1:65" s="13" customFormat="1" ht="22.5">
      <c r="B352" s="207"/>
      <c r="C352" s="208"/>
      <c r="D352" s="209" t="s">
        <v>236</v>
      </c>
      <c r="E352" s="210" t="s">
        <v>1</v>
      </c>
      <c r="F352" s="211" t="s">
        <v>4979</v>
      </c>
      <c r="G352" s="208"/>
      <c r="H352" s="212">
        <v>37.1</v>
      </c>
      <c r="I352" s="213"/>
      <c r="J352" s="208"/>
      <c r="K352" s="208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236</v>
      </c>
      <c r="AU352" s="218" t="s">
        <v>88</v>
      </c>
      <c r="AV352" s="13" t="s">
        <v>88</v>
      </c>
      <c r="AW352" s="13" t="s">
        <v>32</v>
      </c>
      <c r="AX352" s="13" t="s">
        <v>77</v>
      </c>
      <c r="AY352" s="218" t="s">
        <v>227</v>
      </c>
    </row>
    <row r="353" spans="1:65" s="13" customFormat="1" ht="22.5">
      <c r="B353" s="207"/>
      <c r="C353" s="208"/>
      <c r="D353" s="209" t="s">
        <v>236</v>
      </c>
      <c r="E353" s="210" t="s">
        <v>1</v>
      </c>
      <c r="F353" s="211" t="s">
        <v>4980</v>
      </c>
      <c r="G353" s="208"/>
      <c r="H353" s="212">
        <v>5.9</v>
      </c>
      <c r="I353" s="213"/>
      <c r="J353" s="208"/>
      <c r="K353" s="208"/>
      <c r="L353" s="214"/>
      <c r="M353" s="215"/>
      <c r="N353" s="216"/>
      <c r="O353" s="216"/>
      <c r="P353" s="216"/>
      <c r="Q353" s="216"/>
      <c r="R353" s="216"/>
      <c r="S353" s="216"/>
      <c r="T353" s="217"/>
      <c r="AT353" s="218" t="s">
        <v>236</v>
      </c>
      <c r="AU353" s="218" t="s">
        <v>88</v>
      </c>
      <c r="AV353" s="13" t="s">
        <v>88</v>
      </c>
      <c r="AW353" s="13" t="s">
        <v>32</v>
      </c>
      <c r="AX353" s="13" t="s">
        <v>77</v>
      </c>
      <c r="AY353" s="218" t="s">
        <v>227</v>
      </c>
    </row>
    <row r="354" spans="1:65" s="15" customFormat="1" ht="11.25">
      <c r="B354" s="229"/>
      <c r="C354" s="230"/>
      <c r="D354" s="209" t="s">
        <v>236</v>
      </c>
      <c r="E354" s="231" t="s">
        <v>4759</v>
      </c>
      <c r="F354" s="232" t="s">
        <v>244</v>
      </c>
      <c r="G354" s="230"/>
      <c r="H354" s="233">
        <v>43</v>
      </c>
      <c r="I354" s="234"/>
      <c r="J354" s="230"/>
      <c r="K354" s="230"/>
      <c r="L354" s="235"/>
      <c r="M354" s="236"/>
      <c r="N354" s="237"/>
      <c r="O354" s="237"/>
      <c r="P354" s="237"/>
      <c r="Q354" s="237"/>
      <c r="R354" s="237"/>
      <c r="S354" s="237"/>
      <c r="T354" s="238"/>
      <c r="AT354" s="239" t="s">
        <v>236</v>
      </c>
      <c r="AU354" s="239" t="s">
        <v>88</v>
      </c>
      <c r="AV354" s="15" t="s">
        <v>234</v>
      </c>
      <c r="AW354" s="15" t="s">
        <v>32</v>
      </c>
      <c r="AX354" s="15" t="s">
        <v>85</v>
      </c>
      <c r="AY354" s="239" t="s">
        <v>227</v>
      </c>
    </row>
    <row r="355" spans="1:65" s="2" customFormat="1" ht="24.2" customHeight="1">
      <c r="A355" s="35"/>
      <c r="B355" s="36"/>
      <c r="C355" s="251" t="s">
        <v>489</v>
      </c>
      <c r="D355" s="251" t="s">
        <v>556</v>
      </c>
      <c r="E355" s="252" t="s">
        <v>1314</v>
      </c>
      <c r="F355" s="253" t="s">
        <v>1315</v>
      </c>
      <c r="G355" s="254" t="s">
        <v>232</v>
      </c>
      <c r="H355" s="255">
        <v>43.645000000000003</v>
      </c>
      <c r="I355" s="256"/>
      <c r="J355" s="257">
        <f>ROUND(I355*H355,2)</f>
        <v>0</v>
      </c>
      <c r="K355" s="253" t="s">
        <v>233</v>
      </c>
      <c r="L355" s="258"/>
      <c r="M355" s="259" t="s">
        <v>1</v>
      </c>
      <c r="N355" s="260" t="s">
        <v>42</v>
      </c>
      <c r="O355" s="72"/>
      <c r="P355" s="203">
        <f>O355*H355</f>
        <v>0</v>
      </c>
      <c r="Q355" s="203">
        <v>2.4E-2</v>
      </c>
      <c r="R355" s="203">
        <f>Q355*H355</f>
        <v>1.0474800000000002</v>
      </c>
      <c r="S355" s="203">
        <v>0</v>
      </c>
      <c r="T355" s="204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5" t="s">
        <v>271</v>
      </c>
      <c r="AT355" s="205" t="s">
        <v>556</v>
      </c>
      <c r="AU355" s="205" t="s">
        <v>88</v>
      </c>
      <c r="AY355" s="18" t="s">
        <v>227</v>
      </c>
      <c r="BE355" s="206">
        <f>IF(N355="základní",J355,0)</f>
        <v>0</v>
      </c>
      <c r="BF355" s="206">
        <f>IF(N355="snížená",J355,0)</f>
        <v>0</v>
      </c>
      <c r="BG355" s="206">
        <f>IF(N355="zákl. přenesená",J355,0)</f>
        <v>0</v>
      </c>
      <c r="BH355" s="206">
        <f>IF(N355="sníž. přenesená",J355,0)</f>
        <v>0</v>
      </c>
      <c r="BI355" s="206">
        <f>IF(N355="nulová",J355,0)</f>
        <v>0</v>
      </c>
      <c r="BJ355" s="18" t="s">
        <v>85</v>
      </c>
      <c r="BK355" s="206">
        <f>ROUND(I355*H355,2)</f>
        <v>0</v>
      </c>
      <c r="BL355" s="18" t="s">
        <v>234</v>
      </c>
      <c r="BM355" s="205" t="s">
        <v>4981</v>
      </c>
    </row>
    <row r="356" spans="1:65" s="13" customFormat="1" ht="11.25">
      <c r="B356" s="207"/>
      <c r="C356" s="208"/>
      <c r="D356" s="209" t="s">
        <v>236</v>
      </c>
      <c r="E356" s="210" t="s">
        <v>1</v>
      </c>
      <c r="F356" s="211" t="s">
        <v>4982</v>
      </c>
      <c r="G356" s="208"/>
      <c r="H356" s="212">
        <v>43.645000000000003</v>
      </c>
      <c r="I356" s="213"/>
      <c r="J356" s="208"/>
      <c r="K356" s="208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236</v>
      </c>
      <c r="AU356" s="218" t="s">
        <v>88</v>
      </c>
      <c r="AV356" s="13" t="s">
        <v>88</v>
      </c>
      <c r="AW356" s="13" t="s">
        <v>32</v>
      </c>
      <c r="AX356" s="13" t="s">
        <v>85</v>
      </c>
      <c r="AY356" s="218" t="s">
        <v>227</v>
      </c>
    </row>
    <row r="357" spans="1:65" s="2" customFormat="1" ht="24.2" customHeight="1">
      <c r="A357" s="35"/>
      <c r="B357" s="36"/>
      <c r="C357" s="194" t="s">
        <v>493</v>
      </c>
      <c r="D357" s="194" t="s">
        <v>229</v>
      </c>
      <c r="E357" s="195" t="s">
        <v>1331</v>
      </c>
      <c r="F357" s="196" t="s">
        <v>1332</v>
      </c>
      <c r="G357" s="197" t="s">
        <v>232</v>
      </c>
      <c r="H357" s="198">
        <v>28</v>
      </c>
      <c r="I357" s="199"/>
      <c r="J357" s="200">
        <f>ROUND(I357*H357,2)</f>
        <v>0</v>
      </c>
      <c r="K357" s="196" t="s">
        <v>233</v>
      </c>
      <c r="L357" s="40"/>
      <c r="M357" s="201" t="s">
        <v>1</v>
      </c>
      <c r="N357" s="202" t="s">
        <v>42</v>
      </c>
      <c r="O357" s="72"/>
      <c r="P357" s="203">
        <f>O357*H357</f>
        <v>0</v>
      </c>
      <c r="Q357" s="203">
        <v>0</v>
      </c>
      <c r="R357" s="203">
        <f>Q357*H357</f>
        <v>0</v>
      </c>
      <c r="S357" s="203">
        <v>0</v>
      </c>
      <c r="T357" s="204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5" t="s">
        <v>234</v>
      </c>
      <c r="AT357" s="205" t="s">
        <v>229</v>
      </c>
      <c r="AU357" s="205" t="s">
        <v>88</v>
      </c>
      <c r="AY357" s="18" t="s">
        <v>227</v>
      </c>
      <c r="BE357" s="206">
        <f>IF(N357="základní",J357,0)</f>
        <v>0</v>
      </c>
      <c r="BF357" s="206">
        <f>IF(N357="snížená",J357,0)</f>
        <v>0</v>
      </c>
      <c r="BG357" s="206">
        <f>IF(N357="zákl. přenesená",J357,0)</f>
        <v>0</v>
      </c>
      <c r="BH357" s="206">
        <f>IF(N357="sníž. přenesená",J357,0)</f>
        <v>0</v>
      </c>
      <c r="BI357" s="206">
        <f>IF(N357="nulová",J357,0)</f>
        <v>0</v>
      </c>
      <c r="BJ357" s="18" t="s">
        <v>85</v>
      </c>
      <c r="BK357" s="206">
        <f>ROUND(I357*H357,2)</f>
        <v>0</v>
      </c>
      <c r="BL357" s="18" t="s">
        <v>234</v>
      </c>
      <c r="BM357" s="205" t="s">
        <v>4983</v>
      </c>
    </row>
    <row r="358" spans="1:65" s="14" customFormat="1" ht="22.5">
      <c r="B358" s="219"/>
      <c r="C358" s="220"/>
      <c r="D358" s="209" t="s">
        <v>236</v>
      </c>
      <c r="E358" s="221" t="s">
        <v>1</v>
      </c>
      <c r="F358" s="222" t="s">
        <v>4984</v>
      </c>
      <c r="G358" s="220"/>
      <c r="H358" s="221" t="s">
        <v>1</v>
      </c>
      <c r="I358" s="223"/>
      <c r="J358" s="220"/>
      <c r="K358" s="220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236</v>
      </c>
      <c r="AU358" s="228" t="s">
        <v>88</v>
      </c>
      <c r="AV358" s="14" t="s">
        <v>85</v>
      </c>
      <c r="AW358" s="14" t="s">
        <v>32</v>
      </c>
      <c r="AX358" s="14" t="s">
        <v>77</v>
      </c>
      <c r="AY358" s="228" t="s">
        <v>227</v>
      </c>
    </row>
    <row r="359" spans="1:65" s="13" customFormat="1" ht="11.25">
      <c r="B359" s="207"/>
      <c r="C359" s="208"/>
      <c r="D359" s="209" t="s">
        <v>236</v>
      </c>
      <c r="E359" s="210" t="s">
        <v>1</v>
      </c>
      <c r="F359" s="211" t="s">
        <v>4985</v>
      </c>
      <c r="G359" s="208"/>
      <c r="H359" s="212">
        <v>28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85</v>
      </c>
      <c r="AY359" s="218" t="s">
        <v>227</v>
      </c>
    </row>
    <row r="360" spans="1:65" s="2" customFormat="1" ht="24.2" customHeight="1">
      <c r="A360" s="35"/>
      <c r="B360" s="36"/>
      <c r="C360" s="194" t="s">
        <v>503</v>
      </c>
      <c r="D360" s="194" t="s">
        <v>229</v>
      </c>
      <c r="E360" s="195" t="s">
        <v>1357</v>
      </c>
      <c r="F360" s="196" t="s">
        <v>1358</v>
      </c>
      <c r="G360" s="197" t="s">
        <v>342</v>
      </c>
      <c r="H360" s="198">
        <v>8</v>
      </c>
      <c r="I360" s="199"/>
      <c r="J360" s="200">
        <f>ROUND(I360*H360,2)</f>
        <v>0</v>
      </c>
      <c r="K360" s="196" t="s">
        <v>233</v>
      </c>
      <c r="L360" s="40"/>
      <c r="M360" s="201" t="s">
        <v>1</v>
      </c>
      <c r="N360" s="202" t="s">
        <v>42</v>
      </c>
      <c r="O360" s="72"/>
      <c r="P360" s="203">
        <f>O360*H360</f>
        <v>0</v>
      </c>
      <c r="Q360" s="203">
        <v>1.2999999999999999E-4</v>
      </c>
      <c r="R360" s="203">
        <f>Q360*H360</f>
        <v>1.0399999999999999E-3</v>
      </c>
      <c r="S360" s="203">
        <v>0</v>
      </c>
      <c r="T360" s="204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5" t="s">
        <v>234</v>
      </c>
      <c r="AT360" s="205" t="s">
        <v>229</v>
      </c>
      <c r="AU360" s="205" t="s">
        <v>88</v>
      </c>
      <c r="AY360" s="18" t="s">
        <v>227</v>
      </c>
      <c r="BE360" s="206">
        <f>IF(N360="základní",J360,0)</f>
        <v>0</v>
      </c>
      <c r="BF360" s="206">
        <f>IF(N360="snížená",J360,0)</f>
        <v>0</v>
      </c>
      <c r="BG360" s="206">
        <f>IF(N360="zákl. přenesená",J360,0)</f>
        <v>0</v>
      </c>
      <c r="BH360" s="206">
        <f>IF(N360="sníž. přenesená",J360,0)</f>
        <v>0</v>
      </c>
      <c r="BI360" s="206">
        <f>IF(N360="nulová",J360,0)</f>
        <v>0</v>
      </c>
      <c r="BJ360" s="18" t="s">
        <v>85</v>
      </c>
      <c r="BK360" s="206">
        <f>ROUND(I360*H360,2)</f>
        <v>0</v>
      </c>
      <c r="BL360" s="18" t="s">
        <v>234</v>
      </c>
      <c r="BM360" s="205" t="s">
        <v>4986</v>
      </c>
    </row>
    <row r="361" spans="1:65" s="14" customFormat="1" ht="22.5">
      <c r="B361" s="219"/>
      <c r="C361" s="220"/>
      <c r="D361" s="209" t="s">
        <v>236</v>
      </c>
      <c r="E361" s="221" t="s">
        <v>1</v>
      </c>
      <c r="F361" s="222" t="s">
        <v>4987</v>
      </c>
      <c r="G361" s="220"/>
      <c r="H361" s="221" t="s">
        <v>1</v>
      </c>
      <c r="I361" s="223"/>
      <c r="J361" s="220"/>
      <c r="K361" s="220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236</v>
      </c>
      <c r="AU361" s="228" t="s">
        <v>88</v>
      </c>
      <c r="AV361" s="14" t="s">
        <v>85</v>
      </c>
      <c r="AW361" s="14" t="s">
        <v>32</v>
      </c>
      <c r="AX361" s="14" t="s">
        <v>77</v>
      </c>
      <c r="AY361" s="228" t="s">
        <v>227</v>
      </c>
    </row>
    <row r="362" spans="1:65" s="13" customFormat="1" ht="11.25">
      <c r="B362" s="207"/>
      <c r="C362" s="208"/>
      <c r="D362" s="209" t="s">
        <v>236</v>
      </c>
      <c r="E362" s="210" t="s">
        <v>1</v>
      </c>
      <c r="F362" s="211" t="s">
        <v>4988</v>
      </c>
      <c r="G362" s="208"/>
      <c r="H362" s="212">
        <v>7</v>
      </c>
      <c r="I362" s="213"/>
      <c r="J362" s="208"/>
      <c r="K362" s="208"/>
      <c r="L362" s="214"/>
      <c r="M362" s="215"/>
      <c r="N362" s="216"/>
      <c r="O362" s="216"/>
      <c r="P362" s="216"/>
      <c r="Q362" s="216"/>
      <c r="R362" s="216"/>
      <c r="S362" s="216"/>
      <c r="T362" s="217"/>
      <c r="AT362" s="218" t="s">
        <v>236</v>
      </c>
      <c r="AU362" s="218" t="s">
        <v>88</v>
      </c>
      <c r="AV362" s="13" t="s">
        <v>88</v>
      </c>
      <c r="AW362" s="13" t="s">
        <v>32</v>
      </c>
      <c r="AX362" s="13" t="s">
        <v>77</v>
      </c>
      <c r="AY362" s="218" t="s">
        <v>227</v>
      </c>
    </row>
    <row r="363" spans="1:65" s="13" customFormat="1" ht="11.25">
      <c r="B363" s="207"/>
      <c r="C363" s="208"/>
      <c r="D363" s="209" t="s">
        <v>236</v>
      </c>
      <c r="E363" s="210" t="s">
        <v>1</v>
      </c>
      <c r="F363" s="211" t="s">
        <v>4989</v>
      </c>
      <c r="G363" s="208"/>
      <c r="H363" s="212">
        <v>1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77</v>
      </c>
      <c r="AY363" s="218" t="s">
        <v>227</v>
      </c>
    </row>
    <row r="364" spans="1:65" s="16" customFormat="1" ht="11.25">
      <c r="B364" s="240"/>
      <c r="C364" s="241"/>
      <c r="D364" s="209" t="s">
        <v>236</v>
      </c>
      <c r="E364" s="242" t="s">
        <v>4785</v>
      </c>
      <c r="F364" s="243" t="s">
        <v>4990</v>
      </c>
      <c r="G364" s="241"/>
      <c r="H364" s="244">
        <v>8</v>
      </c>
      <c r="I364" s="245"/>
      <c r="J364" s="241"/>
      <c r="K364" s="241"/>
      <c r="L364" s="246"/>
      <c r="M364" s="247"/>
      <c r="N364" s="248"/>
      <c r="O364" s="248"/>
      <c r="P364" s="248"/>
      <c r="Q364" s="248"/>
      <c r="R364" s="248"/>
      <c r="S364" s="248"/>
      <c r="T364" s="249"/>
      <c r="AT364" s="250" t="s">
        <v>236</v>
      </c>
      <c r="AU364" s="250" t="s">
        <v>88</v>
      </c>
      <c r="AV364" s="16" t="s">
        <v>245</v>
      </c>
      <c r="AW364" s="16" t="s">
        <v>32</v>
      </c>
      <c r="AX364" s="16" t="s">
        <v>85</v>
      </c>
      <c r="AY364" s="250" t="s">
        <v>227</v>
      </c>
    </row>
    <row r="365" spans="1:65" s="2" customFormat="1" ht="37.9" customHeight="1">
      <c r="A365" s="35"/>
      <c r="B365" s="36"/>
      <c r="C365" s="251" t="s">
        <v>508</v>
      </c>
      <c r="D365" s="251" t="s">
        <v>556</v>
      </c>
      <c r="E365" s="252" t="s">
        <v>4991</v>
      </c>
      <c r="F365" s="253" t="s">
        <v>4992</v>
      </c>
      <c r="G365" s="254" t="s">
        <v>342</v>
      </c>
      <c r="H365" s="255">
        <v>8</v>
      </c>
      <c r="I365" s="256"/>
      <c r="J365" s="257">
        <f>ROUND(I365*H365,2)</f>
        <v>0</v>
      </c>
      <c r="K365" s="253" t="s">
        <v>233</v>
      </c>
      <c r="L365" s="258"/>
      <c r="M365" s="259" t="s">
        <v>1</v>
      </c>
      <c r="N365" s="260" t="s">
        <v>42</v>
      </c>
      <c r="O365" s="72"/>
      <c r="P365" s="203">
        <f>O365*H365</f>
        <v>0</v>
      </c>
      <c r="Q365" s="203">
        <v>1.6E-2</v>
      </c>
      <c r="R365" s="203">
        <f>Q365*H365</f>
        <v>0.128</v>
      </c>
      <c r="S365" s="203">
        <v>0</v>
      </c>
      <c r="T365" s="204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5" t="s">
        <v>271</v>
      </c>
      <c r="AT365" s="205" t="s">
        <v>556</v>
      </c>
      <c r="AU365" s="205" t="s">
        <v>88</v>
      </c>
      <c r="AY365" s="18" t="s">
        <v>227</v>
      </c>
      <c r="BE365" s="206">
        <f>IF(N365="základní",J365,0)</f>
        <v>0</v>
      </c>
      <c r="BF365" s="206">
        <f>IF(N365="snížená",J365,0)</f>
        <v>0</v>
      </c>
      <c r="BG365" s="206">
        <f>IF(N365="zákl. přenesená",J365,0)</f>
        <v>0</v>
      </c>
      <c r="BH365" s="206">
        <f>IF(N365="sníž. přenesená",J365,0)</f>
        <v>0</v>
      </c>
      <c r="BI365" s="206">
        <f>IF(N365="nulová",J365,0)</f>
        <v>0</v>
      </c>
      <c r="BJ365" s="18" t="s">
        <v>85</v>
      </c>
      <c r="BK365" s="206">
        <f>ROUND(I365*H365,2)</f>
        <v>0</v>
      </c>
      <c r="BL365" s="18" t="s">
        <v>234</v>
      </c>
      <c r="BM365" s="205" t="s">
        <v>4993</v>
      </c>
    </row>
    <row r="366" spans="1:65" s="14" customFormat="1" ht="22.5">
      <c r="B366" s="219"/>
      <c r="C366" s="220"/>
      <c r="D366" s="209" t="s">
        <v>236</v>
      </c>
      <c r="E366" s="221" t="s">
        <v>1</v>
      </c>
      <c r="F366" s="222" t="s">
        <v>4994</v>
      </c>
      <c r="G366" s="220"/>
      <c r="H366" s="221" t="s">
        <v>1</v>
      </c>
      <c r="I366" s="223"/>
      <c r="J366" s="220"/>
      <c r="K366" s="220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236</v>
      </c>
      <c r="AU366" s="228" t="s">
        <v>88</v>
      </c>
      <c r="AV366" s="14" t="s">
        <v>85</v>
      </c>
      <c r="AW366" s="14" t="s">
        <v>32</v>
      </c>
      <c r="AX366" s="14" t="s">
        <v>77</v>
      </c>
      <c r="AY366" s="228" t="s">
        <v>227</v>
      </c>
    </row>
    <row r="367" spans="1:65" s="13" customFormat="1" ht="11.25">
      <c r="B367" s="207"/>
      <c r="C367" s="208"/>
      <c r="D367" s="209" t="s">
        <v>236</v>
      </c>
      <c r="E367" s="210" t="s">
        <v>1</v>
      </c>
      <c r="F367" s="211" t="s">
        <v>4785</v>
      </c>
      <c r="G367" s="208"/>
      <c r="H367" s="212">
        <v>8</v>
      </c>
      <c r="I367" s="213"/>
      <c r="J367" s="208"/>
      <c r="K367" s="208"/>
      <c r="L367" s="214"/>
      <c r="M367" s="215"/>
      <c r="N367" s="216"/>
      <c r="O367" s="216"/>
      <c r="P367" s="216"/>
      <c r="Q367" s="216"/>
      <c r="R367" s="216"/>
      <c r="S367" s="216"/>
      <c r="T367" s="217"/>
      <c r="AT367" s="218" t="s">
        <v>236</v>
      </c>
      <c r="AU367" s="218" t="s">
        <v>88</v>
      </c>
      <c r="AV367" s="13" t="s">
        <v>88</v>
      </c>
      <c r="AW367" s="13" t="s">
        <v>32</v>
      </c>
      <c r="AX367" s="13" t="s">
        <v>85</v>
      </c>
      <c r="AY367" s="218" t="s">
        <v>227</v>
      </c>
    </row>
    <row r="368" spans="1:65" s="2" customFormat="1" ht="24.2" customHeight="1">
      <c r="A368" s="35"/>
      <c r="B368" s="36"/>
      <c r="C368" s="194" t="s">
        <v>512</v>
      </c>
      <c r="D368" s="194" t="s">
        <v>229</v>
      </c>
      <c r="E368" s="195" t="s">
        <v>821</v>
      </c>
      <c r="F368" s="196" t="s">
        <v>822</v>
      </c>
      <c r="G368" s="197" t="s">
        <v>342</v>
      </c>
      <c r="H368" s="198">
        <v>32</v>
      </c>
      <c r="I368" s="199"/>
      <c r="J368" s="200">
        <f>ROUND(I368*H368,2)</f>
        <v>0</v>
      </c>
      <c r="K368" s="196" t="s">
        <v>233</v>
      </c>
      <c r="L368" s="40"/>
      <c r="M368" s="201" t="s">
        <v>1</v>
      </c>
      <c r="N368" s="202" t="s">
        <v>42</v>
      </c>
      <c r="O368" s="72"/>
      <c r="P368" s="203">
        <f>O368*H368</f>
        <v>0</v>
      </c>
      <c r="Q368" s="203">
        <v>6.9999999999999994E-5</v>
      </c>
      <c r="R368" s="203">
        <f>Q368*H368</f>
        <v>2.2399999999999998E-3</v>
      </c>
      <c r="S368" s="203">
        <v>0</v>
      </c>
      <c r="T368" s="204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5" t="s">
        <v>234</v>
      </c>
      <c r="AT368" s="205" t="s">
        <v>229</v>
      </c>
      <c r="AU368" s="205" t="s">
        <v>88</v>
      </c>
      <c r="AY368" s="18" t="s">
        <v>227</v>
      </c>
      <c r="BE368" s="206">
        <f>IF(N368="základní",J368,0)</f>
        <v>0</v>
      </c>
      <c r="BF368" s="206">
        <f>IF(N368="snížená",J368,0)</f>
        <v>0</v>
      </c>
      <c r="BG368" s="206">
        <f>IF(N368="zákl. přenesená",J368,0)</f>
        <v>0</v>
      </c>
      <c r="BH368" s="206">
        <f>IF(N368="sníž. přenesená",J368,0)</f>
        <v>0</v>
      </c>
      <c r="BI368" s="206">
        <f>IF(N368="nulová",J368,0)</f>
        <v>0</v>
      </c>
      <c r="BJ368" s="18" t="s">
        <v>85</v>
      </c>
      <c r="BK368" s="206">
        <f>ROUND(I368*H368,2)</f>
        <v>0</v>
      </c>
      <c r="BL368" s="18" t="s">
        <v>234</v>
      </c>
      <c r="BM368" s="205" t="s">
        <v>4995</v>
      </c>
    </row>
    <row r="369" spans="1:65" s="14" customFormat="1" ht="22.5">
      <c r="B369" s="219"/>
      <c r="C369" s="220"/>
      <c r="D369" s="209" t="s">
        <v>236</v>
      </c>
      <c r="E369" s="221" t="s">
        <v>1</v>
      </c>
      <c r="F369" s="222" t="s">
        <v>4996</v>
      </c>
      <c r="G369" s="220"/>
      <c r="H369" s="221" t="s">
        <v>1</v>
      </c>
      <c r="I369" s="223"/>
      <c r="J369" s="220"/>
      <c r="K369" s="220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236</v>
      </c>
      <c r="AU369" s="228" t="s">
        <v>88</v>
      </c>
      <c r="AV369" s="14" t="s">
        <v>85</v>
      </c>
      <c r="AW369" s="14" t="s">
        <v>32</v>
      </c>
      <c r="AX369" s="14" t="s">
        <v>77</v>
      </c>
      <c r="AY369" s="228" t="s">
        <v>227</v>
      </c>
    </row>
    <row r="370" spans="1:65" s="13" customFormat="1" ht="11.25">
      <c r="B370" s="207"/>
      <c r="C370" s="208"/>
      <c r="D370" s="209" t="s">
        <v>236</v>
      </c>
      <c r="E370" s="210" t="s">
        <v>1</v>
      </c>
      <c r="F370" s="211" t="s">
        <v>4997</v>
      </c>
      <c r="G370" s="208"/>
      <c r="H370" s="212">
        <v>21</v>
      </c>
      <c r="I370" s="213"/>
      <c r="J370" s="208"/>
      <c r="K370" s="208"/>
      <c r="L370" s="214"/>
      <c r="M370" s="215"/>
      <c r="N370" s="216"/>
      <c r="O370" s="216"/>
      <c r="P370" s="216"/>
      <c r="Q370" s="216"/>
      <c r="R370" s="216"/>
      <c r="S370" s="216"/>
      <c r="T370" s="217"/>
      <c r="AT370" s="218" t="s">
        <v>236</v>
      </c>
      <c r="AU370" s="218" t="s">
        <v>88</v>
      </c>
      <c r="AV370" s="13" t="s">
        <v>88</v>
      </c>
      <c r="AW370" s="13" t="s">
        <v>32</v>
      </c>
      <c r="AX370" s="13" t="s">
        <v>77</v>
      </c>
      <c r="AY370" s="218" t="s">
        <v>227</v>
      </c>
    </row>
    <row r="371" spans="1:65" s="13" customFormat="1" ht="11.25">
      <c r="B371" s="207"/>
      <c r="C371" s="208"/>
      <c r="D371" s="209" t="s">
        <v>236</v>
      </c>
      <c r="E371" s="210" t="s">
        <v>1</v>
      </c>
      <c r="F371" s="211" t="s">
        <v>4998</v>
      </c>
      <c r="G371" s="208"/>
      <c r="H371" s="212">
        <v>3</v>
      </c>
      <c r="I371" s="213"/>
      <c r="J371" s="208"/>
      <c r="K371" s="208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236</v>
      </c>
      <c r="AU371" s="218" t="s">
        <v>88</v>
      </c>
      <c r="AV371" s="13" t="s">
        <v>88</v>
      </c>
      <c r="AW371" s="13" t="s">
        <v>32</v>
      </c>
      <c r="AX371" s="13" t="s">
        <v>77</v>
      </c>
      <c r="AY371" s="218" t="s">
        <v>227</v>
      </c>
    </row>
    <row r="372" spans="1:65" s="16" customFormat="1" ht="11.25">
      <c r="B372" s="240"/>
      <c r="C372" s="241"/>
      <c r="D372" s="209" t="s">
        <v>236</v>
      </c>
      <c r="E372" s="242" t="s">
        <v>1</v>
      </c>
      <c r="F372" s="243" t="s">
        <v>4999</v>
      </c>
      <c r="G372" s="241"/>
      <c r="H372" s="244">
        <v>24</v>
      </c>
      <c r="I372" s="245"/>
      <c r="J372" s="241"/>
      <c r="K372" s="241"/>
      <c r="L372" s="246"/>
      <c r="M372" s="247"/>
      <c r="N372" s="248"/>
      <c r="O372" s="248"/>
      <c r="P372" s="248"/>
      <c r="Q372" s="248"/>
      <c r="R372" s="248"/>
      <c r="S372" s="248"/>
      <c r="T372" s="249"/>
      <c r="AT372" s="250" t="s">
        <v>236</v>
      </c>
      <c r="AU372" s="250" t="s">
        <v>88</v>
      </c>
      <c r="AV372" s="16" t="s">
        <v>245</v>
      </c>
      <c r="AW372" s="16" t="s">
        <v>32</v>
      </c>
      <c r="AX372" s="16" t="s">
        <v>77</v>
      </c>
      <c r="AY372" s="250" t="s">
        <v>227</v>
      </c>
    </row>
    <row r="373" spans="1:65" s="14" customFormat="1" ht="22.5">
      <c r="B373" s="219"/>
      <c r="C373" s="220"/>
      <c r="D373" s="209" t="s">
        <v>236</v>
      </c>
      <c r="E373" s="221" t="s">
        <v>1</v>
      </c>
      <c r="F373" s="222" t="s">
        <v>5000</v>
      </c>
      <c r="G373" s="220"/>
      <c r="H373" s="221" t="s">
        <v>1</v>
      </c>
      <c r="I373" s="223"/>
      <c r="J373" s="220"/>
      <c r="K373" s="220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236</v>
      </c>
      <c r="AU373" s="228" t="s">
        <v>88</v>
      </c>
      <c r="AV373" s="14" t="s">
        <v>85</v>
      </c>
      <c r="AW373" s="14" t="s">
        <v>32</v>
      </c>
      <c r="AX373" s="14" t="s">
        <v>77</v>
      </c>
      <c r="AY373" s="228" t="s">
        <v>227</v>
      </c>
    </row>
    <row r="374" spans="1:65" s="14" customFormat="1" ht="22.5">
      <c r="B374" s="219"/>
      <c r="C374" s="220"/>
      <c r="D374" s="209" t="s">
        <v>236</v>
      </c>
      <c r="E374" s="221" t="s">
        <v>1</v>
      </c>
      <c r="F374" s="222" t="s">
        <v>5001</v>
      </c>
      <c r="G374" s="220"/>
      <c r="H374" s="221" t="s">
        <v>1</v>
      </c>
      <c r="I374" s="223"/>
      <c r="J374" s="220"/>
      <c r="K374" s="220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236</v>
      </c>
      <c r="AU374" s="228" t="s">
        <v>88</v>
      </c>
      <c r="AV374" s="14" t="s">
        <v>85</v>
      </c>
      <c r="AW374" s="14" t="s">
        <v>32</v>
      </c>
      <c r="AX374" s="14" t="s">
        <v>77</v>
      </c>
      <c r="AY374" s="228" t="s">
        <v>227</v>
      </c>
    </row>
    <row r="375" spans="1:65" s="13" customFormat="1" ht="11.25">
      <c r="B375" s="207"/>
      <c r="C375" s="208"/>
      <c r="D375" s="209" t="s">
        <v>236</v>
      </c>
      <c r="E375" s="210" t="s">
        <v>1</v>
      </c>
      <c r="F375" s="211" t="s">
        <v>4988</v>
      </c>
      <c r="G375" s="208"/>
      <c r="H375" s="212">
        <v>7</v>
      </c>
      <c r="I375" s="213"/>
      <c r="J375" s="208"/>
      <c r="K375" s="208"/>
      <c r="L375" s="214"/>
      <c r="M375" s="215"/>
      <c r="N375" s="216"/>
      <c r="O375" s="216"/>
      <c r="P375" s="216"/>
      <c r="Q375" s="216"/>
      <c r="R375" s="216"/>
      <c r="S375" s="216"/>
      <c r="T375" s="217"/>
      <c r="AT375" s="218" t="s">
        <v>236</v>
      </c>
      <c r="AU375" s="218" t="s">
        <v>88</v>
      </c>
      <c r="AV375" s="13" t="s">
        <v>88</v>
      </c>
      <c r="AW375" s="13" t="s">
        <v>32</v>
      </c>
      <c r="AX375" s="13" t="s">
        <v>77</v>
      </c>
      <c r="AY375" s="218" t="s">
        <v>227</v>
      </c>
    </row>
    <row r="376" spans="1:65" s="13" customFormat="1" ht="11.25">
      <c r="B376" s="207"/>
      <c r="C376" s="208"/>
      <c r="D376" s="209" t="s">
        <v>236</v>
      </c>
      <c r="E376" s="210" t="s">
        <v>1</v>
      </c>
      <c r="F376" s="211" t="s">
        <v>4989</v>
      </c>
      <c r="G376" s="208"/>
      <c r="H376" s="212">
        <v>1</v>
      </c>
      <c r="I376" s="213"/>
      <c r="J376" s="208"/>
      <c r="K376" s="208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236</v>
      </c>
      <c r="AU376" s="218" t="s">
        <v>88</v>
      </c>
      <c r="AV376" s="13" t="s">
        <v>88</v>
      </c>
      <c r="AW376" s="13" t="s">
        <v>32</v>
      </c>
      <c r="AX376" s="13" t="s">
        <v>77</v>
      </c>
      <c r="AY376" s="218" t="s">
        <v>227</v>
      </c>
    </row>
    <row r="377" spans="1:65" s="16" customFormat="1" ht="11.25">
      <c r="B377" s="240"/>
      <c r="C377" s="241"/>
      <c r="D377" s="209" t="s">
        <v>236</v>
      </c>
      <c r="E377" s="242" t="s">
        <v>5002</v>
      </c>
      <c r="F377" s="243" t="s">
        <v>5003</v>
      </c>
      <c r="G377" s="241"/>
      <c r="H377" s="244">
        <v>8</v>
      </c>
      <c r="I377" s="245"/>
      <c r="J377" s="241"/>
      <c r="K377" s="241"/>
      <c r="L377" s="246"/>
      <c r="M377" s="247"/>
      <c r="N377" s="248"/>
      <c r="O377" s="248"/>
      <c r="P377" s="248"/>
      <c r="Q377" s="248"/>
      <c r="R377" s="248"/>
      <c r="S377" s="248"/>
      <c r="T377" s="249"/>
      <c r="AT377" s="250" t="s">
        <v>236</v>
      </c>
      <c r="AU377" s="250" t="s">
        <v>88</v>
      </c>
      <c r="AV377" s="16" t="s">
        <v>245</v>
      </c>
      <c r="AW377" s="16" t="s">
        <v>32</v>
      </c>
      <c r="AX377" s="16" t="s">
        <v>77</v>
      </c>
      <c r="AY377" s="250" t="s">
        <v>227</v>
      </c>
    </row>
    <row r="378" spans="1:65" s="15" customFormat="1" ht="11.25">
      <c r="B378" s="229"/>
      <c r="C378" s="230"/>
      <c r="D378" s="209" t="s">
        <v>236</v>
      </c>
      <c r="E378" s="231" t="s">
        <v>1</v>
      </c>
      <c r="F378" s="232" t="s">
        <v>244</v>
      </c>
      <c r="G378" s="230"/>
      <c r="H378" s="233">
        <v>32</v>
      </c>
      <c r="I378" s="234"/>
      <c r="J378" s="230"/>
      <c r="K378" s="230"/>
      <c r="L378" s="235"/>
      <c r="M378" s="236"/>
      <c r="N378" s="237"/>
      <c r="O378" s="237"/>
      <c r="P378" s="237"/>
      <c r="Q378" s="237"/>
      <c r="R378" s="237"/>
      <c r="S378" s="237"/>
      <c r="T378" s="238"/>
      <c r="AT378" s="239" t="s">
        <v>236</v>
      </c>
      <c r="AU378" s="239" t="s">
        <v>88</v>
      </c>
      <c r="AV378" s="15" t="s">
        <v>234</v>
      </c>
      <c r="AW378" s="15" t="s">
        <v>32</v>
      </c>
      <c r="AX378" s="15" t="s">
        <v>85</v>
      </c>
      <c r="AY378" s="239" t="s">
        <v>227</v>
      </c>
    </row>
    <row r="379" spans="1:65" s="2" customFormat="1" ht="24.2" customHeight="1">
      <c r="A379" s="35"/>
      <c r="B379" s="36"/>
      <c r="C379" s="251" t="s">
        <v>517</v>
      </c>
      <c r="D379" s="251" t="s">
        <v>556</v>
      </c>
      <c r="E379" s="252" t="s">
        <v>5004</v>
      </c>
      <c r="F379" s="253" t="s">
        <v>5005</v>
      </c>
      <c r="G379" s="254" t="s">
        <v>342</v>
      </c>
      <c r="H379" s="255">
        <v>16.239999999999998</v>
      </c>
      <c r="I379" s="256"/>
      <c r="J379" s="257">
        <f>ROUND(I379*H379,2)</f>
        <v>0</v>
      </c>
      <c r="K379" s="253" t="s">
        <v>233</v>
      </c>
      <c r="L379" s="258"/>
      <c r="M379" s="259" t="s">
        <v>1</v>
      </c>
      <c r="N379" s="260" t="s">
        <v>42</v>
      </c>
      <c r="O379" s="72"/>
      <c r="P379" s="203">
        <f>O379*H379</f>
        <v>0</v>
      </c>
      <c r="Q379" s="203">
        <v>0.01</v>
      </c>
      <c r="R379" s="203">
        <f>Q379*H379</f>
        <v>0.16239999999999999</v>
      </c>
      <c r="S379" s="203">
        <v>0</v>
      </c>
      <c r="T379" s="204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271</v>
      </c>
      <c r="AT379" s="205" t="s">
        <v>556</v>
      </c>
      <c r="AU379" s="205" t="s">
        <v>88</v>
      </c>
      <c r="AY379" s="18" t="s">
        <v>227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85</v>
      </c>
      <c r="BK379" s="206">
        <f>ROUND(I379*H379,2)</f>
        <v>0</v>
      </c>
      <c r="BL379" s="18" t="s">
        <v>234</v>
      </c>
      <c r="BM379" s="205" t="s">
        <v>5006</v>
      </c>
    </row>
    <row r="380" spans="1:65" s="14" customFormat="1" ht="22.5">
      <c r="B380" s="219"/>
      <c r="C380" s="220"/>
      <c r="D380" s="209" t="s">
        <v>236</v>
      </c>
      <c r="E380" s="221" t="s">
        <v>1</v>
      </c>
      <c r="F380" s="222" t="s">
        <v>5007</v>
      </c>
      <c r="G380" s="220"/>
      <c r="H380" s="221" t="s">
        <v>1</v>
      </c>
      <c r="I380" s="223"/>
      <c r="J380" s="220"/>
      <c r="K380" s="220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236</v>
      </c>
      <c r="AU380" s="228" t="s">
        <v>88</v>
      </c>
      <c r="AV380" s="14" t="s">
        <v>85</v>
      </c>
      <c r="AW380" s="14" t="s">
        <v>32</v>
      </c>
      <c r="AX380" s="14" t="s">
        <v>77</v>
      </c>
      <c r="AY380" s="228" t="s">
        <v>227</v>
      </c>
    </row>
    <row r="381" spans="1:65" s="13" customFormat="1" ht="11.25">
      <c r="B381" s="207"/>
      <c r="C381" s="208"/>
      <c r="D381" s="209" t="s">
        <v>236</v>
      </c>
      <c r="E381" s="210" t="s">
        <v>1</v>
      </c>
      <c r="F381" s="211" t="s">
        <v>5008</v>
      </c>
      <c r="G381" s="208"/>
      <c r="H381" s="212">
        <v>14</v>
      </c>
      <c r="I381" s="213"/>
      <c r="J381" s="208"/>
      <c r="K381" s="208"/>
      <c r="L381" s="214"/>
      <c r="M381" s="215"/>
      <c r="N381" s="216"/>
      <c r="O381" s="216"/>
      <c r="P381" s="216"/>
      <c r="Q381" s="216"/>
      <c r="R381" s="216"/>
      <c r="S381" s="216"/>
      <c r="T381" s="217"/>
      <c r="AT381" s="218" t="s">
        <v>236</v>
      </c>
      <c r="AU381" s="218" t="s">
        <v>88</v>
      </c>
      <c r="AV381" s="13" t="s">
        <v>88</v>
      </c>
      <c r="AW381" s="13" t="s">
        <v>32</v>
      </c>
      <c r="AX381" s="13" t="s">
        <v>77</v>
      </c>
      <c r="AY381" s="218" t="s">
        <v>227</v>
      </c>
    </row>
    <row r="382" spans="1:65" s="13" customFormat="1" ht="11.25">
      <c r="B382" s="207"/>
      <c r="C382" s="208"/>
      <c r="D382" s="209" t="s">
        <v>236</v>
      </c>
      <c r="E382" s="210" t="s">
        <v>1</v>
      </c>
      <c r="F382" s="211" t="s">
        <v>5009</v>
      </c>
      <c r="G382" s="208"/>
      <c r="H382" s="212">
        <v>2</v>
      </c>
      <c r="I382" s="213"/>
      <c r="J382" s="208"/>
      <c r="K382" s="208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236</v>
      </c>
      <c r="AU382" s="218" t="s">
        <v>88</v>
      </c>
      <c r="AV382" s="13" t="s">
        <v>88</v>
      </c>
      <c r="AW382" s="13" t="s">
        <v>32</v>
      </c>
      <c r="AX382" s="13" t="s">
        <v>77</v>
      </c>
      <c r="AY382" s="218" t="s">
        <v>227</v>
      </c>
    </row>
    <row r="383" spans="1:65" s="15" customFormat="1" ht="11.25">
      <c r="B383" s="229"/>
      <c r="C383" s="230"/>
      <c r="D383" s="209" t="s">
        <v>236</v>
      </c>
      <c r="E383" s="231" t="s">
        <v>1</v>
      </c>
      <c r="F383" s="232" t="s">
        <v>244</v>
      </c>
      <c r="G383" s="230"/>
      <c r="H383" s="233">
        <v>16</v>
      </c>
      <c r="I383" s="234"/>
      <c r="J383" s="230"/>
      <c r="K383" s="230"/>
      <c r="L383" s="235"/>
      <c r="M383" s="236"/>
      <c r="N383" s="237"/>
      <c r="O383" s="237"/>
      <c r="P383" s="237"/>
      <c r="Q383" s="237"/>
      <c r="R383" s="237"/>
      <c r="S383" s="237"/>
      <c r="T383" s="238"/>
      <c r="AT383" s="239" t="s">
        <v>236</v>
      </c>
      <c r="AU383" s="239" t="s">
        <v>88</v>
      </c>
      <c r="AV383" s="15" t="s">
        <v>234</v>
      </c>
      <c r="AW383" s="15" t="s">
        <v>32</v>
      </c>
      <c r="AX383" s="15" t="s">
        <v>85</v>
      </c>
      <c r="AY383" s="239" t="s">
        <v>227</v>
      </c>
    </row>
    <row r="384" spans="1:65" s="13" customFormat="1" ht="11.25">
      <c r="B384" s="207"/>
      <c r="C384" s="208"/>
      <c r="D384" s="209" t="s">
        <v>236</v>
      </c>
      <c r="E384" s="208"/>
      <c r="F384" s="211" t="s">
        <v>5010</v>
      </c>
      <c r="G384" s="208"/>
      <c r="H384" s="212">
        <v>16.239999999999998</v>
      </c>
      <c r="I384" s="213"/>
      <c r="J384" s="208"/>
      <c r="K384" s="208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236</v>
      </c>
      <c r="AU384" s="218" t="s">
        <v>88</v>
      </c>
      <c r="AV384" s="13" t="s">
        <v>88</v>
      </c>
      <c r="AW384" s="13" t="s">
        <v>4</v>
      </c>
      <c r="AX384" s="13" t="s">
        <v>85</v>
      </c>
      <c r="AY384" s="218" t="s">
        <v>227</v>
      </c>
    </row>
    <row r="385" spans="1:65" s="2" customFormat="1" ht="24.2" customHeight="1">
      <c r="A385" s="35"/>
      <c r="B385" s="36"/>
      <c r="C385" s="251" t="s">
        <v>522</v>
      </c>
      <c r="D385" s="251" t="s">
        <v>556</v>
      </c>
      <c r="E385" s="252" t="s">
        <v>5011</v>
      </c>
      <c r="F385" s="253" t="s">
        <v>5012</v>
      </c>
      <c r="G385" s="254" t="s">
        <v>342</v>
      </c>
      <c r="H385" s="255">
        <v>8.1199999999999992</v>
      </c>
      <c r="I385" s="256"/>
      <c r="J385" s="257">
        <f>ROUND(I385*H385,2)</f>
        <v>0</v>
      </c>
      <c r="K385" s="253" t="s">
        <v>233</v>
      </c>
      <c r="L385" s="258"/>
      <c r="M385" s="259" t="s">
        <v>1</v>
      </c>
      <c r="N385" s="260" t="s">
        <v>42</v>
      </c>
      <c r="O385" s="72"/>
      <c r="P385" s="203">
        <f>O385*H385</f>
        <v>0</v>
      </c>
      <c r="Q385" s="203">
        <v>0.01</v>
      </c>
      <c r="R385" s="203">
        <f>Q385*H385</f>
        <v>8.1199999999999994E-2</v>
      </c>
      <c r="S385" s="203">
        <v>0</v>
      </c>
      <c r="T385" s="204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5" t="s">
        <v>271</v>
      </c>
      <c r="AT385" s="205" t="s">
        <v>556</v>
      </c>
      <c r="AU385" s="205" t="s">
        <v>88</v>
      </c>
      <c r="AY385" s="18" t="s">
        <v>227</v>
      </c>
      <c r="BE385" s="206">
        <f>IF(N385="základní",J385,0)</f>
        <v>0</v>
      </c>
      <c r="BF385" s="206">
        <f>IF(N385="snížená",J385,0)</f>
        <v>0</v>
      </c>
      <c r="BG385" s="206">
        <f>IF(N385="zákl. přenesená",J385,0)</f>
        <v>0</v>
      </c>
      <c r="BH385" s="206">
        <f>IF(N385="sníž. přenesená",J385,0)</f>
        <v>0</v>
      </c>
      <c r="BI385" s="206">
        <f>IF(N385="nulová",J385,0)</f>
        <v>0</v>
      </c>
      <c r="BJ385" s="18" t="s">
        <v>85</v>
      </c>
      <c r="BK385" s="206">
        <f>ROUND(I385*H385,2)</f>
        <v>0</v>
      </c>
      <c r="BL385" s="18" t="s">
        <v>234</v>
      </c>
      <c r="BM385" s="205" t="s">
        <v>5013</v>
      </c>
    </row>
    <row r="386" spans="1:65" s="14" customFormat="1" ht="22.5">
      <c r="B386" s="219"/>
      <c r="C386" s="220"/>
      <c r="D386" s="209" t="s">
        <v>236</v>
      </c>
      <c r="E386" s="221" t="s">
        <v>1</v>
      </c>
      <c r="F386" s="222" t="s">
        <v>5014</v>
      </c>
      <c r="G386" s="220"/>
      <c r="H386" s="221" t="s">
        <v>1</v>
      </c>
      <c r="I386" s="223"/>
      <c r="J386" s="220"/>
      <c r="K386" s="220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236</v>
      </c>
      <c r="AU386" s="228" t="s">
        <v>88</v>
      </c>
      <c r="AV386" s="14" t="s">
        <v>85</v>
      </c>
      <c r="AW386" s="14" t="s">
        <v>32</v>
      </c>
      <c r="AX386" s="14" t="s">
        <v>77</v>
      </c>
      <c r="AY386" s="228" t="s">
        <v>227</v>
      </c>
    </row>
    <row r="387" spans="1:65" s="13" customFormat="1" ht="11.25">
      <c r="B387" s="207"/>
      <c r="C387" s="208"/>
      <c r="D387" s="209" t="s">
        <v>236</v>
      </c>
      <c r="E387" s="210" t="s">
        <v>1</v>
      </c>
      <c r="F387" s="211" t="s">
        <v>5015</v>
      </c>
      <c r="G387" s="208"/>
      <c r="H387" s="212">
        <v>7</v>
      </c>
      <c r="I387" s="213"/>
      <c r="J387" s="208"/>
      <c r="K387" s="208"/>
      <c r="L387" s="214"/>
      <c r="M387" s="215"/>
      <c r="N387" s="216"/>
      <c r="O387" s="216"/>
      <c r="P387" s="216"/>
      <c r="Q387" s="216"/>
      <c r="R387" s="216"/>
      <c r="S387" s="216"/>
      <c r="T387" s="217"/>
      <c r="AT387" s="218" t="s">
        <v>236</v>
      </c>
      <c r="AU387" s="218" t="s">
        <v>88</v>
      </c>
      <c r="AV387" s="13" t="s">
        <v>88</v>
      </c>
      <c r="AW387" s="13" t="s">
        <v>32</v>
      </c>
      <c r="AX387" s="13" t="s">
        <v>77</v>
      </c>
      <c r="AY387" s="218" t="s">
        <v>227</v>
      </c>
    </row>
    <row r="388" spans="1:65" s="13" customFormat="1" ht="11.25">
      <c r="B388" s="207"/>
      <c r="C388" s="208"/>
      <c r="D388" s="209" t="s">
        <v>236</v>
      </c>
      <c r="E388" s="210" t="s">
        <v>1</v>
      </c>
      <c r="F388" s="211" t="s">
        <v>5016</v>
      </c>
      <c r="G388" s="208"/>
      <c r="H388" s="212">
        <v>1</v>
      </c>
      <c r="I388" s="213"/>
      <c r="J388" s="208"/>
      <c r="K388" s="208"/>
      <c r="L388" s="214"/>
      <c r="M388" s="215"/>
      <c r="N388" s="216"/>
      <c r="O388" s="216"/>
      <c r="P388" s="216"/>
      <c r="Q388" s="216"/>
      <c r="R388" s="216"/>
      <c r="S388" s="216"/>
      <c r="T388" s="217"/>
      <c r="AT388" s="218" t="s">
        <v>236</v>
      </c>
      <c r="AU388" s="218" t="s">
        <v>88</v>
      </c>
      <c r="AV388" s="13" t="s">
        <v>88</v>
      </c>
      <c r="AW388" s="13" t="s">
        <v>32</v>
      </c>
      <c r="AX388" s="13" t="s">
        <v>77</v>
      </c>
      <c r="AY388" s="218" t="s">
        <v>227</v>
      </c>
    </row>
    <row r="389" spans="1:65" s="15" customFormat="1" ht="11.25">
      <c r="B389" s="229"/>
      <c r="C389" s="230"/>
      <c r="D389" s="209" t="s">
        <v>236</v>
      </c>
      <c r="E389" s="231" t="s">
        <v>1</v>
      </c>
      <c r="F389" s="232" t="s">
        <v>244</v>
      </c>
      <c r="G389" s="230"/>
      <c r="H389" s="233">
        <v>8</v>
      </c>
      <c r="I389" s="234"/>
      <c r="J389" s="230"/>
      <c r="K389" s="230"/>
      <c r="L389" s="235"/>
      <c r="M389" s="236"/>
      <c r="N389" s="237"/>
      <c r="O389" s="237"/>
      <c r="P389" s="237"/>
      <c r="Q389" s="237"/>
      <c r="R389" s="237"/>
      <c r="S389" s="237"/>
      <c r="T389" s="238"/>
      <c r="AT389" s="239" t="s">
        <v>236</v>
      </c>
      <c r="AU389" s="239" t="s">
        <v>88</v>
      </c>
      <c r="AV389" s="15" t="s">
        <v>234</v>
      </c>
      <c r="AW389" s="15" t="s">
        <v>32</v>
      </c>
      <c r="AX389" s="15" t="s">
        <v>85</v>
      </c>
      <c r="AY389" s="239" t="s">
        <v>227</v>
      </c>
    </row>
    <row r="390" spans="1:65" s="13" customFormat="1" ht="11.25">
      <c r="B390" s="207"/>
      <c r="C390" s="208"/>
      <c r="D390" s="209" t="s">
        <v>236</v>
      </c>
      <c r="E390" s="208"/>
      <c r="F390" s="211" t="s">
        <v>5017</v>
      </c>
      <c r="G390" s="208"/>
      <c r="H390" s="212">
        <v>8.1199999999999992</v>
      </c>
      <c r="I390" s="213"/>
      <c r="J390" s="208"/>
      <c r="K390" s="208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236</v>
      </c>
      <c r="AU390" s="218" t="s">
        <v>88</v>
      </c>
      <c r="AV390" s="13" t="s">
        <v>88</v>
      </c>
      <c r="AW390" s="13" t="s">
        <v>4</v>
      </c>
      <c r="AX390" s="13" t="s">
        <v>85</v>
      </c>
      <c r="AY390" s="218" t="s">
        <v>227</v>
      </c>
    </row>
    <row r="391" spans="1:65" s="2" customFormat="1" ht="62.65" customHeight="1">
      <c r="A391" s="35"/>
      <c r="B391" s="36"/>
      <c r="C391" s="194" t="s">
        <v>526</v>
      </c>
      <c r="D391" s="194" t="s">
        <v>229</v>
      </c>
      <c r="E391" s="195" t="s">
        <v>5018</v>
      </c>
      <c r="F391" s="196" t="s">
        <v>5019</v>
      </c>
      <c r="G391" s="197" t="s">
        <v>342</v>
      </c>
      <c r="H391" s="198">
        <v>1</v>
      </c>
      <c r="I391" s="199"/>
      <c r="J391" s="200">
        <f>ROUND(I391*H391,2)</f>
        <v>0</v>
      </c>
      <c r="K391" s="196" t="s">
        <v>3195</v>
      </c>
      <c r="L391" s="40"/>
      <c r="M391" s="201" t="s">
        <v>1</v>
      </c>
      <c r="N391" s="202" t="s">
        <v>42</v>
      </c>
      <c r="O391" s="72"/>
      <c r="P391" s="203">
        <f>O391*H391</f>
        <v>0</v>
      </c>
      <c r="Q391" s="203">
        <v>1.4E-2</v>
      </c>
      <c r="R391" s="203">
        <f>Q391*H391</f>
        <v>1.4E-2</v>
      </c>
      <c r="S391" s="203">
        <v>4.0000000000000001E-3</v>
      </c>
      <c r="T391" s="204">
        <f>S391*H391</f>
        <v>4.0000000000000001E-3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05" t="s">
        <v>234</v>
      </c>
      <c r="AT391" s="205" t="s">
        <v>229</v>
      </c>
      <c r="AU391" s="205" t="s">
        <v>88</v>
      </c>
      <c r="AY391" s="18" t="s">
        <v>227</v>
      </c>
      <c r="BE391" s="206">
        <f>IF(N391="základní",J391,0)</f>
        <v>0</v>
      </c>
      <c r="BF391" s="206">
        <f>IF(N391="snížená",J391,0)</f>
        <v>0</v>
      </c>
      <c r="BG391" s="206">
        <f>IF(N391="zákl. přenesená",J391,0)</f>
        <v>0</v>
      </c>
      <c r="BH391" s="206">
        <f>IF(N391="sníž. přenesená",J391,0)</f>
        <v>0</v>
      </c>
      <c r="BI391" s="206">
        <f>IF(N391="nulová",J391,0)</f>
        <v>0</v>
      </c>
      <c r="BJ391" s="18" t="s">
        <v>85</v>
      </c>
      <c r="BK391" s="206">
        <f>ROUND(I391*H391,2)</f>
        <v>0</v>
      </c>
      <c r="BL391" s="18" t="s">
        <v>234</v>
      </c>
      <c r="BM391" s="205" t="s">
        <v>5020</v>
      </c>
    </row>
    <row r="392" spans="1:65" s="13" customFormat="1" ht="22.5">
      <c r="B392" s="207"/>
      <c r="C392" s="208"/>
      <c r="D392" s="209" t="s">
        <v>236</v>
      </c>
      <c r="E392" s="210" t="s">
        <v>1</v>
      </c>
      <c r="F392" s="211" t="s">
        <v>5021</v>
      </c>
      <c r="G392" s="208"/>
      <c r="H392" s="212">
        <v>1</v>
      </c>
      <c r="I392" s="213"/>
      <c r="J392" s="208"/>
      <c r="K392" s="208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236</v>
      </c>
      <c r="AU392" s="218" t="s">
        <v>88</v>
      </c>
      <c r="AV392" s="13" t="s">
        <v>88</v>
      </c>
      <c r="AW392" s="13" t="s">
        <v>32</v>
      </c>
      <c r="AX392" s="13" t="s">
        <v>85</v>
      </c>
      <c r="AY392" s="218" t="s">
        <v>227</v>
      </c>
    </row>
    <row r="393" spans="1:65" s="2" customFormat="1" ht="24.2" customHeight="1">
      <c r="A393" s="35"/>
      <c r="B393" s="36"/>
      <c r="C393" s="251" t="s">
        <v>548</v>
      </c>
      <c r="D393" s="251" t="s">
        <v>556</v>
      </c>
      <c r="E393" s="252" t="s">
        <v>5022</v>
      </c>
      <c r="F393" s="253" t="s">
        <v>5023</v>
      </c>
      <c r="G393" s="254" t="s">
        <v>342</v>
      </c>
      <c r="H393" s="255">
        <v>1</v>
      </c>
      <c r="I393" s="256"/>
      <c r="J393" s="257">
        <f>ROUND(I393*H393,2)</f>
        <v>0</v>
      </c>
      <c r="K393" s="253" t="s">
        <v>3195</v>
      </c>
      <c r="L393" s="258"/>
      <c r="M393" s="259" t="s">
        <v>1</v>
      </c>
      <c r="N393" s="260" t="s">
        <v>42</v>
      </c>
      <c r="O393" s="72"/>
      <c r="P393" s="203">
        <f>O393*H393</f>
        <v>0</v>
      </c>
      <c r="Q393" s="203">
        <v>1.9E-2</v>
      </c>
      <c r="R393" s="203">
        <f>Q393*H393</f>
        <v>1.9E-2</v>
      </c>
      <c r="S393" s="203">
        <v>0</v>
      </c>
      <c r="T393" s="204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271</v>
      </c>
      <c r="AT393" s="205" t="s">
        <v>556</v>
      </c>
      <c r="AU393" s="205" t="s">
        <v>88</v>
      </c>
      <c r="AY393" s="18" t="s">
        <v>227</v>
      </c>
      <c r="BE393" s="206">
        <f>IF(N393="základní",J393,0)</f>
        <v>0</v>
      </c>
      <c r="BF393" s="206">
        <f>IF(N393="snížená",J393,0)</f>
        <v>0</v>
      </c>
      <c r="BG393" s="206">
        <f>IF(N393="zákl. přenesená",J393,0)</f>
        <v>0</v>
      </c>
      <c r="BH393" s="206">
        <f>IF(N393="sníž. přenesená",J393,0)</f>
        <v>0</v>
      </c>
      <c r="BI393" s="206">
        <f>IF(N393="nulová",J393,0)</f>
        <v>0</v>
      </c>
      <c r="BJ393" s="18" t="s">
        <v>85</v>
      </c>
      <c r="BK393" s="206">
        <f>ROUND(I393*H393,2)</f>
        <v>0</v>
      </c>
      <c r="BL393" s="18" t="s">
        <v>234</v>
      </c>
      <c r="BM393" s="205" t="s">
        <v>5024</v>
      </c>
    </row>
    <row r="394" spans="1:65" s="13" customFormat="1" ht="22.5">
      <c r="B394" s="207"/>
      <c r="C394" s="208"/>
      <c r="D394" s="209" t="s">
        <v>236</v>
      </c>
      <c r="E394" s="210" t="s">
        <v>1</v>
      </c>
      <c r="F394" s="211" t="s">
        <v>5025</v>
      </c>
      <c r="G394" s="208"/>
      <c r="H394" s="212">
        <v>1</v>
      </c>
      <c r="I394" s="213"/>
      <c r="J394" s="208"/>
      <c r="K394" s="208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236</v>
      </c>
      <c r="AU394" s="218" t="s">
        <v>88</v>
      </c>
      <c r="AV394" s="13" t="s">
        <v>88</v>
      </c>
      <c r="AW394" s="13" t="s">
        <v>32</v>
      </c>
      <c r="AX394" s="13" t="s">
        <v>85</v>
      </c>
      <c r="AY394" s="218" t="s">
        <v>227</v>
      </c>
    </row>
    <row r="395" spans="1:65" s="2" customFormat="1" ht="24.2" customHeight="1">
      <c r="A395" s="35"/>
      <c r="B395" s="36"/>
      <c r="C395" s="194" t="s">
        <v>555</v>
      </c>
      <c r="D395" s="194" t="s">
        <v>229</v>
      </c>
      <c r="E395" s="195" t="s">
        <v>5026</v>
      </c>
      <c r="F395" s="196" t="s">
        <v>5027</v>
      </c>
      <c r="G395" s="197" t="s">
        <v>342</v>
      </c>
      <c r="H395" s="198">
        <v>16</v>
      </c>
      <c r="I395" s="199"/>
      <c r="J395" s="200">
        <f>ROUND(I395*H395,2)</f>
        <v>0</v>
      </c>
      <c r="K395" s="196" t="s">
        <v>233</v>
      </c>
      <c r="L395" s="40"/>
      <c r="M395" s="201" t="s">
        <v>1</v>
      </c>
      <c r="N395" s="202" t="s">
        <v>42</v>
      </c>
      <c r="O395" s="72"/>
      <c r="P395" s="203">
        <f>O395*H395</f>
        <v>0</v>
      </c>
      <c r="Q395" s="203">
        <v>0</v>
      </c>
      <c r="R395" s="203">
        <f>Q395*H395</f>
        <v>0</v>
      </c>
      <c r="S395" s="203">
        <v>0</v>
      </c>
      <c r="T395" s="204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234</v>
      </c>
      <c r="AT395" s="205" t="s">
        <v>229</v>
      </c>
      <c r="AU395" s="205" t="s">
        <v>88</v>
      </c>
      <c r="AY395" s="18" t="s">
        <v>227</v>
      </c>
      <c r="BE395" s="206">
        <f>IF(N395="základní",J395,0)</f>
        <v>0</v>
      </c>
      <c r="BF395" s="206">
        <f>IF(N395="snížená",J395,0)</f>
        <v>0</v>
      </c>
      <c r="BG395" s="206">
        <f>IF(N395="zákl. přenesená",J395,0)</f>
        <v>0</v>
      </c>
      <c r="BH395" s="206">
        <f>IF(N395="sníž. přenesená",J395,0)</f>
        <v>0</v>
      </c>
      <c r="BI395" s="206">
        <f>IF(N395="nulová",J395,0)</f>
        <v>0</v>
      </c>
      <c r="BJ395" s="18" t="s">
        <v>85</v>
      </c>
      <c r="BK395" s="206">
        <f>ROUND(I395*H395,2)</f>
        <v>0</v>
      </c>
      <c r="BL395" s="18" t="s">
        <v>234</v>
      </c>
      <c r="BM395" s="205" t="s">
        <v>5028</v>
      </c>
    </row>
    <row r="396" spans="1:65" s="14" customFormat="1" ht="22.5">
      <c r="B396" s="219"/>
      <c r="C396" s="220"/>
      <c r="D396" s="209" t="s">
        <v>236</v>
      </c>
      <c r="E396" s="221" t="s">
        <v>1</v>
      </c>
      <c r="F396" s="222" t="s">
        <v>5029</v>
      </c>
      <c r="G396" s="220"/>
      <c r="H396" s="221" t="s">
        <v>1</v>
      </c>
      <c r="I396" s="223"/>
      <c r="J396" s="220"/>
      <c r="K396" s="220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236</v>
      </c>
      <c r="AU396" s="228" t="s">
        <v>88</v>
      </c>
      <c r="AV396" s="14" t="s">
        <v>85</v>
      </c>
      <c r="AW396" s="14" t="s">
        <v>32</v>
      </c>
      <c r="AX396" s="14" t="s">
        <v>77</v>
      </c>
      <c r="AY396" s="228" t="s">
        <v>227</v>
      </c>
    </row>
    <row r="397" spans="1:65" s="14" customFormat="1" ht="11.25">
      <c r="B397" s="219"/>
      <c r="C397" s="220"/>
      <c r="D397" s="209" t="s">
        <v>236</v>
      </c>
      <c r="E397" s="221" t="s">
        <v>1</v>
      </c>
      <c r="F397" s="222" t="s">
        <v>5030</v>
      </c>
      <c r="G397" s="220"/>
      <c r="H397" s="221" t="s">
        <v>1</v>
      </c>
      <c r="I397" s="223"/>
      <c r="J397" s="220"/>
      <c r="K397" s="220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236</v>
      </c>
      <c r="AU397" s="228" t="s">
        <v>88</v>
      </c>
      <c r="AV397" s="14" t="s">
        <v>85</v>
      </c>
      <c r="AW397" s="14" t="s">
        <v>32</v>
      </c>
      <c r="AX397" s="14" t="s">
        <v>77</v>
      </c>
      <c r="AY397" s="228" t="s">
        <v>227</v>
      </c>
    </row>
    <row r="398" spans="1:65" s="13" customFormat="1" ht="11.25">
      <c r="B398" s="207"/>
      <c r="C398" s="208"/>
      <c r="D398" s="209" t="s">
        <v>236</v>
      </c>
      <c r="E398" s="210" t="s">
        <v>1</v>
      </c>
      <c r="F398" s="211" t="s">
        <v>5031</v>
      </c>
      <c r="G398" s="208"/>
      <c r="H398" s="212">
        <v>8</v>
      </c>
      <c r="I398" s="213"/>
      <c r="J398" s="208"/>
      <c r="K398" s="208"/>
      <c r="L398" s="214"/>
      <c r="M398" s="215"/>
      <c r="N398" s="216"/>
      <c r="O398" s="216"/>
      <c r="P398" s="216"/>
      <c r="Q398" s="216"/>
      <c r="R398" s="216"/>
      <c r="S398" s="216"/>
      <c r="T398" s="217"/>
      <c r="AT398" s="218" t="s">
        <v>236</v>
      </c>
      <c r="AU398" s="218" t="s">
        <v>88</v>
      </c>
      <c r="AV398" s="13" t="s">
        <v>88</v>
      </c>
      <c r="AW398" s="13" t="s">
        <v>32</v>
      </c>
      <c r="AX398" s="13" t="s">
        <v>77</v>
      </c>
      <c r="AY398" s="218" t="s">
        <v>227</v>
      </c>
    </row>
    <row r="399" spans="1:65" s="13" customFormat="1" ht="11.25">
      <c r="B399" s="207"/>
      <c r="C399" s="208"/>
      <c r="D399" s="209" t="s">
        <v>236</v>
      </c>
      <c r="E399" s="210" t="s">
        <v>1</v>
      </c>
      <c r="F399" s="211" t="s">
        <v>5032</v>
      </c>
      <c r="G399" s="208"/>
      <c r="H399" s="212">
        <v>8</v>
      </c>
      <c r="I399" s="213"/>
      <c r="J399" s="208"/>
      <c r="K399" s="208"/>
      <c r="L399" s="214"/>
      <c r="M399" s="215"/>
      <c r="N399" s="216"/>
      <c r="O399" s="216"/>
      <c r="P399" s="216"/>
      <c r="Q399" s="216"/>
      <c r="R399" s="216"/>
      <c r="S399" s="216"/>
      <c r="T399" s="217"/>
      <c r="AT399" s="218" t="s">
        <v>236</v>
      </c>
      <c r="AU399" s="218" t="s">
        <v>88</v>
      </c>
      <c r="AV399" s="13" t="s">
        <v>88</v>
      </c>
      <c r="AW399" s="13" t="s">
        <v>32</v>
      </c>
      <c r="AX399" s="13" t="s">
        <v>77</v>
      </c>
      <c r="AY399" s="218" t="s">
        <v>227</v>
      </c>
    </row>
    <row r="400" spans="1:65" s="15" customFormat="1" ht="11.25">
      <c r="B400" s="229"/>
      <c r="C400" s="230"/>
      <c r="D400" s="209" t="s">
        <v>236</v>
      </c>
      <c r="E400" s="231" t="s">
        <v>1</v>
      </c>
      <c r="F400" s="232" t="s">
        <v>244</v>
      </c>
      <c r="G400" s="230"/>
      <c r="H400" s="233">
        <v>16</v>
      </c>
      <c r="I400" s="234"/>
      <c r="J400" s="230"/>
      <c r="K400" s="230"/>
      <c r="L400" s="235"/>
      <c r="M400" s="236"/>
      <c r="N400" s="237"/>
      <c r="O400" s="237"/>
      <c r="P400" s="237"/>
      <c r="Q400" s="237"/>
      <c r="R400" s="237"/>
      <c r="S400" s="237"/>
      <c r="T400" s="238"/>
      <c r="AT400" s="239" t="s">
        <v>236</v>
      </c>
      <c r="AU400" s="239" t="s">
        <v>88</v>
      </c>
      <c r="AV400" s="15" t="s">
        <v>234</v>
      </c>
      <c r="AW400" s="15" t="s">
        <v>32</v>
      </c>
      <c r="AX400" s="15" t="s">
        <v>85</v>
      </c>
      <c r="AY400" s="239" t="s">
        <v>227</v>
      </c>
    </row>
    <row r="401" spans="1:65" s="2" customFormat="1" ht="14.45" customHeight="1">
      <c r="A401" s="35"/>
      <c r="B401" s="36"/>
      <c r="C401" s="251" t="s">
        <v>561</v>
      </c>
      <c r="D401" s="251" t="s">
        <v>556</v>
      </c>
      <c r="E401" s="252" t="s">
        <v>5033</v>
      </c>
      <c r="F401" s="253" t="s">
        <v>5034</v>
      </c>
      <c r="G401" s="254" t="s">
        <v>342</v>
      </c>
      <c r="H401" s="255">
        <v>8</v>
      </c>
      <c r="I401" s="256"/>
      <c r="J401" s="257">
        <f>ROUND(I401*H401,2)</f>
        <v>0</v>
      </c>
      <c r="K401" s="253" t="s">
        <v>233</v>
      </c>
      <c r="L401" s="258"/>
      <c r="M401" s="259" t="s">
        <v>1</v>
      </c>
      <c r="N401" s="260" t="s">
        <v>42</v>
      </c>
      <c r="O401" s="72"/>
      <c r="P401" s="203">
        <f>O401*H401</f>
        <v>0</v>
      </c>
      <c r="Q401" s="203">
        <v>3.2000000000000003E-4</v>
      </c>
      <c r="R401" s="203">
        <f>Q401*H401</f>
        <v>2.5600000000000002E-3</v>
      </c>
      <c r="S401" s="203">
        <v>0</v>
      </c>
      <c r="T401" s="204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5" t="s">
        <v>271</v>
      </c>
      <c r="AT401" s="205" t="s">
        <v>556</v>
      </c>
      <c r="AU401" s="205" t="s">
        <v>88</v>
      </c>
      <c r="AY401" s="18" t="s">
        <v>227</v>
      </c>
      <c r="BE401" s="206">
        <f>IF(N401="základní",J401,0)</f>
        <v>0</v>
      </c>
      <c r="BF401" s="206">
        <f>IF(N401="snížená",J401,0)</f>
        <v>0</v>
      </c>
      <c r="BG401" s="206">
        <f>IF(N401="zákl. přenesená",J401,0)</f>
        <v>0</v>
      </c>
      <c r="BH401" s="206">
        <f>IF(N401="sníž. přenesená",J401,0)</f>
        <v>0</v>
      </c>
      <c r="BI401" s="206">
        <f>IF(N401="nulová",J401,0)</f>
        <v>0</v>
      </c>
      <c r="BJ401" s="18" t="s">
        <v>85</v>
      </c>
      <c r="BK401" s="206">
        <f>ROUND(I401*H401,2)</f>
        <v>0</v>
      </c>
      <c r="BL401" s="18" t="s">
        <v>234</v>
      </c>
      <c r="BM401" s="205" t="s">
        <v>5035</v>
      </c>
    </row>
    <row r="402" spans="1:65" s="14" customFormat="1" ht="22.5">
      <c r="B402" s="219"/>
      <c r="C402" s="220"/>
      <c r="D402" s="209" t="s">
        <v>236</v>
      </c>
      <c r="E402" s="221" t="s">
        <v>1</v>
      </c>
      <c r="F402" s="222" t="s">
        <v>5036</v>
      </c>
      <c r="G402" s="220"/>
      <c r="H402" s="221" t="s">
        <v>1</v>
      </c>
      <c r="I402" s="223"/>
      <c r="J402" s="220"/>
      <c r="K402" s="220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236</v>
      </c>
      <c r="AU402" s="228" t="s">
        <v>88</v>
      </c>
      <c r="AV402" s="14" t="s">
        <v>85</v>
      </c>
      <c r="AW402" s="14" t="s">
        <v>32</v>
      </c>
      <c r="AX402" s="14" t="s">
        <v>77</v>
      </c>
      <c r="AY402" s="228" t="s">
        <v>227</v>
      </c>
    </row>
    <row r="403" spans="1:65" s="13" customFormat="1" ht="11.25">
      <c r="B403" s="207"/>
      <c r="C403" s="208"/>
      <c r="D403" s="209" t="s">
        <v>236</v>
      </c>
      <c r="E403" s="210" t="s">
        <v>1</v>
      </c>
      <c r="F403" s="211" t="s">
        <v>5037</v>
      </c>
      <c r="G403" s="208"/>
      <c r="H403" s="212">
        <v>8</v>
      </c>
      <c r="I403" s="213"/>
      <c r="J403" s="208"/>
      <c r="K403" s="208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236</v>
      </c>
      <c r="AU403" s="218" t="s">
        <v>88</v>
      </c>
      <c r="AV403" s="13" t="s">
        <v>88</v>
      </c>
      <c r="AW403" s="13" t="s">
        <v>32</v>
      </c>
      <c r="AX403" s="13" t="s">
        <v>85</v>
      </c>
      <c r="AY403" s="218" t="s">
        <v>227</v>
      </c>
    </row>
    <row r="404" spans="1:65" s="2" customFormat="1" ht="24.2" customHeight="1">
      <c r="A404" s="35"/>
      <c r="B404" s="36"/>
      <c r="C404" s="251" t="s">
        <v>563</v>
      </c>
      <c r="D404" s="251" t="s">
        <v>556</v>
      </c>
      <c r="E404" s="252" t="s">
        <v>5038</v>
      </c>
      <c r="F404" s="253" t="s">
        <v>5039</v>
      </c>
      <c r="G404" s="254" t="s">
        <v>232</v>
      </c>
      <c r="H404" s="255">
        <v>8.1199999999999992</v>
      </c>
      <c r="I404" s="256"/>
      <c r="J404" s="257">
        <f>ROUND(I404*H404,2)</f>
        <v>0</v>
      </c>
      <c r="K404" s="253" t="s">
        <v>3195</v>
      </c>
      <c r="L404" s="258"/>
      <c r="M404" s="259" t="s">
        <v>1</v>
      </c>
      <c r="N404" s="260" t="s">
        <v>42</v>
      </c>
      <c r="O404" s="72"/>
      <c r="P404" s="203">
        <f>O404*H404</f>
        <v>0</v>
      </c>
      <c r="Q404" s="203">
        <v>1.4E-3</v>
      </c>
      <c r="R404" s="203">
        <f>Q404*H404</f>
        <v>1.1368E-2</v>
      </c>
      <c r="S404" s="203">
        <v>0</v>
      </c>
      <c r="T404" s="204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5" t="s">
        <v>271</v>
      </c>
      <c r="AT404" s="205" t="s">
        <v>556</v>
      </c>
      <c r="AU404" s="205" t="s">
        <v>88</v>
      </c>
      <c r="AY404" s="18" t="s">
        <v>227</v>
      </c>
      <c r="BE404" s="206">
        <f>IF(N404="základní",J404,0)</f>
        <v>0</v>
      </c>
      <c r="BF404" s="206">
        <f>IF(N404="snížená",J404,0)</f>
        <v>0</v>
      </c>
      <c r="BG404" s="206">
        <f>IF(N404="zákl. přenesená",J404,0)</f>
        <v>0</v>
      </c>
      <c r="BH404" s="206">
        <f>IF(N404="sníž. přenesená",J404,0)</f>
        <v>0</v>
      </c>
      <c r="BI404" s="206">
        <f>IF(N404="nulová",J404,0)</f>
        <v>0</v>
      </c>
      <c r="BJ404" s="18" t="s">
        <v>85</v>
      </c>
      <c r="BK404" s="206">
        <f>ROUND(I404*H404,2)</f>
        <v>0</v>
      </c>
      <c r="BL404" s="18" t="s">
        <v>234</v>
      </c>
      <c r="BM404" s="205" t="s">
        <v>5040</v>
      </c>
    </row>
    <row r="405" spans="1:65" s="14" customFormat="1" ht="11.25">
      <c r="B405" s="219"/>
      <c r="C405" s="220"/>
      <c r="D405" s="209" t="s">
        <v>236</v>
      </c>
      <c r="E405" s="221" t="s">
        <v>1</v>
      </c>
      <c r="F405" s="222" t="s">
        <v>5030</v>
      </c>
      <c r="G405" s="220"/>
      <c r="H405" s="221" t="s">
        <v>1</v>
      </c>
      <c r="I405" s="223"/>
      <c r="J405" s="220"/>
      <c r="K405" s="220"/>
      <c r="L405" s="224"/>
      <c r="M405" s="225"/>
      <c r="N405" s="226"/>
      <c r="O405" s="226"/>
      <c r="P405" s="226"/>
      <c r="Q405" s="226"/>
      <c r="R405" s="226"/>
      <c r="S405" s="226"/>
      <c r="T405" s="227"/>
      <c r="AT405" s="228" t="s">
        <v>236</v>
      </c>
      <c r="AU405" s="228" t="s">
        <v>88</v>
      </c>
      <c r="AV405" s="14" t="s">
        <v>85</v>
      </c>
      <c r="AW405" s="14" t="s">
        <v>32</v>
      </c>
      <c r="AX405" s="14" t="s">
        <v>77</v>
      </c>
      <c r="AY405" s="228" t="s">
        <v>227</v>
      </c>
    </row>
    <row r="406" spans="1:65" s="13" customFormat="1" ht="22.5">
      <c r="B406" s="207"/>
      <c r="C406" s="208"/>
      <c r="D406" s="209" t="s">
        <v>236</v>
      </c>
      <c r="E406" s="210" t="s">
        <v>1</v>
      </c>
      <c r="F406" s="211" t="s">
        <v>5041</v>
      </c>
      <c r="G406" s="208"/>
      <c r="H406" s="212">
        <v>8.1199999999999992</v>
      </c>
      <c r="I406" s="213"/>
      <c r="J406" s="208"/>
      <c r="K406" s="208"/>
      <c r="L406" s="214"/>
      <c r="M406" s="215"/>
      <c r="N406" s="216"/>
      <c r="O406" s="216"/>
      <c r="P406" s="216"/>
      <c r="Q406" s="216"/>
      <c r="R406" s="216"/>
      <c r="S406" s="216"/>
      <c r="T406" s="217"/>
      <c r="AT406" s="218" t="s">
        <v>236</v>
      </c>
      <c r="AU406" s="218" t="s">
        <v>88</v>
      </c>
      <c r="AV406" s="13" t="s">
        <v>88</v>
      </c>
      <c r="AW406" s="13" t="s">
        <v>32</v>
      </c>
      <c r="AX406" s="13" t="s">
        <v>85</v>
      </c>
      <c r="AY406" s="218" t="s">
        <v>227</v>
      </c>
    </row>
    <row r="407" spans="1:65" s="2" customFormat="1" ht="14.45" customHeight="1">
      <c r="A407" s="35"/>
      <c r="B407" s="36"/>
      <c r="C407" s="194" t="s">
        <v>569</v>
      </c>
      <c r="D407" s="194" t="s">
        <v>229</v>
      </c>
      <c r="E407" s="195" t="s">
        <v>5042</v>
      </c>
      <c r="F407" s="196" t="s">
        <v>5043</v>
      </c>
      <c r="G407" s="197" t="s">
        <v>342</v>
      </c>
      <c r="H407" s="198">
        <v>8</v>
      </c>
      <c r="I407" s="199"/>
      <c r="J407" s="200">
        <f>ROUND(I407*H407,2)</f>
        <v>0</v>
      </c>
      <c r="K407" s="196" t="s">
        <v>3195</v>
      </c>
      <c r="L407" s="40"/>
      <c r="M407" s="201" t="s">
        <v>1</v>
      </c>
      <c r="N407" s="202" t="s">
        <v>42</v>
      </c>
      <c r="O407" s="72"/>
      <c r="P407" s="203">
        <f>O407*H407</f>
        <v>0</v>
      </c>
      <c r="Q407" s="203">
        <v>5.0000000000000001E-4</v>
      </c>
      <c r="R407" s="203">
        <f>Q407*H407</f>
        <v>4.0000000000000001E-3</v>
      </c>
      <c r="S407" s="203">
        <v>0</v>
      </c>
      <c r="T407" s="204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5" t="s">
        <v>234</v>
      </c>
      <c r="AT407" s="205" t="s">
        <v>229</v>
      </c>
      <c r="AU407" s="205" t="s">
        <v>88</v>
      </c>
      <c r="AY407" s="18" t="s">
        <v>227</v>
      </c>
      <c r="BE407" s="206">
        <f>IF(N407="základní",J407,0)</f>
        <v>0</v>
      </c>
      <c r="BF407" s="206">
        <f>IF(N407="snížená",J407,0)</f>
        <v>0</v>
      </c>
      <c r="BG407" s="206">
        <f>IF(N407="zákl. přenesená",J407,0)</f>
        <v>0</v>
      </c>
      <c r="BH407" s="206">
        <f>IF(N407="sníž. přenesená",J407,0)</f>
        <v>0</v>
      </c>
      <c r="BI407" s="206">
        <f>IF(N407="nulová",J407,0)</f>
        <v>0</v>
      </c>
      <c r="BJ407" s="18" t="s">
        <v>85</v>
      </c>
      <c r="BK407" s="206">
        <f>ROUND(I407*H407,2)</f>
        <v>0</v>
      </c>
      <c r="BL407" s="18" t="s">
        <v>234</v>
      </c>
      <c r="BM407" s="205" t="s">
        <v>5044</v>
      </c>
    </row>
    <row r="408" spans="1:65" s="13" customFormat="1" ht="11.25">
      <c r="B408" s="207"/>
      <c r="C408" s="208"/>
      <c r="D408" s="209" t="s">
        <v>236</v>
      </c>
      <c r="E408" s="210" t="s">
        <v>1</v>
      </c>
      <c r="F408" s="211" t="s">
        <v>4783</v>
      </c>
      <c r="G408" s="208"/>
      <c r="H408" s="212">
        <v>7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77</v>
      </c>
      <c r="AY408" s="218" t="s">
        <v>227</v>
      </c>
    </row>
    <row r="409" spans="1:65" s="13" customFormat="1" ht="11.25">
      <c r="B409" s="207"/>
      <c r="C409" s="208"/>
      <c r="D409" s="209" t="s">
        <v>236</v>
      </c>
      <c r="E409" s="210" t="s">
        <v>1</v>
      </c>
      <c r="F409" s="211" t="s">
        <v>4784</v>
      </c>
      <c r="G409" s="208"/>
      <c r="H409" s="212">
        <v>1</v>
      </c>
      <c r="I409" s="213"/>
      <c r="J409" s="208"/>
      <c r="K409" s="208"/>
      <c r="L409" s="214"/>
      <c r="M409" s="215"/>
      <c r="N409" s="216"/>
      <c r="O409" s="216"/>
      <c r="P409" s="216"/>
      <c r="Q409" s="216"/>
      <c r="R409" s="216"/>
      <c r="S409" s="216"/>
      <c r="T409" s="217"/>
      <c r="AT409" s="218" t="s">
        <v>236</v>
      </c>
      <c r="AU409" s="218" t="s">
        <v>88</v>
      </c>
      <c r="AV409" s="13" t="s">
        <v>88</v>
      </c>
      <c r="AW409" s="13" t="s">
        <v>32</v>
      </c>
      <c r="AX409" s="13" t="s">
        <v>77</v>
      </c>
      <c r="AY409" s="218" t="s">
        <v>227</v>
      </c>
    </row>
    <row r="410" spans="1:65" s="15" customFormat="1" ht="11.25">
      <c r="B410" s="229"/>
      <c r="C410" s="230"/>
      <c r="D410" s="209" t="s">
        <v>236</v>
      </c>
      <c r="E410" s="231" t="s">
        <v>1</v>
      </c>
      <c r="F410" s="232" t="s">
        <v>244</v>
      </c>
      <c r="G410" s="230"/>
      <c r="H410" s="233">
        <v>8</v>
      </c>
      <c r="I410" s="234"/>
      <c r="J410" s="230"/>
      <c r="K410" s="230"/>
      <c r="L410" s="235"/>
      <c r="M410" s="236"/>
      <c r="N410" s="237"/>
      <c r="O410" s="237"/>
      <c r="P410" s="237"/>
      <c r="Q410" s="237"/>
      <c r="R410" s="237"/>
      <c r="S410" s="237"/>
      <c r="T410" s="238"/>
      <c r="AT410" s="239" t="s">
        <v>236</v>
      </c>
      <c r="AU410" s="239" t="s">
        <v>88</v>
      </c>
      <c r="AV410" s="15" t="s">
        <v>234</v>
      </c>
      <c r="AW410" s="15" t="s">
        <v>32</v>
      </c>
      <c r="AX410" s="15" t="s">
        <v>85</v>
      </c>
      <c r="AY410" s="239" t="s">
        <v>227</v>
      </c>
    </row>
    <row r="411" spans="1:65" s="2" customFormat="1" ht="24.2" customHeight="1">
      <c r="A411" s="35"/>
      <c r="B411" s="36"/>
      <c r="C411" s="194" t="s">
        <v>575</v>
      </c>
      <c r="D411" s="194" t="s">
        <v>229</v>
      </c>
      <c r="E411" s="195" t="s">
        <v>5045</v>
      </c>
      <c r="F411" s="196" t="s">
        <v>5046</v>
      </c>
      <c r="G411" s="197" t="s">
        <v>342</v>
      </c>
      <c r="H411" s="198">
        <v>8</v>
      </c>
      <c r="I411" s="199"/>
      <c r="J411" s="200">
        <f>ROUND(I411*H411,2)</f>
        <v>0</v>
      </c>
      <c r="K411" s="196" t="s">
        <v>233</v>
      </c>
      <c r="L411" s="40"/>
      <c r="M411" s="201" t="s">
        <v>1</v>
      </c>
      <c r="N411" s="202" t="s">
        <v>42</v>
      </c>
      <c r="O411" s="72"/>
      <c r="P411" s="203">
        <f>O411*H411</f>
        <v>0</v>
      </c>
      <c r="Q411" s="203">
        <v>0.14494000000000001</v>
      </c>
      <c r="R411" s="203">
        <f>Q411*H411</f>
        <v>1.1595200000000001</v>
      </c>
      <c r="S411" s="203">
        <v>0</v>
      </c>
      <c r="T411" s="204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5" t="s">
        <v>234</v>
      </c>
      <c r="AT411" s="205" t="s">
        <v>229</v>
      </c>
      <c r="AU411" s="205" t="s">
        <v>88</v>
      </c>
      <c r="AY411" s="18" t="s">
        <v>227</v>
      </c>
      <c r="BE411" s="206">
        <f>IF(N411="základní",J411,0)</f>
        <v>0</v>
      </c>
      <c r="BF411" s="206">
        <f>IF(N411="snížená",J411,0)</f>
        <v>0</v>
      </c>
      <c r="BG411" s="206">
        <f>IF(N411="zákl. přenesená",J411,0)</f>
        <v>0</v>
      </c>
      <c r="BH411" s="206">
        <f>IF(N411="sníž. přenesená",J411,0)</f>
        <v>0</v>
      </c>
      <c r="BI411" s="206">
        <f>IF(N411="nulová",J411,0)</f>
        <v>0</v>
      </c>
      <c r="BJ411" s="18" t="s">
        <v>85</v>
      </c>
      <c r="BK411" s="206">
        <f>ROUND(I411*H411,2)</f>
        <v>0</v>
      </c>
      <c r="BL411" s="18" t="s">
        <v>234</v>
      </c>
      <c r="BM411" s="205" t="s">
        <v>5047</v>
      </c>
    </row>
    <row r="412" spans="1:65" s="14" customFormat="1" ht="22.5">
      <c r="B412" s="219"/>
      <c r="C412" s="220"/>
      <c r="D412" s="209" t="s">
        <v>236</v>
      </c>
      <c r="E412" s="221" t="s">
        <v>1</v>
      </c>
      <c r="F412" s="222" t="s">
        <v>5048</v>
      </c>
      <c r="G412" s="220"/>
      <c r="H412" s="221" t="s">
        <v>1</v>
      </c>
      <c r="I412" s="223"/>
      <c r="J412" s="220"/>
      <c r="K412" s="220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236</v>
      </c>
      <c r="AU412" s="228" t="s">
        <v>88</v>
      </c>
      <c r="AV412" s="14" t="s">
        <v>85</v>
      </c>
      <c r="AW412" s="14" t="s">
        <v>32</v>
      </c>
      <c r="AX412" s="14" t="s">
        <v>77</v>
      </c>
      <c r="AY412" s="228" t="s">
        <v>227</v>
      </c>
    </row>
    <row r="413" spans="1:65" s="13" customFormat="1" ht="22.5">
      <c r="B413" s="207"/>
      <c r="C413" s="208"/>
      <c r="D413" s="209" t="s">
        <v>236</v>
      </c>
      <c r="E413" s="210" t="s">
        <v>1</v>
      </c>
      <c r="F413" s="211" t="s">
        <v>5049</v>
      </c>
      <c r="G413" s="208"/>
      <c r="H413" s="212">
        <v>7</v>
      </c>
      <c r="I413" s="213"/>
      <c r="J413" s="208"/>
      <c r="K413" s="208"/>
      <c r="L413" s="214"/>
      <c r="M413" s="215"/>
      <c r="N413" s="216"/>
      <c r="O413" s="216"/>
      <c r="P413" s="216"/>
      <c r="Q413" s="216"/>
      <c r="R413" s="216"/>
      <c r="S413" s="216"/>
      <c r="T413" s="217"/>
      <c r="AT413" s="218" t="s">
        <v>236</v>
      </c>
      <c r="AU413" s="218" t="s">
        <v>88</v>
      </c>
      <c r="AV413" s="13" t="s">
        <v>88</v>
      </c>
      <c r="AW413" s="13" t="s">
        <v>32</v>
      </c>
      <c r="AX413" s="13" t="s">
        <v>77</v>
      </c>
      <c r="AY413" s="218" t="s">
        <v>227</v>
      </c>
    </row>
    <row r="414" spans="1:65" s="16" customFormat="1" ht="11.25">
      <c r="B414" s="240"/>
      <c r="C414" s="241"/>
      <c r="D414" s="209" t="s">
        <v>236</v>
      </c>
      <c r="E414" s="242" t="s">
        <v>4783</v>
      </c>
      <c r="F414" s="243" t="s">
        <v>290</v>
      </c>
      <c r="G414" s="241"/>
      <c r="H414" s="244">
        <v>7</v>
      </c>
      <c r="I414" s="245"/>
      <c r="J414" s="241"/>
      <c r="K414" s="241"/>
      <c r="L414" s="246"/>
      <c r="M414" s="247"/>
      <c r="N414" s="248"/>
      <c r="O414" s="248"/>
      <c r="P414" s="248"/>
      <c r="Q414" s="248"/>
      <c r="R414" s="248"/>
      <c r="S414" s="248"/>
      <c r="T414" s="249"/>
      <c r="AT414" s="250" t="s">
        <v>236</v>
      </c>
      <c r="AU414" s="250" t="s">
        <v>88</v>
      </c>
      <c r="AV414" s="16" t="s">
        <v>245</v>
      </c>
      <c r="AW414" s="16" t="s">
        <v>32</v>
      </c>
      <c r="AX414" s="16" t="s">
        <v>77</v>
      </c>
      <c r="AY414" s="250" t="s">
        <v>227</v>
      </c>
    </row>
    <row r="415" spans="1:65" s="14" customFormat="1" ht="22.5">
      <c r="B415" s="219"/>
      <c r="C415" s="220"/>
      <c r="D415" s="209" t="s">
        <v>236</v>
      </c>
      <c r="E415" s="221" t="s">
        <v>1</v>
      </c>
      <c r="F415" s="222" t="s">
        <v>5050</v>
      </c>
      <c r="G415" s="220"/>
      <c r="H415" s="221" t="s">
        <v>1</v>
      </c>
      <c r="I415" s="223"/>
      <c r="J415" s="220"/>
      <c r="K415" s="220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236</v>
      </c>
      <c r="AU415" s="228" t="s">
        <v>88</v>
      </c>
      <c r="AV415" s="14" t="s">
        <v>85</v>
      </c>
      <c r="AW415" s="14" t="s">
        <v>32</v>
      </c>
      <c r="AX415" s="14" t="s">
        <v>77</v>
      </c>
      <c r="AY415" s="228" t="s">
        <v>227</v>
      </c>
    </row>
    <row r="416" spans="1:65" s="13" customFormat="1" ht="11.25">
      <c r="B416" s="207"/>
      <c r="C416" s="208"/>
      <c r="D416" s="209" t="s">
        <v>236</v>
      </c>
      <c r="E416" s="210" t="s">
        <v>1</v>
      </c>
      <c r="F416" s="211" t="s">
        <v>5051</v>
      </c>
      <c r="G416" s="208"/>
      <c r="H416" s="212">
        <v>1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77</v>
      </c>
      <c r="AY416" s="218" t="s">
        <v>227</v>
      </c>
    </row>
    <row r="417" spans="1:65" s="16" customFormat="1" ht="11.25">
      <c r="B417" s="240"/>
      <c r="C417" s="241"/>
      <c r="D417" s="209" t="s">
        <v>236</v>
      </c>
      <c r="E417" s="242" t="s">
        <v>4784</v>
      </c>
      <c r="F417" s="243" t="s">
        <v>290</v>
      </c>
      <c r="G417" s="241"/>
      <c r="H417" s="244">
        <v>1</v>
      </c>
      <c r="I417" s="245"/>
      <c r="J417" s="241"/>
      <c r="K417" s="241"/>
      <c r="L417" s="246"/>
      <c r="M417" s="247"/>
      <c r="N417" s="248"/>
      <c r="O417" s="248"/>
      <c r="P417" s="248"/>
      <c r="Q417" s="248"/>
      <c r="R417" s="248"/>
      <c r="S417" s="248"/>
      <c r="T417" s="249"/>
      <c r="AT417" s="250" t="s">
        <v>236</v>
      </c>
      <c r="AU417" s="250" t="s">
        <v>88</v>
      </c>
      <c r="AV417" s="16" t="s">
        <v>245</v>
      </c>
      <c r="AW417" s="16" t="s">
        <v>32</v>
      </c>
      <c r="AX417" s="16" t="s">
        <v>77</v>
      </c>
      <c r="AY417" s="250" t="s">
        <v>227</v>
      </c>
    </row>
    <row r="418" spans="1:65" s="15" customFormat="1" ht="11.25">
      <c r="B418" s="229"/>
      <c r="C418" s="230"/>
      <c r="D418" s="209" t="s">
        <v>236</v>
      </c>
      <c r="E418" s="231" t="s">
        <v>1</v>
      </c>
      <c r="F418" s="232" t="s">
        <v>244</v>
      </c>
      <c r="G418" s="230"/>
      <c r="H418" s="233">
        <v>8</v>
      </c>
      <c r="I418" s="234"/>
      <c r="J418" s="230"/>
      <c r="K418" s="230"/>
      <c r="L418" s="235"/>
      <c r="M418" s="236"/>
      <c r="N418" s="237"/>
      <c r="O418" s="237"/>
      <c r="P418" s="237"/>
      <c r="Q418" s="237"/>
      <c r="R418" s="237"/>
      <c r="S418" s="237"/>
      <c r="T418" s="238"/>
      <c r="AT418" s="239" t="s">
        <v>236</v>
      </c>
      <c r="AU418" s="239" t="s">
        <v>88</v>
      </c>
      <c r="AV418" s="15" t="s">
        <v>234</v>
      </c>
      <c r="AW418" s="15" t="s">
        <v>32</v>
      </c>
      <c r="AX418" s="15" t="s">
        <v>85</v>
      </c>
      <c r="AY418" s="239" t="s">
        <v>227</v>
      </c>
    </row>
    <row r="419" spans="1:65" s="2" customFormat="1" ht="24.2" customHeight="1">
      <c r="A419" s="35"/>
      <c r="B419" s="36"/>
      <c r="C419" s="251" t="s">
        <v>580</v>
      </c>
      <c r="D419" s="251" t="s">
        <v>556</v>
      </c>
      <c r="E419" s="252" t="s">
        <v>5052</v>
      </c>
      <c r="F419" s="253" t="s">
        <v>5053</v>
      </c>
      <c r="G419" s="254" t="s">
        <v>342</v>
      </c>
      <c r="H419" s="255">
        <v>8.08</v>
      </c>
      <c r="I419" s="256"/>
      <c r="J419" s="257">
        <f>ROUND(I419*H419,2)</f>
        <v>0</v>
      </c>
      <c r="K419" s="253" t="s">
        <v>3195</v>
      </c>
      <c r="L419" s="258"/>
      <c r="M419" s="259" t="s">
        <v>1</v>
      </c>
      <c r="N419" s="260" t="s">
        <v>42</v>
      </c>
      <c r="O419" s="72"/>
      <c r="P419" s="203">
        <f>O419*H419</f>
        <v>0</v>
      </c>
      <c r="Q419" s="203">
        <v>0.15</v>
      </c>
      <c r="R419" s="203">
        <f>Q419*H419</f>
        <v>1.212</v>
      </c>
      <c r="S419" s="203">
        <v>0</v>
      </c>
      <c r="T419" s="204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5" t="s">
        <v>271</v>
      </c>
      <c r="AT419" s="205" t="s">
        <v>556</v>
      </c>
      <c r="AU419" s="205" t="s">
        <v>88</v>
      </c>
      <c r="AY419" s="18" t="s">
        <v>227</v>
      </c>
      <c r="BE419" s="206">
        <f>IF(N419="základní",J419,0)</f>
        <v>0</v>
      </c>
      <c r="BF419" s="206">
        <f>IF(N419="snížená",J419,0)</f>
        <v>0</v>
      </c>
      <c r="BG419" s="206">
        <f>IF(N419="zákl. přenesená",J419,0)</f>
        <v>0</v>
      </c>
      <c r="BH419" s="206">
        <f>IF(N419="sníž. přenesená",J419,0)</f>
        <v>0</v>
      </c>
      <c r="BI419" s="206">
        <f>IF(N419="nulová",J419,0)</f>
        <v>0</v>
      </c>
      <c r="BJ419" s="18" t="s">
        <v>85</v>
      </c>
      <c r="BK419" s="206">
        <f>ROUND(I419*H419,2)</f>
        <v>0</v>
      </c>
      <c r="BL419" s="18" t="s">
        <v>234</v>
      </c>
      <c r="BM419" s="205" t="s">
        <v>5054</v>
      </c>
    </row>
    <row r="420" spans="1:65" s="14" customFormat="1" ht="11.25">
      <c r="B420" s="219"/>
      <c r="C420" s="220"/>
      <c r="D420" s="209" t="s">
        <v>236</v>
      </c>
      <c r="E420" s="221" t="s">
        <v>1</v>
      </c>
      <c r="F420" s="222" t="s">
        <v>5055</v>
      </c>
      <c r="G420" s="220"/>
      <c r="H420" s="221" t="s">
        <v>1</v>
      </c>
      <c r="I420" s="223"/>
      <c r="J420" s="220"/>
      <c r="K420" s="220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236</v>
      </c>
      <c r="AU420" s="228" t="s">
        <v>88</v>
      </c>
      <c r="AV420" s="14" t="s">
        <v>85</v>
      </c>
      <c r="AW420" s="14" t="s">
        <v>32</v>
      </c>
      <c r="AX420" s="14" t="s">
        <v>77</v>
      </c>
      <c r="AY420" s="228" t="s">
        <v>227</v>
      </c>
    </row>
    <row r="421" spans="1:65" s="13" customFormat="1" ht="11.25">
      <c r="B421" s="207"/>
      <c r="C421" s="208"/>
      <c r="D421" s="209" t="s">
        <v>236</v>
      </c>
      <c r="E421" s="210" t="s">
        <v>1</v>
      </c>
      <c r="F421" s="211" t="s">
        <v>4959</v>
      </c>
      <c r="G421" s="208"/>
      <c r="H421" s="212">
        <v>7.07</v>
      </c>
      <c r="I421" s="213"/>
      <c r="J421" s="208"/>
      <c r="K421" s="208"/>
      <c r="L421" s="214"/>
      <c r="M421" s="215"/>
      <c r="N421" s="216"/>
      <c r="O421" s="216"/>
      <c r="P421" s="216"/>
      <c r="Q421" s="216"/>
      <c r="R421" s="216"/>
      <c r="S421" s="216"/>
      <c r="T421" s="217"/>
      <c r="AT421" s="218" t="s">
        <v>236</v>
      </c>
      <c r="AU421" s="218" t="s">
        <v>88</v>
      </c>
      <c r="AV421" s="13" t="s">
        <v>88</v>
      </c>
      <c r="AW421" s="13" t="s">
        <v>32</v>
      </c>
      <c r="AX421" s="13" t="s">
        <v>77</v>
      </c>
      <c r="AY421" s="218" t="s">
        <v>227</v>
      </c>
    </row>
    <row r="422" spans="1:65" s="13" customFormat="1" ht="11.25">
      <c r="B422" s="207"/>
      <c r="C422" s="208"/>
      <c r="D422" s="209" t="s">
        <v>236</v>
      </c>
      <c r="E422" s="210" t="s">
        <v>1</v>
      </c>
      <c r="F422" s="211" t="s">
        <v>4960</v>
      </c>
      <c r="G422" s="208"/>
      <c r="H422" s="212">
        <v>1.01</v>
      </c>
      <c r="I422" s="213"/>
      <c r="J422" s="208"/>
      <c r="K422" s="208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236</v>
      </c>
      <c r="AU422" s="218" t="s">
        <v>88</v>
      </c>
      <c r="AV422" s="13" t="s">
        <v>88</v>
      </c>
      <c r="AW422" s="13" t="s">
        <v>32</v>
      </c>
      <c r="AX422" s="13" t="s">
        <v>77</v>
      </c>
      <c r="AY422" s="218" t="s">
        <v>227</v>
      </c>
    </row>
    <row r="423" spans="1:65" s="15" customFormat="1" ht="11.25">
      <c r="B423" s="229"/>
      <c r="C423" s="230"/>
      <c r="D423" s="209" t="s">
        <v>236</v>
      </c>
      <c r="E423" s="231" t="s">
        <v>1</v>
      </c>
      <c r="F423" s="232" t="s">
        <v>244</v>
      </c>
      <c r="G423" s="230"/>
      <c r="H423" s="233">
        <v>8.08</v>
      </c>
      <c r="I423" s="234"/>
      <c r="J423" s="230"/>
      <c r="K423" s="230"/>
      <c r="L423" s="235"/>
      <c r="M423" s="236"/>
      <c r="N423" s="237"/>
      <c r="O423" s="237"/>
      <c r="P423" s="237"/>
      <c r="Q423" s="237"/>
      <c r="R423" s="237"/>
      <c r="S423" s="237"/>
      <c r="T423" s="238"/>
      <c r="AT423" s="239" t="s">
        <v>236</v>
      </c>
      <c r="AU423" s="239" t="s">
        <v>88</v>
      </c>
      <c r="AV423" s="15" t="s">
        <v>234</v>
      </c>
      <c r="AW423" s="15" t="s">
        <v>32</v>
      </c>
      <c r="AX423" s="15" t="s">
        <v>85</v>
      </c>
      <c r="AY423" s="239" t="s">
        <v>227</v>
      </c>
    </row>
    <row r="424" spans="1:65" s="2" customFormat="1" ht="24.2" customHeight="1">
      <c r="A424" s="35"/>
      <c r="B424" s="36"/>
      <c r="C424" s="251" t="s">
        <v>583</v>
      </c>
      <c r="D424" s="251" t="s">
        <v>556</v>
      </c>
      <c r="E424" s="252" t="s">
        <v>5056</v>
      </c>
      <c r="F424" s="253" t="s">
        <v>5057</v>
      </c>
      <c r="G424" s="254" t="s">
        <v>342</v>
      </c>
      <c r="H424" s="255">
        <v>8.08</v>
      </c>
      <c r="I424" s="256"/>
      <c r="J424" s="257">
        <f>ROUND(I424*H424,2)</f>
        <v>0</v>
      </c>
      <c r="K424" s="253" t="s">
        <v>3195</v>
      </c>
      <c r="L424" s="258"/>
      <c r="M424" s="259" t="s">
        <v>1</v>
      </c>
      <c r="N424" s="260" t="s">
        <v>42</v>
      </c>
      <c r="O424" s="72"/>
      <c r="P424" s="203">
        <f>O424*H424</f>
        <v>0</v>
      </c>
      <c r="Q424" s="203">
        <v>7.0000000000000007E-2</v>
      </c>
      <c r="R424" s="203">
        <f>Q424*H424</f>
        <v>0.5656000000000001</v>
      </c>
      <c r="S424" s="203">
        <v>0</v>
      </c>
      <c r="T424" s="204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5" t="s">
        <v>271</v>
      </c>
      <c r="AT424" s="205" t="s">
        <v>556</v>
      </c>
      <c r="AU424" s="205" t="s">
        <v>88</v>
      </c>
      <c r="AY424" s="18" t="s">
        <v>227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8" t="s">
        <v>85</v>
      </c>
      <c r="BK424" s="206">
        <f>ROUND(I424*H424,2)</f>
        <v>0</v>
      </c>
      <c r="BL424" s="18" t="s">
        <v>234</v>
      </c>
      <c r="BM424" s="205" t="s">
        <v>5058</v>
      </c>
    </row>
    <row r="425" spans="1:65" s="14" customFormat="1" ht="11.25">
      <c r="B425" s="219"/>
      <c r="C425" s="220"/>
      <c r="D425" s="209" t="s">
        <v>236</v>
      </c>
      <c r="E425" s="221" t="s">
        <v>1</v>
      </c>
      <c r="F425" s="222" t="s">
        <v>5059</v>
      </c>
      <c r="G425" s="220"/>
      <c r="H425" s="221" t="s">
        <v>1</v>
      </c>
      <c r="I425" s="223"/>
      <c r="J425" s="220"/>
      <c r="K425" s="220"/>
      <c r="L425" s="224"/>
      <c r="M425" s="225"/>
      <c r="N425" s="226"/>
      <c r="O425" s="226"/>
      <c r="P425" s="226"/>
      <c r="Q425" s="226"/>
      <c r="R425" s="226"/>
      <c r="S425" s="226"/>
      <c r="T425" s="227"/>
      <c r="AT425" s="228" t="s">
        <v>236</v>
      </c>
      <c r="AU425" s="228" t="s">
        <v>88</v>
      </c>
      <c r="AV425" s="14" t="s">
        <v>85</v>
      </c>
      <c r="AW425" s="14" t="s">
        <v>32</v>
      </c>
      <c r="AX425" s="14" t="s">
        <v>77</v>
      </c>
      <c r="AY425" s="228" t="s">
        <v>227</v>
      </c>
    </row>
    <row r="426" spans="1:65" s="13" customFormat="1" ht="11.25">
      <c r="B426" s="207"/>
      <c r="C426" s="208"/>
      <c r="D426" s="209" t="s">
        <v>236</v>
      </c>
      <c r="E426" s="210" t="s">
        <v>1</v>
      </c>
      <c r="F426" s="211" t="s">
        <v>4959</v>
      </c>
      <c r="G426" s="208"/>
      <c r="H426" s="212">
        <v>7.07</v>
      </c>
      <c r="I426" s="213"/>
      <c r="J426" s="208"/>
      <c r="K426" s="208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236</v>
      </c>
      <c r="AU426" s="218" t="s">
        <v>88</v>
      </c>
      <c r="AV426" s="13" t="s">
        <v>88</v>
      </c>
      <c r="AW426" s="13" t="s">
        <v>32</v>
      </c>
      <c r="AX426" s="13" t="s">
        <v>77</v>
      </c>
      <c r="AY426" s="218" t="s">
        <v>227</v>
      </c>
    </row>
    <row r="427" spans="1:65" s="13" customFormat="1" ht="11.25">
      <c r="B427" s="207"/>
      <c r="C427" s="208"/>
      <c r="D427" s="209" t="s">
        <v>236</v>
      </c>
      <c r="E427" s="210" t="s">
        <v>1</v>
      </c>
      <c r="F427" s="211" t="s">
        <v>4960</v>
      </c>
      <c r="G427" s="208"/>
      <c r="H427" s="212">
        <v>1.01</v>
      </c>
      <c r="I427" s="213"/>
      <c r="J427" s="208"/>
      <c r="K427" s="208"/>
      <c r="L427" s="214"/>
      <c r="M427" s="215"/>
      <c r="N427" s="216"/>
      <c r="O427" s="216"/>
      <c r="P427" s="216"/>
      <c r="Q427" s="216"/>
      <c r="R427" s="216"/>
      <c r="S427" s="216"/>
      <c r="T427" s="217"/>
      <c r="AT427" s="218" t="s">
        <v>236</v>
      </c>
      <c r="AU427" s="218" t="s">
        <v>88</v>
      </c>
      <c r="AV427" s="13" t="s">
        <v>88</v>
      </c>
      <c r="AW427" s="13" t="s">
        <v>32</v>
      </c>
      <c r="AX427" s="13" t="s">
        <v>77</v>
      </c>
      <c r="AY427" s="218" t="s">
        <v>227</v>
      </c>
    </row>
    <row r="428" spans="1:65" s="15" customFormat="1" ht="11.25">
      <c r="B428" s="229"/>
      <c r="C428" s="230"/>
      <c r="D428" s="209" t="s">
        <v>236</v>
      </c>
      <c r="E428" s="231" t="s">
        <v>1</v>
      </c>
      <c r="F428" s="232" t="s">
        <v>244</v>
      </c>
      <c r="G428" s="230"/>
      <c r="H428" s="233">
        <v>8.08</v>
      </c>
      <c r="I428" s="234"/>
      <c r="J428" s="230"/>
      <c r="K428" s="230"/>
      <c r="L428" s="235"/>
      <c r="M428" s="236"/>
      <c r="N428" s="237"/>
      <c r="O428" s="237"/>
      <c r="P428" s="237"/>
      <c r="Q428" s="237"/>
      <c r="R428" s="237"/>
      <c r="S428" s="237"/>
      <c r="T428" s="238"/>
      <c r="AT428" s="239" t="s">
        <v>236</v>
      </c>
      <c r="AU428" s="239" t="s">
        <v>88</v>
      </c>
      <c r="AV428" s="15" t="s">
        <v>234</v>
      </c>
      <c r="AW428" s="15" t="s">
        <v>32</v>
      </c>
      <c r="AX428" s="15" t="s">
        <v>85</v>
      </c>
      <c r="AY428" s="239" t="s">
        <v>227</v>
      </c>
    </row>
    <row r="429" spans="1:65" s="2" customFormat="1" ht="14.45" customHeight="1">
      <c r="A429" s="35"/>
      <c r="B429" s="36"/>
      <c r="C429" s="251" t="s">
        <v>585</v>
      </c>
      <c r="D429" s="251" t="s">
        <v>556</v>
      </c>
      <c r="E429" s="252" t="s">
        <v>5060</v>
      </c>
      <c r="F429" s="253" t="s">
        <v>5061</v>
      </c>
      <c r="G429" s="254" t="s">
        <v>342</v>
      </c>
      <c r="H429" s="255">
        <v>8.08</v>
      </c>
      <c r="I429" s="256"/>
      <c r="J429" s="257">
        <f>ROUND(I429*H429,2)</f>
        <v>0</v>
      </c>
      <c r="K429" s="253" t="s">
        <v>3195</v>
      </c>
      <c r="L429" s="258"/>
      <c r="M429" s="259" t="s">
        <v>1</v>
      </c>
      <c r="N429" s="260" t="s">
        <v>42</v>
      </c>
      <c r="O429" s="72"/>
      <c r="P429" s="203">
        <f>O429*H429</f>
        <v>0</v>
      </c>
      <c r="Q429" s="203">
        <v>0.155</v>
      </c>
      <c r="R429" s="203">
        <f>Q429*H429</f>
        <v>1.2524</v>
      </c>
      <c r="S429" s="203">
        <v>0</v>
      </c>
      <c r="T429" s="204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05" t="s">
        <v>271</v>
      </c>
      <c r="AT429" s="205" t="s">
        <v>556</v>
      </c>
      <c r="AU429" s="205" t="s">
        <v>88</v>
      </c>
      <c r="AY429" s="18" t="s">
        <v>227</v>
      </c>
      <c r="BE429" s="206">
        <f>IF(N429="základní",J429,0)</f>
        <v>0</v>
      </c>
      <c r="BF429" s="206">
        <f>IF(N429="snížená",J429,0)</f>
        <v>0</v>
      </c>
      <c r="BG429" s="206">
        <f>IF(N429="zákl. přenesená",J429,0)</f>
        <v>0</v>
      </c>
      <c r="BH429" s="206">
        <f>IF(N429="sníž. přenesená",J429,0)</f>
        <v>0</v>
      </c>
      <c r="BI429" s="206">
        <f>IF(N429="nulová",J429,0)</f>
        <v>0</v>
      </c>
      <c r="BJ429" s="18" t="s">
        <v>85</v>
      </c>
      <c r="BK429" s="206">
        <f>ROUND(I429*H429,2)</f>
        <v>0</v>
      </c>
      <c r="BL429" s="18" t="s">
        <v>234</v>
      </c>
      <c r="BM429" s="205" t="s">
        <v>5062</v>
      </c>
    </row>
    <row r="430" spans="1:65" s="14" customFormat="1" ht="11.25">
      <c r="B430" s="219"/>
      <c r="C430" s="220"/>
      <c r="D430" s="209" t="s">
        <v>236</v>
      </c>
      <c r="E430" s="221" t="s">
        <v>1</v>
      </c>
      <c r="F430" s="222" t="s">
        <v>5063</v>
      </c>
      <c r="G430" s="220"/>
      <c r="H430" s="221" t="s">
        <v>1</v>
      </c>
      <c r="I430" s="223"/>
      <c r="J430" s="220"/>
      <c r="K430" s="220"/>
      <c r="L430" s="224"/>
      <c r="M430" s="225"/>
      <c r="N430" s="226"/>
      <c r="O430" s="226"/>
      <c r="P430" s="226"/>
      <c r="Q430" s="226"/>
      <c r="R430" s="226"/>
      <c r="S430" s="226"/>
      <c r="T430" s="227"/>
      <c r="AT430" s="228" t="s">
        <v>236</v>
      </c>
      <c r="AU430" s="228" t="s">
        <v>88</v>
      </c>
      <c r="AV430" s="14" t="s">
        <v>85</v>
      </c>
      <c r="AW430" s="14" t="s">
        <v>32</v>
      </c>
      <c r="AX430" s="14" t="s">
        <v>77</v>
      </c>
      <c r="AY430" s="228" t="s">
        <v>227</v>
      </c>
    </row>
    <row r="431" spans="1:65" s="13" customFormat="1" ht="11.25">
      <c r="B431" s="207"/>
      <c r="C431" s="208"/>
      <c r="D431" s="209" t="s">
        <v>236</v>
      </c>
      <c r="E431" s="210" t="s">
        <v>1</v>
      </c>
      <c r="F431" s="211" t="s">
        <v>4959</v>
      </c>
      <c r="G431" s="208"/>
      <c r="H431" s="212">
        <v>7.07</v>
      </c>
      <c r="I431" s="213"/>
      <c r="J431" s="208"/>
      <c r="K431" s="208"/>
      <c r="L431" s="214"/>
      <c r="M431" s="215"/>
      <c r="N431" s="216"/>
      <c r="O431" s="216"/>
      <c r="P431" s="216"/>
      <c r="Q431" s="216"/>
      <c r="R431" s="216"/>
      <c r="S431" s="216"/>
      <c r="T431" s="217"/>
      <c r="AT431" s="218" t="s">
        <v>236</v>
      </c>
      <c r="AU431" s="218" t="s">
        <v>88</v>
      </c>
      <c r="AV431" s="13" t="s">
        <v>88</v>
      </c>
      <c r="AW431" s="13" t="s">
        <v>32</v>
      </c>
      <c r="AX431" s="13" t="s">
        <v>77</v>
      </c>
      <c r="AY431" s="218" t="s">
        <v>227</v>
      </c>
    </row>
    <row r="432" spans="1:65" s="13" customFormat="1" ht="11.25">
      <c r="B432" s="207"/>
      <c r="C432" s="208"/>
      <c r="D432" s="209" t="s">
        <v>236</v>
      </c>
      <c r="E432" s="210" t="s">
        <v>1</v>
      </c>
      <c r="F432" s="211" t="s">
        <v>4960</v>
      </c>
      <c r="G432" s="208"/>
      <c r="H432" s="212">
        <v>1.01</v>
      </c>
      <c r="I432" s="213"/>
      <c r="J432" s="208"/>
      <c r="K432" s="208"/>
      <c r="L432" s="214"/>
      <c r="M432" s="215"/>
      <c r="N432" s="216"/>
      <c r="O432" s="216"/>
      <c r="P432" s="216"/>
      <c r="Q432" s="216"/>
      <c r="R432" s="216"/>
      <c r="S432" s="216"/>
      <c r="T432" s="217"/>
      <c r="AT432" s="218" t="s">
        <v>236</v>
      </c>
      <c r="AU432" s="218" t="s">
        <v>88</v>
      </c>
      <c r="AV432" s="13" t="s">
        <v>88</v>
      </c>
      <c r="AW432" s="13" t="s">
        <v>32</v>
      </c>
      <c r="AX432" s="13" t="s">
        <v>77</v>
      </c>
      <c r="AY432" s="218" t="s">
        <v>227</v>
      </c>
    </row>
    <row r="433" spans="1:65" s="15" customFormat="1" ht="11.25">
      <c r="B433" s="229"/>
      <c r="C433" s="230"/>
      <c r="D433" s="209" t="s">
        <v>236</v>
      </c>
      <c r="E433" s="231" t="s">
        <v>1</v>
      </c>
      <c r="F433" s="232" t="s">
        <v>244</v>
      </c>
      <c r="G433" s="230"/>
      <c r="H433" s="233">
        <v>8.08</v>
      </c>
      <c r="I433" s="234"/>
      <c r="J433" s="230"/>
      <c r="K433" s="230"/>
      <c r="L433" s="235"/>
      <c r="M433" s="236"/>
      <c r="N433" s="237"/>
      <c r="O433" s="237"/>
      <c r="P433" s="237"/>
      <c r="Q433" s="237"/>
      <c r="R433" s="237"/>
      <c r="S433" s="237"/>
      <c r="T433" s="238"/>
      <c r="AT433" s="239" t="s">
        <v>236</v>
      </c>
      <c r="AU433" s="239" t="s">
        <v>88</v>
      </c>
      <c r="AV433" s="15" t="s">
        <v>234</v>
      </c>
      <c r="AW433" s="15" t="s">
        <v>32</v>
      </c>
      <c r="AX433" s="15" t="s">
        <v>85</v>
      </c>
      <c r="AY433" s="239" t="s">
        <v>227</v>
      </c>
    </row>
    <row r="434" spans="1:65" s="2" customFormat="1" ht="14.45" customHeight="1">
      <c r="A434" s="35"/>
      <c r="B434" s="36"/>
      <c r="C434" s="251" t="s">
        <v>588</v>
      </c>
      <c r="D434" s="251" t="s">
        <v>556</v>
      </c>
      <c r="E434" s="252" t="s">
        <v>5064</v>
      </c>
      <c r="F434" s="253" t="s">
        <v>5065</v>
      </c>
      <c r="G434" s="254" t="s">
        <v>342</v>
      </c>
      <c r="H434" s="255">
        <v>8.08</v>
      </c>
      <c r="I434" s="256"/>
      <c r="J434" s="257">
        <f>ROUND(I434*H434,2)</f>
        <v>0</v>
      </c>
      <c r="K434" s="253" t="s">
        <v>3195</v>
      </c>
      <c r="L434" s="258"/>
      <c r="M434" s="259" t="s">
        <v>1</v>
      </c>
      <c r="N434" s="260" t="s">
        <v>42</v>
      </c>
      <c r="O434" s="72"/>
      <c r="P434" s="203">
        <f>O434*H434</f>
        <v>0</v>
      </c>
      <c r="Q434" s="203">
        <v>0.28000000000000003</v>
      </c>
      <c r="R434" s="203">
        <f>Q434*H434</f>
        <v>2.2624000000000004</v>
      </c>
      <c r="S434" s="203">
        <v>0</v>
      </c>
      <c r="T434" s="204">
        <f>S434*H434</f>
        <v>0</v>
      </c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R434" s="205" t="s">
        <v>271</v>
      </c>
      <c r="AT434" s="205" t="s">
        <v>556</v>
      </c>
      <c r="AU434" s="205" t="s">
        <v>88</v>
      </c>
      <c r="AY434" s="18" t="s">
        <v>227</v>
      </c>
      <c r="BE434" s="206">
        <f>IF(N434="základní",J434,0)</f>
        <v>0</v>
      </c>
      <c r="BF434" s="206">
        <f>IF(N434="snížená",J434,0)</f>
        <v>0</v>
      </c>
      <c r="BG434" s="206">
        <f>IF(N434="zákl. přenesená",J434,0)</f>
        <v>0</v>
      </c>
      <c r="BH434" s="206">
        <f>IF(N434="sníž. přenesená",J434,0)</f>
        <v>0</v>
      </c>
      <c r="BI434" s="206">
        <f>IF(N434="nulová",J434,0)</f>
        <v>0</v>
      </c>
      <c r="BJ434" s="18" t="s">
        <v>85</v>
      </c>
      <c r="BK434" s="206">
        <f>ROUND(I434*H434,2)</f>
        <v>0</v>
      </c>
      <c r="BL434" s="18" t="s">
        <v>234</v>
      </c>
      <c r="BM434" s="205" t="s">
        <v>5066</v>
      </c>
    </row>
    <row r="435" spans="1:65" s="14" customFormat="1" ht="11.25">
      <c r="B435" s="219"/>
      <c r="C435" s="220"/>
      <c r="D435" s="209" t="s">
        <v>236</v>
      </c>
      <c r="E435" s="221" t="s">
        <v>1</v>
      </c>
      <c r="F435" s="222" t="s">
        <v>5067</v>
      </c>
      <c r="G435" s="220"/>
      <c r="H435" s="221" t="s">
        <v>1</v>
      </c>
      <c r="I435" s="223"/>
      <c r="J435" s="220"/>
      <c r="K435" s="220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236</v>
      </c>
      <c r="AU435" s="228" t="s">
        <v>88</v>
      </c>
      <c r="AV435" s="14" t="s">
        <v>85</v>
      </c>
      <c r="AW435" s="14" t="s">
        <v>32</v>
      </c>
      <c r="AX435" s="14" t="s">
        <v>77</v>
      </c>
      <c r="AY435" s="228" t="s">
        <v>227</v>
      </c>
    </row>
    <row r="436" spans="1:65" s="13" customFormat="1" ht="11.25">
      <c r="B436" s="207"/>
      <c r="C436" s="208"/>
      <c r="D436" s="209" t="s">
        <v>236</v>
      </c>
      <c r="E436" s="210" t="s">
        <v>1</v>
      </c>
      <c r="F436" s="211" t="s">
        <v>4959</v>
      </c>
      <c r="G436" s="208"/>
      <c r="H436" s="212">
        <v>7.07</v>
      </c>
      <c r="I436" s="213"/>
      <c r="J436" s="208"/>
      <c r="K436" s="208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236</v>
      </c>
      <c r="AU436" s="218" t="s">
        <v>88</v>
      </c>
      <c r="AV436" s="13" t="s">
        <v>88</v>
      </c>
      <c r="AW436" s="13" t="s">
        <v>32</v>
      </c>
      <c r="AX436" s="13" t="s">
        <v>77</v>
      </c>
      <c r="AY436" s="218" t="s">
        <v>227</v>
      </c>
    </row>
    <row r="437" spans="1:65" s="13" customFormat="1" ht="11.25">
      <c r="B437" s="207"/>
      <c r="C437" s="208"/>
      <c r="D437" s="209" t="s">
        <v>236</v>
      </c>
      <c r="E437" s="210" t="s">
        <v>1</v>
      </c>
      <c r="F437" s="211" t="s">
        <v>4960</v>
      </c>
      <c r="G437" s="208"/>
      <c r="H437" s="212">
        <v>1.01</v>
      </c>
      <c r="I437" s="213"/>
      <c r="J437" s="208"/>
      <c r="K437" s="208"/>
      <c r="L437" s="214"/>
      <c r="M437" s="215"/>
      <c r="N437" s="216"/>
      <c r="O437" s="216"/>
      <c r="P437" s="216"/>
      <c r="Q437" s="216"/>
      <c r="R437" s="216"/>
      <c r="S437" s="216"/>
      <c r="T437" s="217"/>
      <c r="AT437" s="218" t="s">
        <v>236</v>
      </c>
      <c r="AU437" s="218" t="s">
        <v>88</v>
      </c>
      <c r="AV437" s="13" t="s">
        <v>88</v>
      </c>
      <c r="AW437" s="13" t="s">
        <v>32</v>
      </c>
      <c r="AX437" s="13" t="s">
        <v>77</v>
      </c>
      <c r="AY437" s="218" t="s">
        <v>227</v>
      </c>
    </row>
    <row r="438" spans="1:65" s="15" customFormat="1" ht="11.25">
      <c r="B438" s="229"/>
      <c r="C438" s="230"/>
      <c r="D438" s="209" t="s">
        <v>236</v>
      </c>
      <c r="E438" s="231" t="s">
        <v>1</v>
      </c>
      <c r="F438" s="232" t="s">
        <v>244</v>
      </c>
      <c r="G438" s="230"/>
      <c r="H438" s="233">
        <v>8.08</v>
      </c>
      <c r="I438" s="234"/>
      <c r="J438" s="230"/>
      <c r="K438" s="230"/>
      <c r="L438" s="235"/>
      <c r="M438" s="236"/>
      <c r="N438" s="237"/>
      <c r="O438" s="237"/>
      <c r="P438" s="237"/>
      <c r="Q438" s="237"/>
      <c r="R438" s="237"/>
      <c r="S438" s="237"/>
      <c r="T438" s="238"/>
      <c r="AT438" s="239" t="s">
        <v>236</v>
      </c>
      <c r="AU438" s="239" t="s">
        <v>88</v>
      </c>
      <c r="AV438" s="15" t="s">
        <v>234</v>
      </c>
      <c r="AW438" s="15" t="s">
        <v>32</v>
      </c>
      <c r="AX438" s="15" t="s">
        <v>85</v>
      </c>
      <c r="AY438" s="239" t="s">
        <v>227</v>
      </c>
    </row>
    <row r="439" spans="1:65" s="2" customFormat="1" ht="24.2" customHeight="1">
      <c r="A439" s="35"/>
      <c r="B439" s="36"/>
      <c r="C439" s="194" t="s">
        <v>591</v>
      </c>
      <c r="D439" s="194" t="s">
        <v>229</v>
      </c>
      <c r="E439" s="195" t="s">
        <v>5068</v>
      </c>
      <c r="F439" s="196" t="s">
        <v>5069</v>
      </c>
      <c r="G439" s="197" t="s">
        <v>342</v>
      </c>
      <c r="H439" s="198">
        <v>1</v>
      </c>
      <c r="I439" s="199"/>
      <c r="J439" s="200">
        <f>ROUND(I439*H439,2)</f>
        <v>0</v>
      </c>
      <c r="K439" s="196" t="s">
        <v>233</v>
      </c>
      <c r="L439" s="40"/>
      <c r="M439" s="201" t="s">
        <v>1</v>
      </c>
      <c r="N439" s="202" t="s">
        <v>42</v>
      </c>
      <c r="O439" s="72"/>
      <c r="P439" s="203">
        <f>O439*H439</f>
        <v>0</v>
      </c>
      <c r="Q439" s="203">
        <v>0.21734000000000001</v>
      </c>
      <c r="R439" s="203">
        <f>Q439*H439</f>
        <v>0.21734000000000001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234</v>
      </c>
      <c r="AT439" s="205" t="s">
        <v>229</v>
      </c>
      <c r="AU439" s="205" t="s">
        <v>88</v>
      </c>
      <c r="AY439" s="18" t="s">
        <v>227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85</v>
      </c>
      <c r="BK439" s="206">
        <f>ROUND(I439*H439,2)</f>
        <v>0</v>
      </c>
      <c r="BL439" s="18" t="s">
        <v>234</v>
      </c>
      <c r="BM439" s="205" t="s">
        <v>5070</v>
      </c>
    </row>
    <row r="440" spans="1:65" s="14" customFormat="1" ht="11.25">
      <c r="B440" s="219"/>
      <c r="C440" s="220"/>
      <c r="D440" s="209" t="s">
        <v>236</v>
      </c>
      <c r="E440" s="221" t="s">
        <v>1</v>
      </c>
      <c r="F440" s="222" t="s">
        <v>5071</v>
      </c>
      <c r="G440" s="220"/>
      <c r="H440" s="221" t="s">
        <v>1</v>
      </c>
      <c r="I440" s="223"/>
      <c r="J440" s="220"/>
      <c r="K440" s="220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236</v>
      </c>
      <c r="AU440" s="228" t="s">
        <v>88</v>
      </c>
      <c r="AV440" s="14" t="s">
        <v>85</v>
      </c>
      <c r="AW440" s="14" t="s">
        <v>32</v>
      </c>
      <c r="AX440" s="14" t="s">
        <v>77</v>
      </c>
      <c r="AY440" s="228" t="s">
        <v>227</v>
      </c>
    </row>
    <row r="441" spans="1:65" s="14" customFormat="1" ht="11.25">
      <c r="B441" s="219"/>
      <c r="C441" s="220"/>
      <c r="D441" s="209" t="s">
        <v>236</v>
      </c>
      <c r="E441" s="221" t="s">
        <v>1</v>
      </c>
      <c r="F441" s="222" t="s">
        <v>5072</v>
      </c>
      <c r="G441" s="220"/>
      <c r="H441" s="221" t="s">
        <v>1</v>
      </c>
      <c r="I441" s="223"/>
      <c r="J441" s="220"/>
      <c r="K441" s="220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236</v>
      </c>
      <c r="AU441" s="228" t="s">
        <v>88</v>
      </c>
      <c r="AV441" s="14" t="s">
        <v>85</v>
      </c>
      <c r="AW441" s="14" t="s">
        <v>32</v>
      </c>
      <c r="AX441" s="14" t="s">
        <v>77</v>
      </c>
      <c r="AY441" s="228" t="s">
        <v>227</v>
      </c>
    </row>
    <row r="442" spans="1:65" s="13" customFormat="1" ht="11.25">
      <c r="B442" s="207"/>
      <c r="C442" s="208"/>
      <c r="D442" s="209" t="s">
        <v>236</v>
      </c>
      <c r="E442" s="210" t="s">
        <v>1</v>
      </c>
      <c r="F442" s="211" t="s">
        <v>4784</v>
      </c>
      <c r="G442" s="208"/>
      <c r="H442" s="212">
        <v>1</v>
      </c>
      <c r="I442" s="213"/>
      <c r="J442" s="208"/>
      <c r="K442" s="208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236</v>
      </c>
      <c r="AU442" s="218" t="s">
        <v>88</v>
      </c>
      <c r="AV442" s="13" t="s">
        <v>88</v>
      </c>
      <c r="AW442" s="13" t="s">
        <v>32</v>
      </c>
      <c r="AX442" s="13" t="s">
        <v>85</v>
      </c>
      <c r="AY442" s="218" t="s">
        <v>227</v>
      </c>
    </row>
    <row r="443" spans="1:65" s="2" customFormat="1" ht="14.45" customHeight="1">
      <c r="A443" s="35"/>
      <c r="B443" s="36"/>
      <c r="C443" s="251" t="s">
        <v>593</v>
      </c>
      <c r="D443" s="251" t="s">
        <v>556</v>
      </c>
      <c r="E443" s="252" t="s">
        <v>5073</v>
      </c>
      <c r="F443" s="253" t="s">
        <v>5074</v>
      </c>
      <c r="G443" s="254" t="s">
        <v>342</v>
      </c>
      <c r="H443" s="255">
        <v>1</v>
      </c>
      <c r="I443" s="256"/>
      <c r="J443" s="257">
        <f>ROUND(I443*H443,2)</f>
        <v>0</v>
      </c>
      <c r="K443" s="253" t="s">
        <v>3195</v>
      </c>
      <c r="L443" s="258"/>
      <c r="M443" s="259" t="s">
        <v>1</v>
      </c>
      <c r="N443" s="260" t="s">
        <v>42</v>
      </c>
      <c r="O443" s="72"/>
      <c r="P443" s="203">
        <f>O443*H443</f>
        <v>0</v>
      </c>
      <c r="Q443" s="203">
        <v>8.4000000000000005E-2</v>
      </c>
      <c r="R443" s="203">
        <f>Q443*H443</f>
        <v>8.4000000000000005E-2</v>
      </c>
      <c r="S443" s="203">
        <v>0</v>
      </c>
      <c r="T443" s="204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271</v>
      </c>
      <c r="AT443" s="205" t="s">
        <v>556</v>
      </c>
      <c r="AU443" s="205" t="s">
        <v>88</v>
      </c>
      <c r="AY443" s="18" t="s">
        <v>227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85</v>
      </c>
      <c r="BK443" s="206">
        <f>ROUND(I443*H443,2)</f>
        <v>0</v>
      </c>
      <c r="BL443" s="18" t="s">
        <v>234</v>
      </c>
      <c r="BM443" s="205" t="s">
        <v>5075</v>
      </c>
    </row>
    <row r="444" spans="1:65" s="13" customFormat="1" ht="11.25">
      <c r="B444" s="207"/>
      <c r="C444" s="208"/>
      <c r="D444" s="209" t="s">
        <v>236</v>
      </c>
      <c r="E444" s="210" t="s">
        <v>1</v>
      </c>
      <c r="F444" s="211" t="s">
        <v>4784</v>
      </c>
      <c r="G444" s="208"/>
      <c r="H444" s="212">
        <v>1</v>
      </c>
      <c r="I444" s="213"/>
      <c r="J444" s="208"/>
      <c r="K444" s="208"/>
      <c r="L444" s="214"/>
      <c r="M444" s="215"/>
      <c r="N444" s="216"/>
      <c r="O444" s="216"/>
      <c r="P444" s="216"/>
      <c r="Q444" s="216"/>
      <c r="R444" s="216"/>
      <c r="S444" s="216"/>
      <c r="T444" s="217"/>
      <c r="AT444" s="218" t="s">
        <v>236</v>
      </c>
      <c r="AU444" s="218" t="s">
        <v>88</v>
      </c>
      <c r="AV444" s="13" t="s">
        <v>88</v>
      </c>
      <c r="AW444" s="13" t="s">
        <v>32</v>
      </c>
      <c r="AX444" s="13" t="s">
        <v>85</v>
      </c>
      <c r="AY444" s="218" t="s">
        <v>227</v>
      </c>
    </row>
    <row r="445" spans="1:65" s="2" customFormat="1" ht="24.2" customHeight="1">
      <c r="A445" s="35"/>
      <c r="B445" s="36"/>
      <c r="C445" s="251" t="s">
        <v>595</v>
      </c>
      <c r="D445" s="251" t="s">
        <v>556</v>
      </c>
      <c r="E445" s="252" t="s">
        <v>5076</v>
      </c>
      <c r="F445" s="253" t="s">
        <v>5077</v>
      </c>
      <c r="G445" s="254" t="s">
        <v>342</v>
      </c>
      <c r="H445" s="255">
        <v>1</v>
      </c>
      <c r="I445" s="256"/>
      <c r="J445" s="257">
        <f>ROUND(I445*H445,2)</f>
        <v>0</v>
      </c>
      <c r="K445" s="253" t="s">
        <v>233</v>
      </c>
      <c r="L445" s="258"/>
      <c r="M445" s="259" t="s">
        <v>1</v>
      </c>
      <c r="N445" s="260" t="s">
        <v>42</v>
      </c>
      <c r="O445" s="72"/>
      <c r="P445" s="203">
        <f>O445*H445</f>
        <v>0</v>
      </c>
      <c r="Q445" s="203">
        <v>3.0000000000000001E-3</v>
      </c>
      <c r="R445" s="203">
        <f>Q445*H445</f>
        <v>3.0000000000000001E-3</v>
      </c>
      <c r="S445" s="203">
        <v>0</v>
      </c>
      <c r="T445" s="204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5" t="s">
        <v>271</v>
      </c>
      <c r="AT445" s="205" t="s">
        <v>556</v>
      </c>
      <c r="AU445" s="205" t="s">
        <v>88</v>
      </c>
      <c r="AY445" s="18" t="s">
        <v>227</v>
      </c>
      <c r="BE445" s="206">
        <f>IF(N445="základní",J445,0)</f>
        <v>0</v>
      </c>
      <c r="BF445" s="206">
        <f>IF(N445="snížená",J445,0)</f>
        <v>0</v>
      </c>
      <c r="BG445" s="206">
        <f>IF(N445="zákl. přenesená",J445,0)</f>
        <v>0</v>
      </c>
      <c r="BH445" s="206">
        <f>IF(N445="sníž. přenesená",J445,0)</f>
        <v>0</v>
      </c>
      <c r="BI445" s="206">
        <f>IF(N445="nulová",J445,0)</f>
        <v>0</v>
      </c>
      <c r="BJ445" s="18" t="s">
        <v>85</v>
      </c>
      <c r="BK445" s="206">
        <f>ROUND(I445*H445,2)</f>
        <v>0</v>
      </c>
      <c r="BL445" s="18" t="s">
        <v>234</v>
      </c>
      <c r="BM445" s="205" t="s">
        <v>5078</v>
      </c>
    </row>
    <row r="446" spans="1:65" s="13" customFormat="1" ht="11.25">
      <c r="B446" s="207"/>
      <c r="C446" s="208"/>
      <c r="D446" s="209" t="s">
        <v>236</v>
      </c>
      <c r="E446" s="210" t="s">
        <v>1</v>
      </c>
      <c r="F446" s="211" t="s">
        <v>4784</v>
      </c>
      <c r="G446" s="208"/>
      <c r="H446" s="212">
        <v>1</v>
      </c>
      <c r="I446" s="213"/>
      <c r="J446" s="208"/>
      <c r="K446" s="208"/>
      <c r="L446" s="214"/>
      <c r="M446" s="215"/>
      <c r="N446" s="216"/>
      <c r="O446" s="216"/>
      <c r="P446" s="216"/>
      <c r="Q446" s="216"/>
      <c r="R446" s="216"/>
      <c r="S446" s="216"/>
      <c r="T446" s="217"/>
      <c r="AT446" s="218" t="s">
        <v>236</v>
      </c>
      <c r="AU446" s="218" t="s">
        <v>88</v>
      </c>
      <c r="AV446" s="13" t="s">
        <v>88</v>
      </c>
      <c r="AW446" s="13" t="s">
        <v>32</v>
      </c>
      <c r="AX446" s="13" t="s">
        <v>85</v>
      </c>
      <c r="AY446" s="218" t="s">
        <v>227</v>
      </c>
    </row>
    <row r="447" spans="1:65" s="2" customFormat="1" ht="24.2" customHeight="1">
      <c r="A447" s="35"/>
      <c r="B447" s="36"/>
      <c r="C447" s="194" t="s">
        <v>598</v>
      </c>
      <c r="D447" s="194" t="s">
        <v>229</v>
      </c>
      <c r="E447" s="195" t="s">
        <v>5079</v>
      </c>
      <c r="F447" s="196" t="s">
        <v>5080</v>
      </c>
      <c r="G447" s="197" t="s">
        <v>342</v>
      </c>
      <c r="H447" s="198">
        <v>7</v>
      </c>
      <c r="I447" s="199"/>
      <c r="J447" s="200">
        <f>ROUND(I447*H447,2)</f>
        <v>0</v>
      </c>
      <c r="K447" s="196" t="s">
        <v>233</v>
      </c>
      <c r="L447" s="40"/>
      <c r="M447" s="201" t="s">
        <v>1</v>
      </c>
      <c r="N447" s="202" t="s">
        <v>42</v>
      </c>
      <c r="O447" s="72"/>
      <c r="P447" s="203">
        <f>O447*H447</f>
        <v>0</v>
      </c>
      <c r="Q447" s="203">
        <v>0.21734000000000001</v>
      </c>
      <c r="R447" s="203">
        <f>Q447*H447</f>
        <v>1.52138</v>
      </c>
      <c r="S447" s="203">
        <v>0</v>
      </c>
      <c r="T447" s="204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234</v>
      </c>
      <c r="AT447" s="205" t="s">
        <v>229</v>
      </c>
      <c r="AU447" s="205" t="s">
        <v>88</v>
      </c>
      <c r="AY447" s="18" t="s">
        <v>227</v>
      </c>
      <c r="BE447" s="206">
        <f>IF(N447="základní",J447,0)</f>
        <v>0</v>
      </c>
      <c r="BF447" s="206">
        <f>IF(N447="snížená",J447,0)</f>
        <v>0</v>
      </c>
      <c r="BG447" s="206">
        <f>IF(N447="zákl. přenesená",J447,0)</f>
        <v>0</v>
      </c>
      <c r="BH447" s="206">
        <f>IF(N447="sníž. přenesená",J447,0)</f>
        <v>0</v>
      </c>
      <c r="BI447" s="206">
        <f>IF(N447="nulová",J447,0)</f>
        <v>0</v>
      </c>
      <c r="BJ447" s="18" t="s">
        <v>85</v>
      </c>
      <c r="BK447" s="206">
        <f>ROUND(I447*H447,2)</f>
        <v>0</v>
      </c>
      <c r="BL447" s="18" t="s">
        <v>234</v>
      </c>
      <c r="BM447" s="205" t="s">
        <v>5081</v>
      </c>
    </row>
    <row r="448" spans="1:65" s="14" customFormat="1" ht="11.25">
      <c r="B448" s="219"/>
      <c r="C448" s="220"/>
      <c r="D448" s="209" t="s">
        <v>236</v>
      </c>
      <c r="E448" s="221" t="s">
        <v>1</v>
      </c>
      <c r="F448" s="222" t="s">
        <v>5082</v>
      </c>
      <c r="G448" s="220"/>
      <c r="H448" s="221" t="s">
        <v>1</v>
      </c>
      <c r="I448" s="223"/>
      <c r="J448" s="220"/>
      <c r="K448" s="220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236</v>
      </c>
      <c r="AU448" s="228" t="s">
        <v>88</v>
      </c>
      <c r="AV448" s="14" t="s">
        <v>85</v>
      </c>
      <c r="AW448" s="14" t="s">
        <v>32</v>
      </c>
      <c r="AX448" s="14" t="s">
        <v>77</v>
      </c>
      <c r="AY448" s="228" t="s">
        <v>227</v>
      </c>
    </row>
    <row r="449" spans="1:65" s="16" customFormat="1" ht="11.25">
      <c r="B449" s="240"/>
      <c r="C449" s="241"/>
      <c r="D449" s="209" t="s">
        <v>236</v>
      </c>
      <c r="E449" s="242" t="s">
        <v>1</v>
      </c>
      <c r="F449" s="243" t="s">
        <v>290</v>
      </c>
      <c r="G449" s="241"/>
      <c r="H449" s="244">
        <v>0</v>
      </c>
      <c r="I449" s="245"/>
      <c r="J449" s="241"/>
      <c r="K449" s="241"/>
      <c r="L449" s="246"/>
      <c r="M449" s="247"/>
      <c r="N449" s="248"/>
      <c r="O449" s="248"/>
      <c r="P449" s="248"/>
      <c r="Q449" s="248"/>
      <c r="R449" s="248"/>
      <c r="S449" s="248"/>
      <c r="T449" s="249"/>
      <c r="AT449" s="250" t="s">
        <v>236</v>
      </c>
      <c r="AU449" s="250" t="s">
        <v>88</v>
      </c>
      <c r="AV449" s="16" t="s">
        <v>245</v>
      </c>
      <c r="AW449" s="16" t="s">
        <v>32</v>
      </c>
      <c r="AX449" s="16" t="s">
        <v>77</v>
      </c>
      <c r="AY449" s="250" t="s">
        <v>227</v>
      </c>
    </row>
    <row r="450" spans="1:65" s="14" customFormat="1" ht="22.5">
      <c r="B450" s="219"/>
      <c r="C450" s="220"/>
      <c r="D450" s="209" t="s">
        <v>236</v>
      </c>
      <c r="E450" s="221" t="s">
        <v>1</v>
      </c>
      <c r="F450" s="222" t="s">
        <v>5083</v>
      </c>
      <c r="G450" s="220"/>
      <c r="H450" s="221" t="s">
        <v>1</v>
      </c>
      <c r="I450" s="223"/>
      <c r="J450" s="220"/>
      <c r="K450" s="220"/>
      <c r="L450" s="224"/>
      <c r="M450" s="225"/>
      <c r="N450" s="226"/>
      <c r="O450" s="226"/>
      <c r="P450" s="226"/>
      <c r="Q450" s="226"/>
      <c r="R450" s="226"/>
      <c r="S450" s="226"/>
      <c r="T450" s="227"/>
      <c r="AT450" s="228" t="s">
        <v>236</v>
      </c>
      <c r="AU450" s="228" t="s">
        <v>88</v>
      </c>
      <c r="AV450" s="14" t="s">
        <v>85</v>
      </c>
      <c r="AW450" s="14" t="s">
        <v>32</v>
      </c>
      <c r="AX450" s="14" t="s">
        <v>77</v>
      </c>
      <c r="AY450" s="228" t="s">
        <v>227</v>
      </c>
    </row>
    <row r="451" spans="1:65" s="14" customFormat="1" ht="11.25">
      <c r="B451" s="219"/>
      <c r="C451" s="220"/>
      <c r="D451" s="209" t="s">
        <v>236</v>
      </c>
      <c r="E451" s="221" t="s">
        <v>1</v>
      </c>
      <c r="F451" s="222" t="s">
        <v>5084</v>
      </c>
      <c r="G451" s="220"/>
      <c r="H451" s="221" t="s">
        <v>1</v>
      </c>
      <c r="I451" s="223"/>
      <c r="J451" s="220"/>
      <c r="K451" s="220"/>
      <c r="L451" s="224"/>
      <c r="M451" s="225"/>
      <c r="N451" s="226"/>
      <c r="O451" s="226"/>
      <c r="P451" s="226"/>
      <c r="Q451" s="226"/>
      <c r="R451" s="226"/>
      <c r="S451" s="226"/>
      <c r="T451" s="227"/>
      <c r="AT451" s="228" t="s">
        <v>236</v>
      </c>
      <c r="AU451" s="228" t="s">
        <v>88</v>
      </c>
      <c r="AV451" s="14" t="s">
        <v>85</v>
      </c>
      <c r="AW451" s="14" t="s">
        <v>32</v>
      </c>
      <c r="AX451" s="14" t="s">
        <v>77</v>
      </c>
      <c r="AY451" s="228" t="s">
        <v>227</v>
      </c>
    </row>
    <row r="452" spans="1:65" s="13" customFormat="1" ht="11.25">
      <c r="B452" s="207"/>
      <c r="C452" s="208"/>
      <c r="D452" s="209" t="s">
        <v>236</v>
      </c>
      <c r="E452" s="210" t="s">
        <v>1</v>
      </c>
      <c r="F452" s="211" t="s">
        <v>4783</v>
      </c>
      <c r="G452" s="208"/>
      <c r="H452" s="212">
        <v>7</v>
      </c>
      <c r="I452" s="213"/>
      <c r="J452" s="208"/>
      <c r="K452" s="208"/>
      <c r="L452" s="214"/>
      <c r="M452" s="215"/>
      <c r="N452" s="216"/>
      <c r="O452" s="216"/>
      <c r="P452" s="216"/>
      <c r="Q452" s="216"/>
      <c r="R452" s="216"/>
      <c r="S452" s="216"/>
      <c r="T452" s="217"/>
      <c r="AT452" s="218" t="s">
        <v>236</v>
      </c>
      <c r="AU452" s="218" t="s">
        <v>88</v>
      </c>
      <c r="AV452" s="13" t="s">
        <v>88</v>
      </c>
      <c r="AW452" s="13" t="s">
        <v>32</v>
      </c>
      <c r="AX452" s="13" t="s">
        <v>77</v>
      </c>
      <c r="AY452" s="218" t="s">
        <v>227</v>
      </c>
    </row>
    <row r="453" spans="1:65" s="16" customFormat="1" ht="11.25">
      <c r="B453" s="240"/>
      <c r="C453" s="241"/>
      <c r="D453" s="209" t="s">
        <v>236</v>
      </c>
      <c r="E453" s="242" t="s">
        <v>1</v>
      </c>
      <c r="F453" s="243" t="s">
        <v>290</v>
      </c>
      <c r="G453" s="241"/>
      <c r="H453" s="244">
        <v>7</v>
      </c>
      <c r="I453" s="245"/>
      <c r="J453" s="241"/>
      <c r="K453" s="241"/>
      <c r="L453" s="246"/>
      <c r="M453" s="247"/>
      <c r="N453" s="248"/>
      <c r="O453" s="248"/>
      <c r="P453" s="248"/>
      <c r="Q453" s="248"/>
      <c r="R453" s="248"/>
      <c r="S453" s="248"/>
      <c r="T453" s="249"/>
      <c r="AT453" s="250" t="s">
        <v>236</v>
      </c>
      <c r="AU453" s="250" t="s">
        <v>88</v>
      </c>
      <c r="AV453" s="16" t="s">
        <v>245</v>
      </c>
      <c r="AW453" s="16" t="s">
        <v>32</v>
      </c>
      <c r="AX453" s="16" t="s">
        <v>85</v>
      </c>
      <c r="AY453" s="250" t="s">
        <v>227</v>
      </c>
    </row>
    <row r="454" spans="1:65" s="2" customFormat="1" ht="24.2" customHeight="1">
      <c r="A454" s="35"/>
      <c r="B454" s="36"/>
      <c r="C454" s="251" t="s">
        <v>603</v>
      </c>
      <c r="D454" s="251" t="s">
        <v>556</v>
      </c>
      <c r="E454" s="252" t="s">
        <v>5085</v>
      </c>
      <c r="F454" s="253" t="s">
        <v>5086</v>
      </c>
      <c r="G454" s="254" t="s">
        <v>342</v>
      </c>
      <c r="H454" s="255">
        <v>7</v>
      </c>
      <c r="I454" s="256"/>
      <c r="J454" s="257">
        <f>ROUND(I454*H454,2)</f>
        <v>0</v>
      </c>
      <c r="K454" s="253" t="s">
        <v>3195</v>
      </c>
      <c r="L454" s="258"/>
      <c r="M454" s="259" t="s">
        <v>1</v>
      </c>
      <c r="N454" s="260" t="s">
        <v>42</v>
      </c>
      <c r="O454" s="72"/>
      <c r="P454" s="203">
        <f>O454*H454</f>
        <v>0</v>
      </c>
      <c r="Q454" s="203">
        <v>6.3E-2</v>
      </c>
      <c r="R454" s="203">
        <f>Q454*H454</f>
        <v>0.441</v>
      </c>
      <c r="S454" s="203">
        <v>0</v>
      </c>
      <c r="T454" s="204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5" t="s">
        <v>271</v>
      </c>
      <c r="AT454" s="205" t="s">
        <v>556</v>
      </c>
      <c r="AU454" s="205" t="s">
        <v>88</v>
      </c>
      <c r="AY454" s="18" t="s">
        <v>227</v>
      </c>
      <c r="BE454" s="206">
        <f>IF(N454="základní",J454,0)</f>
        <v>0</v>
      </c>
      <c r="BF454" s="206">
        <f>IF(N454="snížená",J454,0)</f>
        <v>0</v>
      </c>
      <c r="BG454" s="206">
        <f>IF(N454="zákl. přenesená",J454,0)</f>
        <v>0</v>
      </c>
      <c r="BH454" s="206">
        <f>IF(N454="sníž. přenesená",J454,0)</f>
        <v>0</v>
      </c>
      <c r="BI454" s="206">
        <f>IF(N454="nulová",J454,0)</f>
        <v>0</v>
      </c>
      <c r="BJ454" s="18" t="s">
        <v>85</v>
      </c>
      <c r="BK454" s="206">
        <f>ROUND(I454*H454,2)</f>
        <v>0</v>
      </c>
      <c r="BL454" s="18" t="s">
        <v>234</v>
      </c>
      <c r="BM454" s="205" t="s">
        <v>5087</v>
      </c>
    </row>
    <row r="455" spans="1:65" s="13" customFormat="1" ht="11.25">
      <c r="B455" s="207"/>
      <c r="C455" s="208"/>
      <c r="D455" s="209" t="s">
        <v>236</v>
      </c>
      <c r="E455" s="210" t="s">
        <v>1</v>
      </c>
      <c r="F455" s="211" t="s">
        <v>4783</v>
      </c>
      <c r="G455" s="208"/>
      <c r="H455" s="212">
        <v>7</v>
      </c>
      <c r="I455" s="213"/>
      <c r="J455" s="208"/>
      <c r="K455" s="208"/>
      <c r="L455" s="214"/>
      <c r="M455" s="215"/>
      <c r="N455" s="216"/>
      <c r="O455" s="216"/>
      <c r="P455" s="216"/>
      <c r="Q455" s="216"/>
      <c r="R455" s="216"/>
      <c r="S455" s="216"/>
      <c r="T455" s="217"/>
      <c r="AT455" s="218" t="s">
        <v>236</v>
      </c>
      <c r="AU455" s="218" t="s">
        <v>88</v>
      </c>
      <c r="AV455" s="13" t="s">
        <v>88</v>
      </c>
      <c r="AW455" s="13" t="s">
        <v>32</v>
      </c>
      <c r="AX455" s="13" t="s">
        <v>85</v>
      </c>
      <c r="AY455" s="218" t="s">
        <v>227</v>
      </c>
    </row>
    <row r="456" spans="1:65" s="2" customFormat="1" ht="24.2" customHeight="1">
      <c r="A456" s="35"/>
      <c r="B456" s="36"/>
      <c r="C456" s="251" t="s">
        <v>607</v>
      </c>
      <c r="D456" s="251" t="s">
        <v>556</v>
      </c>
      <c r="E456" s="252" t="s">
        <v>5088</v>
      </c>
      <c r="F456" s="253" t="s">
        <v>5089</v>
      </c>
      <c r="G456" s="254" t="s">
        <v>342</v>
      </c>
      <c r="H456" s="255">
        <v>7</v>
      </c>
      <c r="I456" s="256"/>
      <c r="J456" s="257">
        <f>ROUND(I456*H456,2)</f>
        <v>0</v>
      </c>
      <c r="K456" s="253" t="s">
        <v>233</v>
      </c>
      <c r="L456" s="258"/>
      <c r="M456" s="259" t="s">
        <v>1</v>
      </c>
      <c r="N456" s="260" t="s">
        <v>42</v>
      </c>
      <c r="O456" s="72"/>
      <c r="P456" s="203">
        <f>O456*H456</f>
        <v>0</v>
      </c>
      <c r="Q456" s="203">
        <v>4.0000000000000001E-3</v>
      </c>
      <c r="R456" s="203">
        <f>Q456*H456</f>
        <v>2.8000000000000001E-2</v>
      </c>
      <c r="S456" s="203">
        <v>0</v>
      </c>
      <c r="T456" s="20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271</v>
      </c>
      <c r="AT456" s="205" t="s">
        <v>556</v>
      </c>
      <c r="AU456" s="205" t="s">
        <v>88</v>
      </c>
      <c r="AY456" s="18" t="s">
        <v>227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85</v>
      </c>
      <c r="BK456" s="206">
        <f>ROUND(I456*H456,2)</f>
        <v>0</v>
      </c>
      <c r="BL456" s="18" t="s">
        <v>234</v>
      </c>
      <c r="BM456" s="205" t="s">
        <v>5090</v>
      </c>
    </row>
    <row r="457" spans="1:65" s="13" customFormat="1" ht="11.25">
      <c r="B457" s="207"/>
      <c r="C457" s="208"/>
      <c r="D457" s="209" t="s">
        <v>236</v>
      </c>
      <c r="E457" s="210" t="s">
        <v>1</v>
      </c>
      <c r="F457" s="211" t="s">
        <v>4783</v>
      </c>
      <c r="G457" s="208"/>
      <c r="H457" s="212">
        <v>7</v>
      </c>
      <c r="I457" s="213"/>
      <c r="J457" s="208"/>
      <c r="K457" s="208"/>
      <c r="L457" s="214"/>
      <c r="M457" s="215"/>
      <c r="N457" s="216"/>
      <c r="O457" s="216"/>
      <c r="P457" s="216"/>
      <c r="Q457" s="216"/>
      <c r="R457" s="216"/>
      <c r="S457" s="216"/>
      <c r="T457" s="217"/>
      <c r="AT457" s="218" t="s">
        <v>236</v>
      </c>
      <c r="AU457" s="218" t="s">
        <v>88</v>
      </c>
      <c r="AV457" s="13" t="s">
        <v>88</v>
      </c>
      <c r="AW457" s="13" t="s">
        <v>32</v>
      </c>
      <c r="AX457" s="13" t="s">
        <v>85</v>
      </c>
      <c r="AY457" s="218" t="s">
        <v>227</v>
      </c>
    </row>
    <row r="458" spans="1:65" s="2" customFormat="1" ht="24.2" customHeight="1">
      <c r="A458" s="35"/>
      <c r="B458" s="36"/>
      <c r="C458" s="194" t="s">
        <v>609</v>
      </c>
      <c r="D458" s="194" t="s">
        <v>229</v>
      </c>
      <c r="E458" s="195" t="s">
        <v>809</v>
      </c>
      <c r="F458" s="196" t="s">
        <v>810</v>
      </c>
      <c r="G458" s="197" t="s">
        <v>402</v>
      </c>
      <c r="H458" s="198">
        <v>9.85</v>
      </c>
      <c r="I458" s="199"/>
      <c r="J458" s="200">
        <f>ROUND(I458*H458,2)</f>
        <v>0</v>
      </c>
      <c r="K458" s="196" t="s">
        <v>233</v>
      </c>
      <c r="L458" s="40"/>
      <c r="M458" s="201" t="s">
        <v>1</v>
      </c>
      <c r="N458" s="202" t="s">
        <v>42</v>
      </c>
      <c r="O458" s="72"/>
      <c r="P458" s="203">
        <f>O458*H458</f>
        <v>0</v>
      </c>
      <c r="Q458" s="203">
        <v>2.2563399999999998</v>
      </c>
      <c r="R458" s="203">
        <f>Q458*H458</f>
        <v>22.224948999999999</v>
      </c>
      <c r="S458" s="203">
        <v>0</v>
      </c>
      <c r="T458" s="204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234</v>
      </c>
      <c r="AT458" s="205" t="s">
        <v>229</v>
      </c>
      <c r="AU458" s="205" t="s">
        <v>88</v>
      </c>
      <c r="AY458" s="18" t="s">
        <v>227</v>
      </c>
      <c r="BE458" s="206">
        <f>IF(N458="základní",J458,0)</f>
        <v>0</v>
      </c>
      <c r="BF458" s="206">
        <f>IF(N458="snížená",J458,0)</f>
        <v>0</v>
      </c>
      <c r="BG458" s="206">
        <f>IF(N458="zákl. přenesená",J458,0)</f>
        <v>0</v>
      </c>
      <c r="BH458" s="206">
        <f>IF(N458="sníž. přenesená",J458,0)</f>
        <v>0</v>
      </c>
      <c r="BI458" s="206">
        <f>IF(N458="nulová",J458,0)</f>
        <v>0</v>
      </c>
      <c r="BJ458" s="18" t="s">
        <v>85</v>
      </c>
      <c r="BK458" s="206">
        <f>ROUND(I458*H458,2)</f>
        <v>0</v>
      </c>
      <c r="BL458" s="18" t="s">
        <v>234</v>
      </c>
      <c r="BM458" s="205" t="s">
        <v>5091</v>
      </c>
    </row>
    <row r="459" spans="1:65" s="14" customFormat="1" ht="11.25">
      <c r="B459" s="219"/>
      <c r="C459" s="220"/>
      <c r="D459" s="209" t="s">
        <v>236</v>
      </c>
      <c r="E459" s="221" t="s">
        <v>1</v>
      </c>
      <c r="F459" s="222" t="s">
        <v>5092</v>
      </c>
      <c r="G459" s="220"/>
      <c r="H459" s="221" t="s">
        <v>1</v>
      </c>
      <c r="I459" s="223"/>
      <c r="J459" s="220"/>
      <c r="K459" s="220"/>
      <c r="L459" s="224"/>
      <c r="M459" s="225"/>
      <c r="N459" s="226"/>
      <c r="O459" s="226"/>
      <c r="P459" s="226"/>
      <c r="Q459" s="226"/>
      <c r="R459" s="226"/>
      <c r="S459" s="226"/>
      <c r="T459" s="227"/>
      <c r="AT459" s="228" t="s">
        <v>236</v>
      </c>
      <c r="AU459" s="228" t="s">
        <v>88</v>
      </c>
      <c r="AV459" s="14" t="s">
        <v>85</v>
      </c>
      <c r="AW459" s="14" t="s">
        <v>32</v>
      </c>
      <c r="AX459" s="14" t="s">
        <v>77</v>
      </c>
      <c r="AY459" s="228" t="s">
        <v>227</v>
      </c>
    </row>
    <row r="460" spans="1:65" s="14" customFormat="1" ht="22.5">
      <c r="B460" s="219"/>
      <c r="C460" s="220"/>
      <c r="D460" s="209" t="s">
        <v>236</v>
      </c>
      <c r="E460" s="221" t="s">
        <v>1</v>
      </c>
      <c r="F460" s="222" t="s">
        <v>5093</v>
      </c>
      <c r="G460" s="220"/>
      <c r="H460" s="221" t="s">
        <v>1</v>
      </c>
      <c r="I460" s="223"/>
      <c r="J460" s="220"/>
      <c r="K460" s="220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236</v>
      </c>
      <c r="AU460" s="228" t="s">
        <v>88</v>
      </c>
      <c r="AV460" s="14" t="s">
        <v>85</v>
      </c>
      <c r="AW460" s="14" t="s">
        <v>32</v>
      </c>
      <c r="AX460" s="14" t="s">
        <v>77</v>
      </c>
      <c r="AY460" s="228" t="s">
        <v>227</v>
      </c>
    </row>
    <row r="461" spans="1:65" s="14" customFormat="1" ht="11.25">
      <c r="B461" s="219"/>
      <c r="C461" s="220"/>
      <c r="D461" s="209" t="s">
        <v>236</v>
      </c>
      <c r="E461" s="221" t="s">
        <v>1</v>
      </c>
      <c r="F461" s="222" t="s">
        <v>5094</v>
      </c>
      <c r="G461" s="220"/>
      <c r="H461" s="221" t="s">
        <v>1</v>
      </c>
      <c r="I461" s="223"/>
      <c r="J461" s="220"/>
      <c r="K461" s="220"/>
      <c r="L461" s="224"/>
      <c r="M461" s="225"/>
      <c r="N461" s="226"/>
      <c r="O461" s="226"/>
      <c r="P461" s="226"/>
      <c r="Q461" s="226"/>
      <c r="R461" s="226"/>
      <c r="S461" s="226"/>
      <c r="T461" s="227"/>
      <c r="AT461" s="228" t="s">
        <v>236</v>
      </c>
      <c r="AU461" s="228" t="s">
        <v>88</v>
      </c>
      <c r="AV461" s="14" t="s">
        <v>85</v>
      </c>
      <c r="AW461" s="14" t="s">
        <v>32</v>
      </c>
      <c r="AX461" s="14" t="s">
        <v>77</v>
      </c>
      <c r="AY461" s="228" t="s">
        <v>227</v>
      </c>
    </row>
    <row r="462" spans="1:65" s="13" customFormat="1" ht="11.25">
      <c r="B462" s="207"/>
      <c r="C462" s="208"/>
      <c r="D462" s="209" t="s">
        <v>236</v>
      </c>
      <c r="E462" s="210" t="s">
        <v>1</v>
      </c>
      <c r="F462" s="211" t="s">
        <v>5095</v>
      </c>
      <c r="G462" s="208"/>
      <c r="H462" s="212">
        <v>2.85</v>
      </c>
      <c r="I462" s="213"/>
      <c r="J462" s="208"/>
      <c r="K462" s="208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236</v>
      </c>
      <c r="AU462" s="218" t="s">
        <v>88</v>
      </c>
      <c r="AV462" s="13" t="s">
        <v>88</v>
      </c>
      <c r="AW462" s="13" t="s">
        <v>32</v>
      </c>
      <c r="AX462" s="13" t="s">
        <v>77</v>
      </c>
      <c r="AY462" s="218" t="s">
        <v>227</v>
      </c>
    </row>
    <row r="463" spans="1:65" s="13" customFormat="1" ht="11.25">
      <c r="B463" s="207"/>
      <c r="C463" s="208"/>
      <c r="D463" s="209" t="s">
        <v>236</v>
      </c>
      <c r="E463" s="210" t="s">
        <v>1</v>
      </c>
      <c r="F463" s="211" t="s">
        <v>5096</v>
      </c>
      <c r="G463" s="208"/>
      <c r="H463" s="212">
        <v>7</v>
      </c>
      <c r="I463" s="213"/>
      <c r="J463" s="208"/>
      <c r="K463" s="208"/>
      <c r="L463" s="214"/>
      <c r="M463" s="215"/>
      <c r="N463" s="216"/>
      <c r="O463" s="216"/>
      <c r="P463" s="216"/>
      <c r="Q463" s="216"/>
      <c r="R463" s="216"/>
      <c r="S463" s="216"/>
      <c r="T463" s="217"/>
      <c r="AT463" s="218" t="s">
        <v>236</v>
      </c>
      <c r="AU463" s="218" t="s">
        <v>88</v>
      </c>
      <c r="AV463" s="13" t="s">
        <v>88</v>
      </c>
      <c r="AW463" s="13" t="s">
        <v>32</v>
      </c>
      <c r="AX463" s="13" t="s">
        <v>77</v>
      </c>
      <c r="AY463" s="218" t="s">
        <v>227</v>
      </c>
    </row>
    <row r="464" spans="1:65" s="14" customFormat="1" ht="22.5">
      <c r="B464" s="219"/>
      <c r="C464" s="220"/>
      <c r="D464" s="209" t="s">
        <v>236</v>
      </c>
      <c r="E464" s="221" t="s">
        <v>1</v>
      </c>
      <c r="F464" s="222" t="s">
        <v>5097</v>
      </c>
      <c r="G464" s="220"/>
      <c r="H464" s="221" t="s">
        <v>1</v>
      </c>
      <c r="I464" s="223"/>
      <c r="J464" s="220"/>
      <c r="K464" s="220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236</v>
      </c>
      <c r="AU464" s="228" t="s">
        <v>88</v>
      </c>
      <c r="AV464" s="14" t="s">
        <v>85</v>
      </c>
      <c r="AW464" s="14" t="s">
        <v>32</v>
      </c>
      <c r="AX464" s="14" t="s">
        <v>77</v>
      </c>
      <c r="AY464" s="228" t="s">
        <v>227</v>
      </c>
    </row>
    <row r="465" spans="1:65" s="13" customFormat="1" ht="11.25">
      <c r="B465" s="207"/>
      <c r="C465" s="208"/>
      <c r="D465" s="209" t="s">
        <v>236</v>
      </c>
      <c r="E465" s="210" t="s">
        <v>1</v>
      </c>
      <c r="F465" s="211" t="s">
        <v>77</v>
      </c>
      <c r="G465" s="208"/>
      <c r="H465" s="212">
        <v>0</v>
      </c>
      <c r="I465" s="213"/>
      <c r="J465" s="208"/>
      <c r="K465" s="208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236</v>
      </c>
      <c r="AU465" s="218" t="s">
        <v>88</v>
      </c>
      <c r="AV465" s="13" t="s">
        <v>88</v>
      </c>
      <c r="AW465" s="13" t="s">
        <v>32</v>
      </c>
      <c r="AX465" s="13" t="s">
        <v>77</v>
      </c>
      <c r="AY465" s="218" t="s">
        <v>227</v>
      </c>
    </row>
    <row r="466" spans="1:65" s="15" customFormat="1" ht="11.25">
      <c r="B466" s="229"/>
      <c r="C466" s="230"/>
      <c r="D466" s="209" t="s">
        <v>236</v>
      </c>
      <c r="E466" s="231" t="s">
        <v>4764</v>
      </c>
      <c r="F466" s="232" t="s">
        <v>244</v>
      </c>
      <c r="G466" s="230"/>
      <c r="H466" s="233">
        <v>9.85</v>
      </c>
      <c r="I466" s="234"/>
      <c r="J466" s="230"/>
      <c r="K466" s="230"/>
      <c r="L466" s="235"/>
      <c r="M466" s="236"/>
      <c r="N466" s="237"/>
      <c r="O466" s="237"/>
      <c r="P466" s="237"/>
      <c r="Q466" s="237"/>
      <c r="R466" s="237"/>
      <c r="S466" s="237"/>
      <c r="T466" s="238"/>
      <c r="AT466" s="239" t="s">
        <v>236</v>
      </c>
      <c r="AU466" s="239" t="s">
        <v>88</v>
      </c>
      <c r="AV466" s="15" t="s">
        <v>234</v>
      </c>
      <c r="AW466" s="15" t="s">
        <v>32</v>
      </c>
      <c r="AX466" s="15" t="s">
        <v>85</v>
      </c>
      <c r="AY466" s="239" t="s">
        <v>227</v>
      </c>
    </row>
    <row r="467" spans="1:65" s="2" customFormat="1" ht="14.45" customHeight="1">
      <c r="A467" s="35"/>
      <c r="B467" s="36"/>
      <c r="C467" s="194" t="s">
        <v>614</v>
      </c>
      <c r="D467" s="194" t="s">
        <v>229</v>
      </c>
      <c r="E467" s="195" t="s">
        <v>1395</v>
      </c>
      <c r="F467" s="196" t="s">
        <v>1396</v>
      </c>
      <c r="G467" s="197" t="s">
        <v>248</v>
      </c>
      <c r="H467" s="198">
        <v>71.7</v>
      </c>
      <c r="I467" s="199"/>
      <c r="J467" s="200">
        <f>ROUND(I467*H467,2)</f>
        <v>0</v>
      </c>
      <c r="K467" s="196" t="s">
        <v>233</v>
      </c>
      <c r="L467" s="40"/>
      <c r="M467" s="201" t="s">
        <v>1</v>
      </c>
      <c r="N467" s="202" t="s">
        <v>42</v>
      </c>
      <c r="O467" s="72"/>
      <c r="P467" s="203">
        <f>O467*H467</f>
        <v>0</v>
      </c>
      <c r="Q467" s="203">
        <v>4.0200000000000001E-3</v>
      </c>
      <c r="R467" s="203">
        <f>Q467*H467</f>
        <v>0.28823400000000005</v>
      </c>
      <c r="S467" s="203">
        <v>0</v>
      </c>
      <c r="T467" s="204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5" t="s">
        <v>234</v>
      </c>
      <c r="AT467" s="205" t="s">
        <v>229</v>
      </c>
      <c r="AU467" s="205" t="s">
        <v>88</v>
      </c>
      <c r="AY467" s="18" t="s">
        <v>227</v>
      </c>
      <c r="BE467" s="206">
        <f>IF(N467="základní",J467,0)</f>
        <v>0</v>
      </c>
      <c r="BF467" s="206">
        <f>IF(N467="snížená",J467,0)</f>
        <v>0</v>
      </c>
      <c r="BG467" s="206">
        <f>IF(N467="zákl. přenesená",J467,0)</f>
        <v>0</v>
      </c>
      <c r="BH467" s="206">
        <f>IF(N467="sníž. přenesená",J467,0)</f>
        <v>0</v>
      </c>
      <c r="BI467" s="206">
        <f>IF(N467="nulová",J467,0)</f>
        <v>0</v>
      </c>
      <c r="BJ467" s="18" t="s">
        <v>85</v>
      </c>
      <c r="BK467" s="206">
        <f>ROUND(I467*H467,2)</f>
        <v>0</v>
      </c>
      <c r="BL467" s="18" t="s">
        <v>234</v>
      </c>
      <c r="BM467" s="205" t="s">
        <v>5098</v>
      </c>
    </row>
    <row r="468" spans="1:65" s="14" customFormat="1" ht="11.25">
      <c r="B468" s="219"/>
      <c r="C468" s="220"/>
      <c r="D468" s="209" t="s">
        <v>236</v>
      </c>
      <c r="E468" s="221" t="s">
        <v>1</v>
      </c>
      <c r="F468" s="222" t="s">
        <v>5092</v>
      </c>
      <c r="G468" s="220"/>
      <c r="H468" s="221" t="s">
        <v>1</v>
      </c>
      <c r="I468" s="223"/>
      <c r="J468" s="220"/>
      <c r="K468" s="220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236</v>
      </c>
      <c r="AU468" s="228" t="s">
        <v>88</v>
      </c>
      <c r="AV468" s="14" t="s">
        <v>85</v>
      </c>
      <c r="AW468" s="14" t="s">
        <v>32</v>
      </c>
      <c r="AX468" s="14" t="s">
        <v>77</v>
      </c>
      <c r="AY468" s="228" t="s">
        <v>227</v>
      </c>
    </row>
    <row r="469" spans="1:65" s="14" customFormat="1" ht="22.5">
      <c r="B469" s="219"/>
      <c r="C469" s="220"/>
      <c r="D469" s="209" t="s">
        <v>236</v>
      </c>
      <c r="E469" s="221" t="s">
        <v>1</v>
      </c>
      <c r="F469" s="222" t="s">
        <v>5093</v>
      </c>
      <c r="G469" s="220"/>
      <c r="H469" s="221" t="s">
        <v>1</v>
      </c>
      <c r="I469" s="223"/>
      <c r="J469" s="220"/>
      <c r="K469" s="220"/>
      <c r="L469" s="224"/>
      <c r="M469" s="225"/>
      <c r="N469" s="226"/>
      <c r="O469" s="226"/>
      <c r="P469" s="226"/>
      <c r="Q469" s="226"/>
      <c r="R469" s="226"/>
      <c r="S469" s="226"/>
      <c r="T469" s="227"/>
      <c r="AT469" s="228" t="s">
        <v>236</v>
      </c>
      <c r="AU469" s="228" t="s">
        <v>88</v>
      </c>
      <c r="AV469" s="14" t="s">
        <v>85</v>
      </c>
      <c r="AW469" s="14" t="s">
        <v>32</v>
      </c>
      <c r="AX469" s="14" t="s">
        <v>77</v>
      </c>
      <c r="AY469" s="228" t="s">
        <v>227</v>
      </c>
    </row>
    <row r="470" spans="1:65" s="13" customFormat="1" ht="11.25">
      <c r="B470" s="207"/>
      <c r="C470" s="208"/>
      <c r="D470" s="209" t="s">
        <v>236</v>
      </c>
      <c r="E470" s="210" t="s">
        <v>1</v>
      </c>
      <c r="F470" s="211" t="s">
        <v>5099</v>
      </c>
      <c r="G470" s="208"/>
      <c r="H470" s="212">
        <v>4.5</v>
      </c>
      <c r="I470" s="213"/>
      <c r="J470" s="208"/>
      <c r="K470" s="208"/>
      <c r="L470" s="214"/>
      <c r="M470" s="215"/>
      <c r="N470" s="216"/>
      <c r="O470" s="216"/>
      <c r="P470" s="216"/>
      <c r="Q470" s="216"/>
      <c r="R470" s="216"/>
      <c r="S470" s="216"/>
      <c r="T470" s="217"/>
      <c r="AT470" s="218" t="s">
        <v>236</v>
      </c>
      <c r="AU470" s="218" t="s">
        <v>88</v>
      </c>
      <c r="AV470" s="13" t="s">
        <v>88</v>
      </c>
      <c r="AW470" s="13" t="s">
        <v>32</v>
      </c>
      <c r="AX470" s="13" t="s">
        <v>77</v>
      </c>
      <c r="AY470" s="218" t="s">
        <v>227</v>
      </c>
    </row>
    <row r="471" spans="1:65" s="13" customFormat="1" ht="11.25">
      <c r="B471" s="207"/>
      <c r="C471" s="208"/>
      <c r="D471" s="209" t="s">
        <v>236</v>
      </c>
      <c r="E471" s="210" t="s">
        <v>1</v>
      </c>
      <c r="F471" s="211" t="s">
        <v>5100</v>
      </c>
      <c r="G471" s="208"/>
      <c r="H471" s="212">
        <v>67.2</v>
      </c>
      <c r="I471" s="213"/>
      <c r="J471" s="208"/>
      <c r="K471" s="208"/>
      <c r="L471" s="214"/>
      <c r="M471" s="215"/>
      <c r="N471" s="216"/>
      <c r="O471" s="216"/>
      <c r="P471" s="216"/>
      <c r="Q471" s="216"/>
      <c r="R471" s="216"/>
      <c r="S471" s="216"/>
      <c r="T471" s="217"/>
      <c r="AT471" s="218" t="s">
        <v>236</v>
      </c>
      <c r="AU471" s="218" t="s">
        <v>88</v>
      </c>
      <c r="AV471" s="13" t="s">
        <v>88</v>
      </c>
      <c r="AW471" s="13" t="s">
        <v>32</v>
      </c>
      <c r="AX471" s="13" t="s">
        <v>77</v>
      </c>
      <c r="AY471" s="218" t="s">
        <v>227</v>
      </c>
    </row>
    <row r="472" spans="1:65" s="15" customFormat="1" ht="11.25">
      <c r="B472" s="229"/>
      <c r="C472" s="230"/>
      <c r="D472" s="209" t="s">
        <v>236</v>
      </c>
      <c r="E472" s="231" t="s">
        <v>1</v>
      </c>
      <c r="F472" s="232" t="s">
        <v>244</v>
      </c>
      <c r="G472" s="230"/>
      <c r="H472" s="233">
        <v>71.7</v>
      </c>
      <c r="I472" s="234"/>
      <c r="J472" s="230"/>
      <c r="K472" s="230"/>
      <c r="L472" s="235"/>
      <c r="M472" s="236"/>
      <c r="N472" s="237"/>
      <c r="O472" s="237"/>
      <c r="P472" s="237"/>
      <c r="Q472" s="237"/>
      <c r="R472" s="237"/>
      <c r="S472" s="237"/>
      <c r="T472" s="238"/>
      <c r="AT472" s="239" t="s">
        <v>236</v>
      </c>
      <c r="AU472" s="239" t="s">
        <v>88</v>
      </c>
      <c r="AV472" s="15" t="s">
        <v>234</v>
      </c>
      <c r="AW472" s="15" t="s">
        <v>32</v>
      </c>
      <c r="AX472" s="15" t="s">
        <v>85</v>
      </c>
      <c r="AY472" s="239" t="s">
        <v>227</v>
      </c>
    </row>
    <row r="473" spans="1:65" s="12" customFormat="1" ht="22.9" customHeight="1">
      <c r="B473" s="178"/>
      <c r="C473" s="179"/>
      <c r="D473" s="180" t="s">
        <v>76</v>
      </c>
      <c r="E473" s="192" t="s">
        <v>4000</v>
      </c>
      <c r="F473" s="192" t="s">
        <v>4001</v>
      </c>
      <c r="G473" s="179"/>
      <c r="H473" s="179"/>
      <c r="I473" s="182"/>
      <c r="J473" s="193">
        <f>BK473</f>
        <v>0</v>
      </c>
      <c r="K473" s="179"/>
      <c r="L473" s="184"/>
      <c r="M473" s="185"/>
      <c r="N473" s="186"/>
      <c r="O473" s="186"/>
      <c r="P473" s="187">
        <f>SUM(P474:P481)</f>
        <v>0</v>
      </c>
      <c r="Q473" s="186"/>
      <c r="R473" s="187">
        <f>SUM(R474:R481)</f>
        <v>0</v>
      </c>
      <c r="S473" s="186"/>
      <c r="T473" s="188">
        <f>SUM(T474:T481)</f>
        <v>0</v>
      </c>
      <c r="AR473" s="189" t="s">
        <v>85</v>
      </c>
      <c r="AT473" s="190" t="s">
        <v>76</v>
      </c>
      <c r="AU473" s="190" t="s">
        <v>85</v>
      </c>
      <c r="AY473" s="189" t="s">
        <v>227</v>
      </c>
      <c r="BK473" s="191">
        <f>SUM(BK474:BK481)</f>
        <v>0</v>
      </c>
    </row>
    <row r="474" spans="1:65" s="2" customFormat="1" ht="14.45" customHeight="1">
      <c r="A474" s="35"/>
      <c r="B474" s="36"/>
      <c r="C474" s="194" t="s">
        <v>620</v>
      </c>
      <c r="D474" s="194" t="s">
        <v>229</v>
      </c>
      <c r="E474" s="195" t="s">
        <v>272</v>
      </c>
      <c r="F474" s="196" t="s">
        <v>273</v>
      </c>
      <c r="G474" s="197" t="s">
        <v>274</v>
      </c>
      <c r="H474" s="198">
        <v>4.0000000000000001E-3</v>
      </c>
      <c r="I474" s="199"/>
      <c r="J474" s="200">
        <f>ROUND(I474*H474,2)</f>
        <v>0</v>
      </c>
      <c r="K474" s="196" t="s">
        <v>233</v>
      </c>
      <c r="L474" s="40"/>
      <c r="M474" s="201" t="s">
        <v>1</v>
      </c>
      <c r="N474" s="202" t="s">
        <v>42</v>
      </c>
      <c r="O474" s="72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5" t="s">
        <v>234</v>
      </c>
      <c r="AT474" s="205" t="s">
        <v>229</v>
      </c>
      <c r="AU474" s="205" t="s">
        <v>88</v>
      </c>
      <c r="AY474" s="18" t="s">
        <v>227</v>
      </c>
      <c r="BE474" s="206">
        <f>IF(N474="základní",J474,0)</f>
        <v>0</v>
      </c>
      <c r="BF474" s="206">
        <f>IF(N474="snížená",J474,0)</f>
        <v>0</v>
      </c>
      <c r="BG474" s="206">
        <f>IF(N474="zákl. přenesená",J474,0)</f>
        <v>0</v>
      </c>
      <c r="BH474" s="206">
        <f>IF(N474="sníž. přenesená",J474,0)</f>
        <v>0</v>
      </c>
      <c r="BI474" s="206">
        <f>IF(N474="nulová",J474,0)</f>
        <v>0</v>
      </c>
      <c r="BJ474" s="18" t="s">
        <v>85</v>
      </c>
      <c r="BK474" s="206">
        <f>ROUND(I474*H474,2)</f>
        <v>0</v>
      </c>
      <c r="BL474" s="18" t="s">
        <v>234</v>
      </c>
      <c r="BM474" s="205" t="s">
        <v>5101</v>
      </c>
    </row>
    <row r="475" spans="1:65" s="13" customFormat="1" ht="11.25">
      <c r="B475" s="207"/>
      <c r="C475" s="208"/>
      <c r="D475" s="209" t="s">
        <v>236</v>
      </c>
      <c r="E475" s="210" t="s">
        <v>1</v>
      </c>
      <c r="F475" s="211" t="s">
        <v>4777</v>
      </c>
      <c r="G475" s="208"/>
      <c r="H475" s="212">
        <v>4.0000000000000001E-3</v>
      </c>
      <c r="I475" s="213"/>
      <c r="J475" s="208"/>
      <c r="K475" s="208"/>
      <c r="L475" s="214"/>
      <c r="M475" s="215"/>
      <c r="N475" s="216"/>
      <c r="O475" s="216"/>
      <c r="P475" s="216"/>
      <c r="Q475" s="216"/>
      <c r="R475" s="216"/>
      <c r="S475" s="216"/>
      <c r="T475" s="217"/>
      <c r="AT475" s="218" t="s">
        <v>236</v>
      </c>
      <c r="AU475" s="218" t="s">
        <v>88</v>
      </c>
      <c r="AV475" s="13" t="s">
        <v>88</v>
      </c>
      <c r="AW475" s="13" t="s">
        <v>32</v>
      </c>
      <c r="AX475" s="13" t="s">
        <v>85</v>
      </c>
      <c r="AY475" s="218" t="s">
        <v>227</v>
      </c>
    </row>
    <row r="476" spans="1:65" s="2" customFormat="1" ht="24.2" customHeight="1">
      <c r="A476" s="35"/>
      <c r="B476" s="36"/>
      <c r="C476" s="194" t="s">
        <v>624</v>
      </c>
      <c r="D476" s="194" t="s">
        <v>229</v>
      </c>
      <c r="E476" s="195" t="s">
        <v>277</v>
      </c>
      <c r="F476" s="196" t="s">
        <v>278</v>
      </c>
      <c r="G476" s="197" t="s">
        <v>274</v>
      </c>
      <c r="H476" s="198">
        <v>1.6E-2</v>
      </c>
      <c r="I476" s="199"/>
      <c r="J476" s="200">
        <f>ROUND(I476*H476,2)</f>
        <v>0</v>
      </c>
      <c r="K476" s="196" t="s">
        <v>233</v>
      </c>
      <c r="L476" s="40"/>
      <c r="M476" s="201" t="s">
        <v>1</v>
      </c>
      <c r="N476" s="202" t="s">
        <v>42</v>
      </c>
      <c r="O476" s="72"/>
      <c r="P476" s="203">
        <f>O476*H476</f>
        <v>0</v>
      </c>
      <c r="Q476" s="203">
        <v>0</v>
      </c>
      <c r="R476" s="203">
        <f>Q476*H476</f>
        <v>0</v>
      </c>
      <c r="S476" s="203">
        <v>0</v>
      </c>
      <c r="T476" s="204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5" t="s">
        <v>234</v>
      </c>
      <c r="AT476" s="205" t="s">
        <v>229</v>
      </c>
      <c r="AU476" s="205" t="s">
        <v>88</v>
      </c>
      <c r="AY476" s="18" t="s">
        <v>227</v>
      </c>
      <c r="BE476" s="206">
        <f>IF(N476="základní",J476,0)</f>
        <v>0</v>
      </c>
      <c r="BF476" s="206">
        <f>IF(N476="snížená",J476,0)</f>
        <v>0</v>
      </c>
      <c r="BG476" s="206">
        <f>IF(N476="zákl. přenesená",J476,0)</f>
        <v>0</v>
      </c>
      <c r="BH476" s="206">
        <f>IF(N476="sníž. přenesená",J476,0)</f>
        <v>0</v>
      </c>
      <c r="BI476" s="206">
        <f>IF(N476="nulová",J476,0)</f>
        <v>0</v>
      </c>
      <c r="BJ476" s="18" t="s">
        <v>85</v>
      </c>
      <c r="BK476" s="206">
        <f>ROUND(I476*H476,2)</f>
        <v>0</v>
      </c>
      <c r="BL476" s="18" t="s">
        <v>234</v>
      </c>
      <c r="BM476" s="205" t="s">
        <v>5102</v>
      </c>
    </row>
    <row r="477" spans="1:65" s="14" customFormat="1" ht="11.25">
      <c r="B477" s="219"/>
      <c r="C477" s="220"/>
      <c r="D477" s="209" t="s">
        <v>236</v>
      </c>
      <c r="E477" s="221" t="s">
        <v>1</v>
      </c>
      <c r="F477" s="222" t="s">
        <v>4004</v>
      </c>
      <c r="G477" s="220"/>
      <c r="H477" s="221" t="s">
        <v>1</v>
      </c>
      <c r="I477" s="223"/>
      <c r="J477" s="220"/>
      <c r="K477" s="220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236</v>
      </c>
      <c r="AU477" s="228" t="s">
        <v>88</v>
      </c>
      <c r="AV477" s="14" t="s">
        <v>85</v>
      </c>
      <c r="AW477" s="14" t="s">
        <v>32</v>
      </c>
      <c r="AX477" s="14" t="s">
        <v>77</v>
      </c>
      <c r="AY477" s="228" t="s">
        <v>227</v>
      </c>
    </row>
    <row r="478" spans="1:65" s="13" customFormat="1" ht="11.25">
      <c r="B478" s="207"/>
      <c r="C478" s="208"/>
      <c r="D478" s="209" t="s">
        <v>236</v>
      </c>
      <c r="E478" s="210" t="s">
        <v>1</v>
      </c>
      <c r="F478" s="211" t="s">
        <v>5103</v>
      </c>
      <c r="G478" s="208"/>
      <c r="H478" s="212">
        <v>1.6E-2</v>
      </c>
      <c r="I478" s="213"/>
      <c r="J478" s="208"/>
      <c r="K478" s="208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236</v>
      </c>
      <c r="AU478" s="218" t="s">
        <v>88</v>
      </c>
      <c r="AV478" s="13" t="s">
        <v>88</v>
      </c>
      <c r="AW478" s="13" t="s">
        <v>32</v>
      </c>
      <c r="AX478" s="13" t="s">
        <v>85</v>
      </c>
      <c r="AY478" s="218" t="s">
        <v>227</v>
      </c>
    </row>
    <row r="479" spans="1:65" s="2" customFormat="1" ht="37.9" customHeight="1">
      <c r="A479" s="35"/>
      <c r="B479" s="36"/>
      <c r="C479" s="194" t="s">
        <v>628</v>
      </c>
      <c r="D479" s="194" t="s">
        <v>229</v>
      </c>
      <c r="E479" s="195" t="s">
        <v>5104</v>
      </c>
      <c r="F479" s="196" t="s">
        <v>5105</v>
      </c>
      <c r="G479" s="197" t="s">
        <v>274</v>
      </c>
      <c r="H479" s="198">
        <v>4.0000000000000001E-3</v>
      </c>
      <c r="I479" s="199"/>
      <c r="J479" s="200">
        <f>ROUND(I479*H479,2)</f>
        <v>0</v>
      </c>
      <c r="K479" s="196" t="s">
        <v>233</v>
      </c>
      <c r="L479" s="40"/>
      <c r="M479" s="201" t="s">
        <v>1</v>
      </c>
      <c r="N479" s="202" t="s">
        <v>42</v>
      </c>
      <c r="O479" s="72"/>
      <c r="P479" s="203">
        <f>O479*H479</f>
        <v>0</v>
      </c>
      <c r="Q479" s="203">
        <v>0</v>
      </c>
      <c r="R479" s="203">
        <f>Q479*H479</f>
        <v>0</v>
      </c>
      <c r="S479" s="203">
        <v>0</v>
      </c>
      <c r="T479" s="204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5" t="s">
        <v>234</v>
      </c>
      <c r="AT479" s="205" t="s">
        <v>229</v>
      </c>
      <c r="AU479" s="205" t="s">
        <v>88</v>
      </c>
      <c r="AY479" s="18" t="s">
        <v>227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8" t="s">
        <v>85</v>
      </c>
      <c r="BK479" s="206">
        <f>ROUND(I479*H479,2)</f>
        <v>0</v>
      </c>
      <c r="BL479" s="18" t="s">
        <v>234</v>
      </c>
      <c r="BM479" s="205" t="s">
        <v>5106</v>
      </c>
    </row>
    <row r="480" spans="1:65" s="13" customFormat="1" ht="22.5">
      <c r="B480" s="207"/>
      <c r="C480" s="208"/>
      <c r="D480" s="209" t="s">
        <v>236</v>
      </c>
      <c r="E480" s="210" t="s">
        <v>1</v>
      </c>
      <c r="F480" s="211" t="s">
        <v>5107</v>
      </c>
      <c r="G480" s="208"/>
      <c r="H480" s="212">
        <v>4.0000000000000001E-3</v>
      </c>
      <c r="I480" s="213"/>
      <c r="J480" s="208"/>
      <c r="K480" s="208"/>
      <c r="L480" s="214"/>
      <c r="M480" s="215"/>
      <c r="N480" s="216"/>
      <c r="O480" s="216"/>
      <c r="P480" s="216"/>
      <c r="Q480" s="216"/>
      <c r="R480" s="216"/>
      <c r="S480" s="216"/>
      <c r="T480" s="217"/>
      <c r="AT480" s="218" t="s">
        <v>236</v>
      </c>
      <c r="AU480" s="218" t="s">
        <v>88</v>
      </c>
      <c r="AV480" s="13" t="s">
        <v>88</v>
      </c>
      <c r="AW480" s="13" t="s">
        <v>32</v>
      </c>
      <c r="AX480" s="13" t="s">
        <v>77</v>
      </c>
      <c r="AY480" s="218" t="s">
        <v>227</v>
      </c>
    </row>
    <row r="481" spans="1:65" s="16" customFormat="1" ht="11.25">
      <c r="B481" s="240"/>
      <c r="C481" s="241"/>
      <c r="D481" s="209" t="s">
        <v>236</v>
      </c>
      <c r="E481" s="242" t="s">
        <v>4777</v>
      </c>
      <c r="F481" s="243" t="s">
        <v>290</v>
      </c>
      <c r="G481" s="241"/>
      <c r="H481" s="244">
        <v>4.0000000000000001E-3</v>
      </c>
      <c r="I481" s="245"/>
      <c r="J481" s="241"/>
      <c r="K481" s="241"/>
      <c r="L481" s="246"/>
      <c r="M481" s="247"/>
      <c r="N481" s="248"/>
      <c r="O481" s="248"/>
      <c r="P481" s="248"/>
      <c r="Q481" s="248"/>
      <c r="R481" s="248"/>
      <c r="S481" s="248"/>
      <c r="T481" s="249"/>
      <c r="AT481" s="250" t="s">
        <v>236</v>
      </c>
      <c r="AU481" s="250" t="s">
        <v>88</v>
      </c>
      <c r="AV481" s="16" t="s">
        <v>245</v>
      </c>
      <c r="AW481" s="16" t="s">
        <v>32</v>
      </c>
      <c r="AX481" s="16" t="s">
        <v>85</v>
      </c>
      <c r="AY481" s="250" t="s">
        <v>227</v>
      </c>
    </row>
    <row r="482" spans="1:65" s="12" customFormat="1" ht="22.9" customHeight="1">
      <c r="B482" s="178"/>
      <c r="C482" s="179"/>
      <c r="D482" s="180" t="s">
        <v>76</v>
      </c>
      <c r="E482" s="192" t="s">
        <v>1039</v>
      </c>
      <c r="F482" s="192" t="s">
        <v>1040</v>
      </c>
      <c r="G482" s="179"/>
      <c r="H482" s="179"/>
      <c r="I482" s="182"/>
      <c r="J482" s="193">
        <f>BK482</f>
        <v>0</v>
      </c>
      <c r="K482" s="179"/>
      <c r="L482" s="184"/>
      <c r="M482" s="185"/>
      <c r="N482" s="186"/>
      <c r="O482" s="186"/>
      <c r="P482" s="187">
        <f>P483</f>
        <v>0</v>
      </c>
      <c r="Q482" s="186"/>
      <c r="R482" s="187">
        <f>R483</f>
        <v>0</v>
      </c>
      <c r="S482" s="186"/>
      <c r="T482" s="188">
        <f>T483</f>
        <v>0</v>
      </c>
      <c r="AR482" s="189" t="s">
        <v>85</v>
      </c>
      <c r="AT482" s="190" t="s">
        <v>76</v>
      </c>
      <c r="AU482" s="190" t="s">
        <v>85</v>
      </c>
      <c r="AY482" s="189" t="s">
        <v>227</v>
      </c>
      <c r="BK482" s="191">
        <f>BK483</f>
        <v>0</v>
      </c>
    </row>
    <row r="483" spans="1:65" s="2" customFormat="1" ht="24.2" customHeight="1">
      <c r="A483" s="35"/>
      <c r="B483" s="36"/>
      <c r="C483" s="194" t="s">
        <v>633</v>
      </c>
      <c r="D483" s="194" t="s">
        <v>229</v>
      </c>
      <c r="E483" s="195" t="s">
        <v>629</v>
      </c>
      <c r="F483" s="196" t="s">
        <v>630</v>
      </c>
      <c r="G483" s="197" t="s">
        <v>274</v>
      </c>
      <c r="H483" s="198">
        <v>43.389000000000003</v>
      </c>
      <c r="I483" s="199"/>
      <c r="J483" s="200">
        <f>ROUND(I483*H483,2)</f>
        <v>0</v>
      </c>
      <c r="K483" s="196" t="s">
        <v>233</v>
      </c>
      <c r="L483" s="40"/>
      <c r="M483" s="201" t="s">
        <v>1</v>
      </c>
      <c r="N483" s="202" t="s">
        <v>42</v>
      </c>
      <c r="O483" s="72"/>
      <c r="P483" s="203">
        <f>O483*H483</f>
        <v>0</v>
      </c>
      <c r="Q483" s="203">
        <v>0</v>
      </c>
      <c r="R483" s="203">
        <f>Q483*H483</f>
        <v>0</v>
      </c>
      <c r="S483" s="203">
        <v>0</v>
      </c>
      <c r="T483" s="204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5" t="s">
        <v>234</v>
      </c>
      <c r="AT483" s="205" t="s">
        <v>229</v>
      </c>
      <c r="AU483" s="205" t="s">
        <v>88</v>
      </c>
      <c r="AY483" s="18" t="s">
        <v>227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8" t="s">
        <v>85</v>
      </c>
      <c r="BK483" s="206">
        <f>ROUND(I483*H483,2)</f>
        <v>0</v>
      </c>
      <c r="BL483" s="18" t="s">
        <v>234</v>
      </c>
      <c r="BM483" s="205" t="s">
        <v>1042</v>
      </c>
    </row>
    <row r="484" spans="1:65" s="12" customFormat="1" ht="25.9" customHeight="1">
      <c r="B484" s="178"/>
      <c r="C484" s="179"/>
      <c r="D484" s="180" t="s">
        <v>76</v>
      </c>
      <c r="E484" s="181" t="s">
        <v>556</v>
      </c>
      <c r="F484" s="181" t="s">
        <v>1043</v>
      </c>
      <c r="G484" s="179"/>
      <c r="H484" s="179"/>
      <c r="I484" s="182"/>
      <c r="J484" s="183">
        <f>BK484</f>
        <v>0</v>
      </c>
      <c r="K484" s="179"/>
      <c r="L484" s="184"/>
      <c r="M484" s="185"/>
      <c r="N484" s="186"/>
      <c r="O484" s="186"/>
      <c r="P484" s="187">
        <f>P485</f>
        <v>0</v>
      </c>
      <c r="Q484" s="186"/>
      <c r="R484" s="187">
        <f>R485</f>
        <v>1.1653680000000002</v>
      </c>
      <c r="S484" s="186"/>
      <c r="T484" s="188">
        <f>T485</f>
        <v>0</v>
      </c>
      <c r="AR484" s="189" t="s">
        <v>245</v>
      </c>
      <c r="AT484" s="190" t="s">
        <v>76</v>
      </c>
      <c r="AU484" s="190" t="s">
        <v>77</v>
      </c>
      <c r="AY484" s="189" t="s">
        <v>227</v>
      </c>
      <c r="BK484" s="191">
        <f>BK485</f>
        <v>0</v>
      </c>
    </row>
    <row r="485" spans="1:65" s="12" customFormat="1" ht="22.9" customHeight="1">
      <c r="B485" s="178"/>
      <c r="C485" s="179"/>
      <c r="D485" s="180" t="s">
        <v>76</v>
      </c>
      <c r="E485" s="192" t="s">
        <v>1044</v>
      </c>
      <c r="F485" s="192" t="s">
        <v>1045</v>
      </c>
      <c r="G485" s="179"/>
      <c r="H485" s="179"/>
      <c r="I485" s="182"/>
      <c r="J485" s="193">
        <f>BK485</f>
        <v>0</v>
      </c>
      <c r="K485" s="179"/>
      <c r="L485" s="184"/>
      <c r="M485" s="185"/>
      <c r="N485" s="186"/>
      <c r="O485" s="186"/>
      <c r="P485" s="187">
        <f>SUM(P486:P493)</f>
        <v>0</v>
      </c>
      <c r="Q485" s="186"/>
      <c r="R485" s="187">
        <f>SUM(R486:R493)</f>
        <v>1.1653680000000002</v>
      </c>
      <c r="S485" s="186"/>
      <c r="T485" s="188">
        <f>SUM(T486:T493)</f>
        <v>0</v>
      </c>
      <c r="AR485" s="189" t="s">
        <v>245</v>
      </c>
      <c r="AT485" s="190" t="s">
        <v>76</v>
      </c>
      <c r="AU485" s="190" t="s">
        <v>85</v>
      </c>
      <c r="AY485" s="189" t="s">
        <v>227</v>
      </c>
      <c r="BK485" s="191">
        <f>SUM(BK486:BK493)</f>
        <v>0</v>
      </c>
    </row>
    <row r="486" spans="1:65" s="2" customFormat="1" ht="14.45" customHeight="1">
      <c r="A486" s="35"/>
      <c r="B486" s="36"/>
      <c r="C486" s="194" t="s">
        <v>642</v>
      </c>
      <c r="D486" s="194" t="s">
        <v>229</v>
      </c>
      <c r="E486" s="195" t="s">
        <v>5108</v>
      </c>
      <c r="F486" s="196" t="s">
        <v>1048</v>
      </c>
      <c r="G486" s="197" t="s">
        <v>232</v>
      </c>
      <c r="H486" s="198">
        <v>15.2</v>
      </c>
      <c r="I486" s="199"/>
      <c r="J486" s="200">
        <f>ROUND(I486*H486,2)</f>
        <v>0</v>
      </c>
      <c r="K486" s="196" t="s">
        <v>233</v>
      </c>
      <c r="L486" s="40"/>
      <c r="M486" s="201" t="s">
        <v>1</v>
      </c>
      <c r="N486" s="202" t="s">
        <v>42</v>
      </c>
      <c r="O486" s="72"/>
      <c r="P486" s="203">
        <f>O486*H486</f>
        <v>0</v>
      </c>
      <c r="Q486" s="203">
        <v>9.0000000000000006E-5</v>
      </c>
      <c r="R486" s="203">
        <f>Q486*H486</f>
        <v>1.3680000000000001E-3</v>
      </c>
      <c r="S486" s="203">
        <v>0</v>
      </c>
      <c r="T486" s="204">
        <f>S486*H486</f>
        <v>0</v>
      </c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R486" s="205" t="s">
        <v>628</v>
      </c>
      <c r="AT486" s="205" t="s">
        <v>229</v>
      </c>
      <c r="AU486" s="205" t="s">
        <v>88</v>
      </c>
      <c r="AY486" s="18" t="s">
        <v>227</v>
      </c>
      <c r="BE486" s="206">
        <f>IF(N486="základní",J486,0)</f>
        <v>0</v>
      </c>
      <c r="BF486" s="206">
        <f>IF(N486="snížená",J486,0)</f>
        <v>0</v>
      </c>
      <c r="BG486" s="206">
        <f>IF(N486="zákl. přenesená",J486,0)</f>
        <v>0</v>
      </c>
      <c r="BH486" s="206">
        <f>IF(N486="sníž. přenesená",J486,0)</f>
        <v>0</v>
      </c>
      <c r="BI486" s="206">
        <f>IF(N486="nulová",J486,0)</f>
        <v>0</v>
      </c>
      <c r="BJ486" s="18" t="s">
        <v>85</v>
      </c>
      <c r="BK486" s="206">
        <f>ROUND(I486*H486,2)</f>
        <v>0</v>
      </c>
      <c r="BL486" s="18" t="s">
        <v>628</v>
      </c>
      <c r="BM486" s="205" t="s">
        <v>5109</v>
      </c>
    </row>
    <row r="487" spans="1:65" s="14" customFormat="1" ht="11.25">
      <c r="B487" s="219"/>
      <c r="C487" s="220"/>
      <c r="D487" s="209" t="s">
        <v>236</v>
      </c>
      <c r="E487" s="221" t="s">
        <v>1</v>
      </c>
      <c r="F487" s="222" t="s">
        <v>1050</v>
      </c>
      <c r="G487" s="220"/>
      <c r="H487" s="221" t="s">
        <v>1</v>
      </c>
      <c r="I487" s="223"/>
      <c r="J487" s="220"/>
      <c r="K487" s="220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236</v>
      </c>
      <c r="AU487" s="228" t="s">
        <v>88</v>
      </c>
      <c r="AV487" s="14" t="s">
        <v>85</v>
      </c>
      <c r="AW487" s="14" t="s">
        <v>32</v>
      </c>
      <c r="AX487" s="14" t="s">
        <v>77</v>
      </c>
      <c r="AY487" s="228" t="s">
        <v>227</v>
      </c>
    </row>
    <row r="488" spans="1:65" s="13" customFormat="1" ht="11.25">
      <c r="B488" s="207"/>
      <c r="C488" s="208"/>
      <c r="D488" s="209" t="s">
        <v>236</v>
      </c>
      <c r="E488" s="210" t="s">
        <v>1</v>
      </c>
      <c r="F488" s="211" t="s">
        <v>5110</v>
      </c>
      <c r="G488" s="208"/>
      <c r="H488" s="212">
        <v>10.8</v>
      </c>
      <c r="I488" s="213"/>
      <c r="J488" s="208"/>
      <c r="K488" s="208"/>
      <c r="L488" s="214"/>
      <c r="M488" s="215"/>
      <c r="N488" s="216"/>
      <c r="O488" s="216"/>
      <c r="P488" s="216"/>
      <c r="Q488" s="216"/>
      <c r="R488" s="216"/>
      <c r="S488" s="216"/>
      <c r="T488" s="217"/>
      <c r="AT488" s="218" t="s">
        <v>236</v>
      </c>
      <c r="AU488" s="218" t="s">
        <v>88</v>
      </c>
      <c r="AV488" s="13" t="s">
        <v>88</v>
      </c>
      <c r="AW488" s="13" t="s">
        <v>32</v>
      </c>
      <c r="AX488" s="13" t="s">
        <v>77</v>
      </c>
      <c r="AY488" s="218" t="s">
        <v>227</v>
      </c>
    </row>
    <row r="489" spans="1:65" s="13" customFormat="1" ht="11.25">
      <c r="B489" s="207"/>
      <c r="C489" s="208"/>
      <c r="D489" s="209" t="s">
        <v>236</v>
      </c>
      <c r="E489" s="210" t="s">
        <v>1</v>
      </c>
      <c r="F489" s="211" t="s">
        <v>5111</v>
      </c>
      <c r="G489" s="208"/>
      <c r="H489" s="212">
        <v>4.4000000000000004</v>
      </c>
      <c r="I489" s="213"/>
      <c r="J489" s="208"/>
      <c r="K489" s="208"/>
      <c r="L489" s="214"/>
      <c r="M489" s="215"/>
      <c r="N489" s="216"/>
      <c r="O489" s="216"/>
      <c r="P489" s="216"/>
      <c r="Q489" s="216"/>
      <c r="R489" s="216"/>
      <c r="S489" s="216"/>
      <c r="T489" s="217"/>
      <c r="AT489" s="218" t="s">
        <v>236</v>
      </c>
      <c r="AU489" s="218" t="s">
        <v>88</v>
      </c>
      <c r="AV489" s="13" t="s">
        <v>88</v>
      </c>
      <c r="AW489" s="13" t="s">
        <v>32</v>
      </c>
      <c r="AX489" s="13" t="s">
        <v>77</v>
      </c>
      <c r="AY489" s="218" t="s">
        <v>227</v>
      </c>
    </row>
    <row r="490" spans="1:65" s="15" customFormat="1" ht="11.25">
      <c r="B490" s="229"/>
      <c r="C490" s="230"/>
      <c r="D490" s="209" t="s">
        <v>236</v>
      </c>
      <c r="E490" s="231" t="s">
        <v>1</v>
      </c>
      <c r="F490" s="232" t="s">
        <v>244</v>
      </c>
      <c r="G490" s="230"/>
      <c r="H490" s="233">
        <v>15.2</v>
      </c>
      <c r="I490" s="234"/>
      <c r="J490" s="230"/>
      <c r="K490" s="230"/>
      <c r="L490" s="235"/>
      <c r="M490" s="236"/>
      <c r="N490" s="237"/>
      <c r="O490" s="237"/>
      <c r="P490" s="237"/>
      <c r="Q490" s="237"/>
      <c r="R490" s="237"/>
      <c r="S490" s="237"/>
      <c r="T490" s="238"/>
      <c r="AT490" s="239" t="s">
        <v>236</v>
      </c>
      <c r="AU490" s="239" t="s">
        <v>88</v>
      </c>
      <c r="AV490" s="15" t="s">
        <v>234</v>
      </c>
      <c r="AW490" s="15" t="s">
        <v>32</v>
      </c>
      <c r="AX490" s="15" t="s">
        <v>85</v>
      </c>
      <c r="AY490" s="239" t="s">
        <v>227</v>
      </c>
    </row>
    <row r="491" spans="1:65" s="2" customFormat="1" ht="24.2" customHeight="1">
      <c r="A491" s="35"/>
      <c r="B491" s="36"/>
      <c r="C491" s="194" t="s">
        <v>651</v>
      </c>
      <c r="D491" s="194" t="s">
        <v>229</v>
      </c>
      <c r="E491" s="195" t="s">
        <v>5112</v>
      </c>
      <c r="F491" s="196" t="s">
        <v>5113</v>
      </c>
      <c r="G491" s="197" t="s">
        <v>342</v>
      </c>
      <c r="H491" s="198">
        <v>6</v>
      </c>
      <c r="I491" s="199"/>
      <c r="J491" s="200">
        <f>ROUND(I491*H491,2)</f>
        <v>0</v>
      </c>
      <c r="K491" s="196" t="s">
        <v>233</v>
      </c>
      <c r="L491" s="40"/>
      <c r="M491" s="201" t="s">
        <v>1</v>
      </c>
      <c r="N491" s="202" t="s">
        <v>42</v>
      </c>
      <c r="O491" s="72"/>
      <c r="P491" s="203">
        <f>O491*H491</f>
        <v>0</v>
      </c>
      <c r="Q491" s="203">
        <v>0.19400000000000001</v>
      </c>
      <c r="R491" s="203">
        <f>Q491*H491</f>
        <v>1.1640000000000001</v>
      </c>
      <c r="S491" s="203">
        <v>0</v>
      </c>
      <c r="T491" s="204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628</v>
      </c>
      <c r="AT491" s="205" t="s">
        <v>229</v>
      </c>
      <c r="AU491" s="205" t="s">
        <v>88</v>
      </c>
      <c r="AY491" s="18" t="s">
        <v>227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85</v>
      </c>
      <c r="BK491" s="206">
        <f>ROUND(I491*H491,2)</f>
        <v>0</v>
      </c>
      <c r="BL491" s="18" t="s">
        <v>628</v>
      </c>
      <c r="BM491" s="205" t="s">
        <v>5114</v>
      </c>
    </row>
    <row r="492" spans="1:65" s="14" customFormat="1" ht="11.25">
      <c r="B492" s="219"/>
      <c r="C492" s="220"/>
      <c r="D492" s="209" t="s">
        <v>236</v>
      </c>
      <c r="E492" s="221" t="s">
        <v>1</v>
      </c>
      <c r="F492" s="222" t="s">
        <v>5115</v>
      </c>
      <c r="G492" s="220"/>
      <c r="H492" s="221" t="s">
        <v>1</v>
      </c>
      <c r="I492" s="223"/>
      <c r="J492" s="220"/>
      <c r="K492" s="220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236</v>
      </c>
      <c r="AU492" s="228" t="s">
        <v>88</v>
      </c>
      <c r="AV492" s="14" t="s">
        <v>85</v>
      </c>
      <c r="AW492" s="14" t="s">
        <v>32</v>
      </c>
      <c r="AX492" s="14" t="s">
        <v>77</v>
      </c>
      <c r="AY492" s="228" t="s">
        <v>227</v>
      </c>
    </row>
    <row r="493" spans="1:65" s="13" customFormat="1" ht="11.25">
      <c r="B493" s="207"/>
      <c r="C493" s="208"/>
      <c r="D493" s="209" t="s">
        <v>236</v>
      </c>
      <c r="E493" s="210" t="s">
        <v>1</v>
      </c>
      <c r="F493" s="211" t="s">
        <v>5116</v>
      </c>
      <c r="G493" s="208"/>
      <c r="H493" s="212">
        <v>6</v>
      </c>
      <c r="I493" s="213"/>
      <c r="J493" s="208"/>
      <c r="K493" s="208"/>
      <c r="L493" s="214"/>
      <c r="M493" s="261"/>
      <c r="N493" s="262"/>
      <c r="O493" s="262"/>
      <c r="P493" s="262"/>
      <c r="Q493" s="262"/>
      <c r="R493" s="262"/>
      <c r="S493" s="262"/>
      <c r="T493" s="263"/>
      <c r="AT493" s="218" t="s">
        <v>236</v>
      </c>
      <c r="AU493" s="218" t="s">
        <v>88</v>
      </c>
      <c r="AV493" s="13" t="s">
        <v>88</v>
      </c>
      <c r="AW493" s="13" t="s">
        <v>32</v>
      </c>
      <c r="AX493" s="13" t="s">
        <v>85</v>
      </c>
      <c r="AY493" s="218" t="s">
        <v>227</v>
      </c>
    </row>
    <row r="494" spans="1:65" s="2" customFormat="1" ht="6.95" customHeight="1">
      <c r="A494" s="35"/>
      <c r="B494" s="55"/>
      <c r="C494" s="56"/>
      <c r="D494" s="56"/>
      <c r="E494" s="56"/>
      <c r="F494" s="56"/>
      <c r="G494" s="56"/>
      <c r="H494" s="56"/>
      <c r="I494" s="56"/>
      <c r="J494" s="56"/>
      <c r="K494" s="56"/>
      <c r="L494" s="40"/>
      <c r="M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</row>
  </sheetData>
  <sheetProtection algorithmName="SHA-512" hashValue="eRved/r8VsjPoAl1EPzVILxF6VAYUA66+dy/S7zNj8U9yF831XjthR4ox2TputkbiT+I1sG5Nfexf5GUbVYnOw==" saltValue="vuKYCJVGwcg0OuS4USK3sQxAmFx9iV4QrdsscSpSZX6scQx9avUyvpeJveQ44gvh2YGJ9ij1cNw8E41RoSzpow==" spinCount="100000" sheet="1" objects="1" scenarios="1" formatColumns="0" formatRows="0" autoFilter="0"/>
  <autoFilter ref="C123:K493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46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125</v>
      </c>
      <c r="AZ2" s="116" t="s">
        <v>5117</v>
      </c>
      <c r="BA2" s="116" t="s">
        <v>1</v>
      </c>
      <c r="BB2" s="116" t="s">
        <v>1</v>
      </c>
      <c r="BC2" s="116" t="s">
        <v>5118</v>
      </c>
      <c r="BD2" s="116" t="s">
        <v>88</v>
      </c>
    </row>
    <row r="3" spans="1:5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  <c r="AZ3" s="116" t="s">
        <v>5119</v>
      </c>
      <c r="BA3" s="116" t="s">
        <v>1</v>
      </c>
      <c r="BB3" s="116" t="s">
        <v>1</v>
      </c>
      <c r="BC3" s="116" t="s">
        <v>307</v>
      </c>
      <c r="BD3" s="116" t="s">
        <v>88</v>
      </c>
    </row>
    <row r="4" spans="1:5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  <c r="AZ4" s="116" t="s">
        <v>5120</v>
      </c>
      <c r="BA4" s="116" t="s">
        <v>1</v>
      </c>
      <c r="BB4" s="116" t="s">
        <v>1</v>
      </c>
      <c r="BC4" s="116" t="s">
        <v>5121</v>
      </c>
      <c r="BD4" s="116" t="s">
        <v>88</v>
      </c>
    </row>
    <row r="5" spans="1:56" s="1" customFormat="1" ht="6.95" customHeight="1">
      <c r="B5" s="21"/>
      <c r="L5" s="21"/>
      <c r="AZ5" s="116" t="s">
        <v>5122</v>
      </c>
      <c r="BA5" s="116" t="s">
        <v>1</v>
      </c>
      <c r="BB5" s="116" t="s">
        <v>1</v>
      </c>
      <c r="BC5" s="116" t="s">
        <v>5123</v>
      </c>
      <c r="BD5" s="116" t="s">
        <v>88</v>
      </c>
    </row>
    <row r="6" spans="1:56" s="1" customFormat="1" ht="12" customHeight="1">
      <c r="B6" s="21"/>
      <c r="D6" s="121" t="s">
        <v>16</v>
      </c>
      <c r="L6" s="21"/>
      <c r="AZ6" s="116" t="s">
        <v>5124</v>
      </c>
      <c r="BA6" s="116" t="s">
        <v>1</v>
      </c>
      <c r="BB6" s="116" t="s">
        <v>1</v>
      </c>
      <c r="BC6" s="116" t="s">
        <v>5125</v>
      </c>
      <c r="BD6" s="116" t="s">
        <v>88</v>
      </c>
    </row>
    <row r="7" spans="1:5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  <c r="AZ7" s="116" t="s">
        <v>5126</v>
      </c>
      <c r="BA7" s="116" t="s">
        <v>1</v>
      </c>
      <c r="BB7" s="116" t="s">
        <v>1</v>
      </c>
      <c r="BC7" s="116" t="s">
        <v>5127</v>
      </c>
      <c r="BD7" s="116" t="s">
        <v>88</v>
      </c>
    </row>
    <row r="8" spans="1:5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Z8" s="116" t="s">
        <v>5128</v>
      </c>
      <c r="BA8" s="116" t="s">
        <v>1</v>
      </c>
      <c r="BB8" s="116" t="s">
        <v>1</v>
      </c>
      <c r="BC8" s="116" t="s">
        <v>5129</v>
      </c>
      <c r="BD8" s="116" t="s">
        <v>88</v>
      </c>
    </row>
    <row r="9" spans="1:56" s="2" customFormat="1" ht="16.5" customHeight="1">
      <c r="A9" s="35"/>
      <c r="B9" s="40"/>
      <c r="C9" s="35"/>
      <c r="D9" s="35"/>
      <c r="E9" s="319" t="s">
        <v>5130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Z9" s="116" t="s">
        <v>5131</v>
      </c>
      <c r="BA9" s="116" t="s">
        <v>1</v>
      </c>
      <c r="BB9" s="116" t="s">
        <v>1</v>
      </c>
      <c r="BC9" s="116" t="s">
        <v>5132</v>
      </c>
      <c r="BD9" s="116" t="s">
        <v>88</v>
      </c>
    </row>
    <row r="10" spans="1:5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Z10" s="116" t="s">
        <v>5133</v>
      </c>
      <c r="BA10" s="116" t="s">
        <v>1</v>
      </c>
      <c r="BB10" s="116" t="s">
        <v>1</v>
      </c>
      <c r="BC10" s="116" t="s">
        <v>5134</v>
      </c>
      <c r="BD10" s="116" t="s">
        <v>88</v>
      </c>
    </row>
    <row r="11" spans="1:56" s="2" customFormat="1" ht="12" customHeight="1">
      <c r="A11" s="35"/>
      <c r="B11" s="40"/>
      <c r="C11" s="35"/>
      <c r="D11" s="121" t="s">
        <v>18</v>
      </c>
      <c r="E11" s="35"/>
      <c r="F11" s="111" t="s">
        <v>87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Z11" s="116" t="s">
        <v>5135</v>
      </c>
      <c r="BA11" s="116" t="s">
        <v>1</v>
      </c>
      <c r="BB11" s="116" t="s">
        <v>1</v>
      </c>
      <c r="BC11" s="116" t="s">
        <v>5136</v>
      </c>
      <c r="BD11" s="116" t="s">
        <v>88</v>
      </c>
    </row>
    <row r="12" spans="1:5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Z12" s="116" t="s">
        <v>5137</v>
      </c>
      <c r="BA12" s="116" t="s">
        <v>1</v>
      </c>
      <c r="BB12" s="116" t="s">
        <v>1</v>
      </c>
      <c r="BC12" s="116" t="s">
        <v>5138</v>
      </c>
      <c r="BD12" s="116" t="s">
        <v>88</v>
      </c>
    </row>
    <row r="13" spans="1:5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Z13" s="116" t="s">
        <v>5139</v>
      </c>
      <c r="BA13" s="116" t="s">
        <v>1</v>
      </c>
      <c r="BB13" s="116" t="s">
        <v>1</v>
      </c>
      <c r="BC13" s="116" t="s">
        <v>256</v>
      </c>
      <c r="BD13" s="116" t="s">
        <v>88</v>
      </c>
    </row>
    <row r="14" spans="1:5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Z14" s="116" t="s">
        <v>4784</v>
      </c>
      <c r="BA14" s="116" t="s">
        <v>1</v>
      </c>
      <c r="BB14" s="116" t="s">
        <v>1</v>
      </c>
      <c r="BC14" s="116" t="s">
        <v>77</v>
      </c>
      <c r="BD14" s="116" t="s">
        <v>88</v>
      </c>
    </row>
    <row r="15" spans="1:5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Z15" s="116" t="s">
        <v>5140</v>
      </c>
      <c r="BA15" s="116" t="s">
        <v>1</v>
      </c>
      <c r="BB15" s="116" t="s">
        <v>1</v>
      </c>
      <c r="BC15" s="116" t="s">
        <v>261</v>
      </c>
      <c r="BD15" s="116" t="s">
        <v>88</v>
      </c>
    </row>
    <row r="16" spans="1:5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Z16" s="116" t="s">
        <v>5141</v>
      </c>
      <c r="BA16" s="116" t="s">
        <v>1</v>
      </c>
      <c r="BB16" s="116" t="s">
        <v>1</v>
      </c>
      <c r="BC16" s="116" t="s">
        <v>5142</v>
      </c>
      <c r="BD16" s="116" t="s">
        <v>88</v>
      </c>
    </row>
    <row r="17" spans="1:56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Z17" s="116" t="s">
        <v>5143</v>
      </c>
      <c r="BA17" s="116" t="s">
        <v>1</v>
      </c>
      <c r="BB17" s="116" t="s">
        <v>1</v>
      </c>
      <c r="BC17" s="116" t="s">
        <v>5144</v>
      </c>
      <c r="BD17" s="116" t="s">
        <v>88</v>
      </c>
    </row>
    <row r="18" spans="1:56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Z18" s="116" t="s">
        <v>5145</v>
      </c>
      <c r="BA18" s="116" t="s">
        <v>1</v>
      </c>
      <c r="BB18" s="116" t="s">
        <v>1</v>
      </c>
      <c r="BC18" s="116" t="s">
        <v>2626</v>
      </c>
      <c r="BD18" s="116" t="s">
        <v>88</v>
      </c>
    </row>
    <row r="19" spans="1:56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Z19" s="116" t="s">
        <v>5146</v>
      </c>
      <c r="BA19" s="116" t="s">
        <v>1</v>
      </c>
      <c r="BB19" s="116" t="s">
        <v>1</v>
      </c>
      <c r="BC19" s="116" t="s">
        <v>5147</v>
      </c>
      <c r="BD19" s="116" t="s">
        <v>88</v>
      </c>
    </row>
    <row r="20" spans="1:56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Z20" s="116" t="s">
        <v>5148</v>
      </c>
      <c r="BA20" s="116" t="s">
        <v>1</v>
      </c>
      <c r="BB20" s="116" t="s">
        <v>1</v>
      </c>
      <c r="BC20" s="116" t="s">
        <v>5149</v>
      </c>
      <c r="BD20" s="116" t="s">
        <v>88</v>
      </c>
    </row>
    <row r="21" spans="1:56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Z21" s="116" t="s">
        <v>5150</v>
      </c>
      <c r="BA21" s="116" t="s">
        <v>1</v>
      </c>
      <c r="BB21" s="116" t="s">
        <v>1</v>
      </c>
      <c r="BC21" s="116" t="s">
        <v>5151</v>
      </c>
      <c r="BD21" s="116" t="s">
        <v>88</v>
      </c>
    </row>
    <row r="22" spans="1:56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Z22" s="116" t="s">
        <v>5152</v>
      </c>
      <c r="BA22" s="116" t="s">
        <v>1</v>
      </c>
      <c r="BB22" s="116" t="s">
        <v>1</v>
      </c>
      <c r="BC22" s="116" t="s">
        <v>5153</v>
      </c>
      <c r="BD22" s="116" t="s">
        <v>88</v>
      </c>
    </row>
    <row r="23" spans="1:56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Z23" s="116" t="s">
        <v>5154</v>
      </c>
      <c r="BA23" s="116" t="s">
        <v>1</v>
      </c>
      <c r="BB23" s="116" t="s">
        <v>1</v>
      </c>
      <c r="BC23" s="116" t="s">
        <v>5155</v>
      </c>
      <c r="BD23" s="116" t="s">
        <v>88</v>
      </c>
    </row>
    <row r="24" spans="1:56" s="2" customFormat="1" ht="18" customHeight="1">
      <c r="A24" s="35"/>
      <c r="B24" s="40"/>
      <c r="C24" s="35"/>
      <c r="D24" s="35"/>
      <c r="E24" s="111" t="s">
        <v>3072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Z24" s="116" t="s">
        <v>5156</v>
      </c>
      <c r="BA24" s="116" t="s">
        <v>1</v>
      </c>
      <c r="BB24" s="116" t="s">
        <v>1</v>
      </c>
      <c r="BC24" s="116" t="s">
        <v>5157</v>
      </c>
      <c r="BD24" s="116" t="s">
        <v>88</v>
      </c>
    </row>
    <row r="25" spans="1:56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Z25" s="116" t="s">
        <v>5158</v>
      </c>
      <c r="BA25" s="116" t="s">
        <v>1</v>
      </c>
      <c r="BB25" s="116" t="s">
        <v>1</v>
      </c>
      <c r="BC25" s="116" t="s">
        <v>5159</v>
      </c>
      <c r="BD25" s="116" t="s">
        <v>88</v>
      </c>
    </row>
    <row r="26" spans="1:56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Z26" s="116" t="s">
        <v>5160</v>
      </c>
      <c r="BA26" s="116" t="s">
        <v>1</v>
      </c>
      <c r="BB26" s="116" t="s">
        <v>1</v>
      </c>
      <c r="BC26" s="116" t="s">
        <v>5161</v>
      </c>
      <c r="BD26" s="116" t="s">
        <v>88</v>
      </c>
    </row>
    <row r="27" spans="1:56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Z27" s="126" t="s">
        <v>5162</v>
      </c>
      <c r="BA27" s="126" t="s">
        <v>1</v>
      </c>
      <c r="BB27" s="126" t="s">
        <v>1</v>
      </c>
      <c r="BC27" s="126" t="s">
        <v>5163</v>
      </c>
      <c r="BD27" s="126" t="s">
        <v>88</v>
      </c>
    </row>
    <row r="28" spans="1:56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Z28" s="116" t="s">
        <v>5164</v>
      </c>
      <c r="BA28" s="116" t="s">
        <v>1</v>
      </c>
      <c r="BB28" s="116" t="s">
        <v>1</v>
      </c>
      <c r="BC28" s="116" t="s">
        <v>5165</v>
      </c>
      <c r="BD28" s="116" t="s">
        <v>88</v>
      </c>
    </row>
    <row r="29" spans="1:56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56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56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56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ROUND((SUM(BE123:BE462)),  2)</f>
        <v>0</v>
      </c>
      <c r="G33" s="35"/>
      <c r="H33" s="35"/>
      <c r="I33" s="133">
        <v>0.21</v>
      </c>
      <c r="J33" s="132">
        <f>ROUND(((SUM(BE123:BE462))*I33),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43</v>
      </c>
      <c r="F34" s="132">
        <f>ROUND((SUM(BF123:BF462)),  2)</f>
        <v>0</v>
      </c>
      <c r="G34" s="35"/>
      <c r="H34" s="35"/>
      <c r="I34" s="133">
        <v>0.1</v>
      </c>
      <c r="J34" s="132">
        <f>ROUND(((SUM(BF123:BF462))*I34),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ROUND((SUM(BG123:BG462)),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ROUND((SUM(BH123:BH462)),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ROUND((SUM(BI123:BI462)),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SO 132 - ODVODNĚNÍ KOMUNIKACE VMO GAJDOŠOVA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Obrtelová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200</v>
      </c>
      <c r="E97" s="159"/>
      <c r="F97" s="159"/>
      <c r="G97" s="159"/>
      <c r="H97" s="159"/>
      <c r="I97" s="159"/>
      <c r="J97" s="160">
        <f>J124</f>
        <v>0</v>
      </c>
      <c r="K97" s="157"/>
      <c r="L97" s="161"/>
    </row>
    <row r="98" spans="1:31" s="10" customFormat="1" ht="19.899999999999999" customHeight="1">
      <c r="B98" s="162"/>
      <c r="C98" s="105"/>
      <c r="D98" s="163" t="s">
        <v>201</v>
      </c>
      <c r="E98" s="164"/>
      <c r="F98" s="164"/>
      <c r="G98" s="164"/>
      <c r="H98" s="164"/>
      <c r="I98" s="164"/>
      <c r="J98" s="165">
        <f>J125</f>
        <v>0</v>
      </c>
      <c r="K98" s="105"/>
      <c r="L98" s="166"/>
    </row>
    <row r="99" spans="1:31" s="10" customFormat="1" ht="19.899999999999999" customHeight="1">
      <c r="B99" s="162"/>
      <c r="C99" s="105"/>
      <c r="D99" s="163" t="s">
        <v>204</v>
      </c>
      <c r="E99" s="164"/>
      <c r="F99" s="164"/>
      <c r="G99" s="164"/>
      <c r="H99" s="164"/>
      <c r="I99" s="164"/>
      <c r="J99" s="165">
        <f>J311</f>
        <v>0</v>
      </c>
      <c r="K99" s="105"/>
      <c r="L99" s="166"/>
    </row>
    <row r="100" spans="1:31" s="10" customFormat="1" ht="19.899999999999999" customHeight="1">
      <c r="B100" s="162"/>
      <c r="C100" s="105"/>
      <c r="D100" s="163" t="s">
        <v>207</v>
      </c>
      <c r="E100" s="164"/>
      <c r="F100" s="164"/>
      <c r="G100" s="164"/>
      <c r="H100" s="164"/>
      <c r="I100" s="164"/>
      <c r="J100" s="165">
        <f>J356</f>
        <v>0</v>
      </c>
      <c r="K100" s="105"/>
      <c r="L100" s="166"/>
    </row>
    <row r="101" spans="1:31" s="10" customFormat="1" ht="19.899999999999999" customHeight="1">
      <c r="B101" s="162"/>
      <c r="C101" s="105"/>
      <c r="D101" s="163" t="s">
        <v>209</v>
      </c>
      <c r="E101" s="164"/>
      <c r="F101" s="164"/>
      <c r="G101" s="164"/>
      <c r="H101" s="164"/>
      <c r="I101" s="164"/>
      <c r="J101" s="165">
        <f>J456</f>
        <v>0</v>
      </c>
      <c r="K101" s="105"/>
      <c r="L101" s="166"/>
    </row>
    <row r="102" spans="1:31" s="9" customFormat="1" ht="24.95" customHeight="1">
      <c r="B102" s="156"/>
      <c r="C102" s="157"/>
      <c r="D102" s="158" t="s">
        <v>210</v>
      </c>
      <c r="E102" s="159"/>
      <c r="F102" s="159"/>
      <c r="G102" s="159"/>
      <c r="H102" s="159"/>
      <c r="I102" s="159"/>
      <c r="J102" s="160">
        <f>J458</f>
        <v>0</v>
      </c>
      <c r="K102" s="157"/>
      <c r="L102" s="161"/>
    </row>
    <row r="103" spans="1:31" s="10" customFormat="1" ht="19.899999999999999" customHeight="1">
      <c r="B103" s="162"/>
      <c r="C103" s="105"/>
      <c r="D103" s="163" t="s">
        <v>211</v>
      </c>
      <c r="E103" s="164"/>
      <c r="F103" s="164"/>
      <c r="G103" s="164"/>
      <c r="H103" s="164"/>
      <c r="I103" s="164"/>
      <c r="J103" s="165">
        <f>J459</f>
        <v>0</v>
      </c>
      <c r="K103" s="105"/>
      <c r="L103" s="166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212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6.25" customHeight="1">
      <c r="A113" s="35"/>
      <c r="B113" s="36"/>
      <c r="C113" s="37"/>
      <c r="D113" s="37"/>
      <c r="E113" s="324" t="str">
        <f>E7</f>
        <v>BRNO, GAJDOŠOVA, OBSLUŽNÁ KOMUNIKACE - REKONSTRUKCE KANALIZACE A VODOVODU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143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77" t="str">
        <f>E9</f>
        <v>SO 132 - ODVODNĚNÍ KOMUNIKACE VMO GAJDOŠOVA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Brno</v>
      </c>
      <c r="G117" s="37"/>
      <c r="H117" s="37"/>
      <c r="I117" s="30" t="s">
        <v>22</v>
      </c>
      <c r="J117" s="67" t="str">
        <f>IF(J12="","",J12)</f>
        <v>23. 3. 2021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7" customHeight="1">
      <c r="A119" s="35"/>
      <c r="B119" s="36"/>
      <c r="C119" s="30" t="s">
        <v>24</v>
      </c>
      <c r="D119" s="37"/>
      <c r="E119" s="37"/>
      <c r="F119" s="28" t="str">
        <f>E15</f>
        <v>Statutární město Brno</v>
      </c>
      <c r="G119" s="37"/>
      <c r="H119" s="37"/>
      <c r="I119" s="30" t="s">
        <v>30</v>
      </c>
      <c r="J119" s="33" t="str">
        <f>E21</f>
        <v>AQUA PROCON s.r.o.  Brno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>Obrtelová M.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7"/>
      <c r="B122" s="168"/>
      <c r="C122" s="169" t="s">
        <v>213</v>
      </c>
      <c r="D122" s="170" t="s">
        <v>62</v>
      </c>
      <c r="E122" s="170" t="s">
        <v>58</v>
      </c>
      <c r="F122" s="170" t="s">
        <v>59</v>
      </c>
      <c r="G122" s="170" t="s">
        <v>214</v>
      </c>
      <c r="H122" s="170" t="s">
        <v>215</v>
      </c>
      <c r="I122" s="170" t="s">
        <v>216</v>
      </c>
      <c r="J122" s="170" t="s">
        <v>197</v>
      </c>
      <c r="K122" s="171" t="s">
        <v>217</v>
      </c>
      <c r="L122" s="172"/>
      <c r="M122" s="76" t="s">
        <v>1</v>
      </c>
      <c r="N122" s="77" t="s">
        <v>41</v>
      </c>
      <c r="O122" s="77" t="s">
        <v>218</v>
      </c>
      <c r="P122" s="77" t="s">
        <v>219</v>
      </c>
      <c r="Q122" s="77" t="s">
        <v>220</v>
      </c>
      <c r="R122" s="77" t="s">
        <v>221</v>
      </c>
      <c r="S122" s="77" t="s">
        <v>222</v>
      </c>
      <c r="T122" s="78" t="s">
        <v>223</v>
      </c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</row>
    <row r="123" spans="1:65" s="2" customFormat="1" ht="22.9" customHeight="1">
      <c r="A123" s="35"/>
      <c r="B123" s="36"/>
      <c r="C123" s="83" t="s">
        <v>224</v>
      </c>
      <c r="D123" s="37"/>
      <c r="E123" s="37"/>
      <c r="F123" s="37"/>
      <c r="G123" s="37"/>
      <c r="H123" s="37"/>
      <c r="I123" s="37"/>
      <c r="J123" s="173">
        <f>BK123</f>
        <v>0</v>
      </c>
      <c r="K123" s="37"/>
      <c r="L123" s="40"/>
      <c r="M123" s="79"/>
      <c r="N123" s="174"/>
      <c r="O123" s="80"/>
      <c r="P123" s="175">
        <f>P124+P458</f>
        <v>0</v>
      </c>
      <c r="Q123" s="80"/>
      <c r="R123" s="175">
        <f>R124+R458</f>
        <v>19.835095329999998</v>
      </c>
      <c r="S123" s="80"/>
      <c r="T123" s="176">
        <f>T124+T458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76</v>
      </c>
      <c r="AU123" s="18" t="s">
        <v>199</v>
      </c>
      <c r="BK123" s="177">
        <f>BK124+BK458</f>
        <v>0</v>
      </c>
    </row>
    <row r="124" spans="1:65" s="12" customFormat="1" ht="25.9" customHeight="1">
      <c r="B124" s="178"/>
      <c r="C124" s="179"/>
      <c r="D124" s="180" t="s">
        <v>76</v>
      </c>
      <c r="E124" s="181" t="s">
        <v>225</v>
      </c>
      <c r="F124" s="181" t="s">
        <v>226</v>
      </c>
      <c r="G124" s="179"/>
      <c r="H124" s="179"/>
      <c r="I124" s="182"/>
      <c r="J124" s="183">
        <f>BK124</f>
        <v>0</v>
      </c>
      <c r="K124" s="179"/>
      <c r="L124" s="184"/>
      <c r="M124" s="185"/>
      <c r="N124" s="186"/>
      <c r="O124" s="186"/>
      <c r="P124" s="187">
        <f>P125+P311+P356+P456</f>
        <v>0</v>
      </c>
      <c r="Q124" s="186"/>
      <c r="R124" s="187">
        <f>R125+R311+R356+R456</f>
        <v>19.834933329999998</v>
      </c>
      <c r="S124" s="186"/>
      <c r="T124" s="188">
        <f>T125+T311+T356+T456</f>
        <v>0</v>
      </c>
      <c r="AR124" s="189" t="s">
        <v>85</v>
      </c>
      <c r="AT124" s="190" t="s">
        <v>76</v>
      </c>
      <c r="AU124" s="190" t="s">
        <v>77</v>
      </c>
      <c r="AY124" s="189" t="s">
        <v>227</v>
      </c>
      <c r="BK124" s="191">
        <f>BK125+BK311+BK356+BK456</f>
        <v>0</v>
      </c>
    </row>
    <row r="125" spans="1:65" s="12" customFormat="1" ht="22.9" customHeight="1">
      <c r="B125" s="178"/>
      <c r="C125" s="179"/>
      <c r="D125" s="180" t="s">
        <v>76</v>
      </c>
      <c r="E125" s="192" t="s">
        <v>85</v>
      </c>
      <c r="F125" s="192" t="s">
        <v>228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SUM(P126:P310)</f>
        <v>0</v>
      </c>
      <c r="Q125" s="186"/>
      <c r="R125" s="187">
        <f>SUM(R126:R310)</f>
        <v>0.16159928000000001</v>
      </c>
      <c r="S125" s="186"/>
      <c r="T125" s="188">
        <f>SUM(T126:T310)</f>
        <v>0</v>
      </c>
      <c r="AR125" s="189" t="s">
        <v>85</v>
      </c>
      <c r="AT125" s="190" t="s">
        <v>76</v>
      </c>
      <c r="AU125" s="190" t="s">
        <v>85</v>
      </c>
      <c r="AY125" s="189" t="s">
        <v>227</v>
      </c>
      <c r="BK125" s="191">
        <f>SUM(BK126:BK310)</f>
        <v>0</v>
      </c>
    </row>
    <row r="126" spans="1:65" s="2" customFormat="1" ht="24.2" customHeight="1">
      <c r="A126" s="35"/>
      <c r="B126" s="36"/>
      <c r="C126" s="194" t="s">
        <v>85</v>
      </c>
      <c r="D126" s="194" t="s">
        <v>229</v>
      </c>
      <c r="E126" s="195" t="s">
        <v>364</v>
      </c>
      <c r="F126" s="196" t="s">
        <v>365</v>
      </c>
      <c r="G126" s="197" t="s">
        <v>232</v>
      </c>
      <c r="H126" s="198">
        <v>1.8</v>
      </c>
      <c r="I126" s="199"/>
      <c r="J126" s="200">
        <f>ROUND(I126*H126,2)</f>
        <v>0</v>
      </c>
      <c r="K126" s="196" t="s">
        <v>233</v>
      </c>
      <c r="L126" s="40"/>
      <c r="M126" s="201" t="s">
        <v>1</v>
      </c>
      <c r="N126" s="202" t="s">
        <v>42</v>
      </c>
      <c r="O126" s="72"/>
      <c r="P126" s="203">
        <f>O126*H126</f>
        <v>0</v>
      </c>
      <c r="Q126" s="203">
        <v>8.6800000000000002E-3</v>
      </c>
      <c r="R126" s="203">
        <f>Q126*H126</f>
        <v>1.5624000000000001E-2</v>
      </c>
      <c r="S126" s="203">
        <v>0</v>
      </c>
      <c r="T126" s="20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234</v>
      </c>
      <c r="AT126" s="205" t="s">
        <v>229</v>
      </c>
      <c r="AU126" s="205" t="s">
        <v>88</v>
      </c>
      <c r="AY126" s="18" t="s">
        <v>227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85</v>
      </c>
      <c r="BK126" s="206">
        <f>ROUND(I126*H126,2)</f>
        <v>0</v>
      </c>
      <c r="BL126" s="18" t="s">
        <v>234</v>
      </c>
      <c r="BM126" s="205" t="s">
        <v>4805</v>
      </c>
    </row>
    <row r="127" spans="1:65" s="14" customFormat="1" ht="11.25">
      <c r="B127" s="219"/>
      <c r="C127" s="220"/>
      <c r="D127" s="209" t="s">
        <v>236</v>
      </c>
      <c r="E127" s="221" t="s">
        <v>1</v>
      </c>
      <c r="F127" s="222" t="s">
        <v>3138</v>
      </c>
      <c r="G127" s="220"/>
      <c r="H127" s="221" t="s">
        <v>1</v>
      </c>
      <c r="I127" s="223"/>
      <c r="J127" s="220"/>
      <c r="K127" s="220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236</v>
      </c>
      <c r="AU127" s="228" t="s">
        <v>88</v>
      </c>
      <c r="AV127" s="14" t="s">
        <v>85</v>
      </c>
      <c r="AW127" s="14" t="s">
        <v>32</v>
      </c>
      <c r="AX127" s="14" t="s">
        <v>77</v>
      </c>
      <c r="AY127" s="228" t="s">
        <v>227</v>
      </c>
    </row>
    <row r="128" spans="1:65" s="14" customFormat="1" ht="11.25">
      <c r="B128" s="219"/>
      <c r="C128" s="220"/>
      <c r="D128" s="209" t="s">
        <v>236</v>
      </c>
      <c r="E128" s="221" t="s">
        <v>1</v>
      </c>
      <c r="F128" s="222" t="s">
        <v>3139</v>
      </c>
      <c r="G128" s="220"/>
      <c r="H128" s="221" t="s">
        <v>1</v>
      </c>
      <c r="I128" s="223"/>
      <c r="J128" s="220"/>
      <c r="K128" s="220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236</v>
      </c>
      <c r="AU128" s="228" t="s">
        <v>88</v>
      </c>
      <c r="AV128" s="14" t="s">
        <v>85</v>
      </c>
      <c r="AW128" s="14" t="s">
        <v>32</v>
      </c>
      <c r="AX128" s="14" t="s">
        <v>77</v>
      </c>
      <c r="AY128" s="228" t="s">
        <v>227</v>
      </c>
    </row>
    <row r="129" spans="1:65" s="14" customFormat="1" ht="22.5">
      <c r="B129" s="219"/>
      <c r="C129" s="220"/>
      <c r="D129" s="209" t="s">
        <v>236</v>
      </c>
      <c r="E129" s="221" t="s">
        <v>1</v>
      </c>
      <c r="F129" s="222" t="s">
        <v>5166</v>
      </c>
      <c r="G129" s="220"/>
      <c r="H129" s="221" t="s">
        <v>1</v>
      </c>
      <c r="I129" s="223"/>
      <c r="J129" s="220"/>
      <c r="K129" s="220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236</v>
      </c>
      <c r="AU129" s="228" t="s">
        <v>88</v>
      </c>
      <c r="AV129" s="14" t="s">
        <v>85</v>
      </c>
      <c r="AW129" s="14" t="s">
        <v>32</v>
      </c>
      <c r="AX129" s="14" t="s">
        <v>77</v>
      </c>
      <c r="AY129" s="228" t="s">
        <v>227</v>
      </c>
    </row>
    <row r="130" spans="1:65" s="14" customFormat="1" ht="22.5">
      <c r="B130" s="219"/>
      <c r="C130" s="220"/>
      <c r="D130" s="209" t="s">
        <v>236</v>
      </c>
      <c r="E130" s="221" t="s">
        <v>1</v>
      </c>
      <c r="F130" s="222" t="s">
        <v>5167</v>
      </c>
      <c r="G130" s="220"/>
      <c r="H130" s="221" t="s">
        <v>1</v>
      </c>
      <c r="I130" s="223"/>
      <c r="J130" s="220"/>
      <c r="K130" s="220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236</v>
      </c>
      <c r="AU130" s="228" t="s">
        <v>88</v>
      </c>
      <c r="AV130" s="14" t="s">
        <v>85</v>
      </c>
      <c r="AW130" s="14" t="s">
        <v>32</v>
      </c>
      <c r="AX130" s="14" t="s">
        <v>77</v>
      </c>
      <c r="AY130" s="228" t="s">
        <v>227</v>
      </c>
    </row>
    <row r="131" spans="1:65" s="14" customFormat="1" ht="11.25">
      <c r="B131" s="219"/>
      <c r="C131" s="220"/>
      <c r="D131" s="209" t="s">
        <v>236</v>
      </c>
      <c r="E131" s="221" t="s">
        <v>1</v>
      </c>
      <c r="F131" s="222" t="s">
        <v>5168</v>
      </c>
      <c r="G131" s="220"/>
      <c r="H131" s="221" t="s">
        <v>1</v>
      </c>
      <c r="I131" s="223"/>
      <c r="J131" s="220"/>
      <c r="K131" s="220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236</v>
      </c>
      <c r="AU131" s="228" t="s">
        <v>88</v>
      </c>
      <c r="AV131" s="14" t="s">
        <v>85</v>
      </c>
      <c r="AW131" s="14" t="s">
        <v>32</v>
      </c>
      <c r="AX131" s="14" t="s">
        <v>77</v>
      </c>
      <c r="AY131" s="228" t="s">
        <v>227</v>
      </c>
    </row>
    <row r="132" spans="1:65" s="14" customFormat="1" ht="22.5">
      <c r="B132" s="219"/>
      <c r="C132" s="220"/>
      <c r="D132" s="209" t="s">
        <v>236</v>
      </c>
      <c r="E132" s="221" t="s">
        <v>1</v>
      </c>
      <c r="F132" s="222" t="s">
        <v>3143</v>
      </c>
      <c r="G132" s="220"/>
      <c r="H132" s="221" t="s">
        <v>1</v>
      </c>
      <c r="I132" s="223"/>
      <c r="J132" s="220"/>
      <c r="K132" s="220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236</v>
      </c>
      <c r="AU132" s="228" t="s">
        <v>88</v>
      </c>
      <c r="AV132" s="14" t="s">
        <v>85</v>
      </c>
      <c r="AW132" s="14" t="s">
        <v>32</v>
      </c>
      <c r="AX132" s="14" t="s">
        <v>77</v>
      </c>
      <c r="AY132" s="228" t="s">
        <v>227</v>
      </c>
    </row>
    <row r="133" spans="1:65" s="16" customFormat="1" ht="11.25">
      <c r="B133" s="240"/>
      <c r="C133" s="241"/>
      <c r="D133" s="209" t="s">
        <v>236</v>
      </c>
      <c r="E133" s="242" t="s">
        <v>1</v>
      </c>
      <c r="F133" s="243" t="s">
        <v>290</v>
      </c>
      <c r="G133" s="241"/>
      <c r="H133" s="244">
        <v>0</v>
      </c>
      <c r="I133" s="245"/>
      <c r="J133" s="241"/>
      <c r="K133" s="241"/>
      <c r="L133" s="246"/>
      <c r="M133" s="247"/>
      <c r="N133" s="248"/>
      <c r="O133" s="248"/>
      <c r="P133" s="248"/>
      <c r="Q133" s="248"/>
      <c r="R133" s="248"/>
      <c r="S133" s="248"/>
      <c r="T133" s="249"/>
      <c r="AT133" s="250" t="s">
        <v>236</v>
      </c>
      <c r="AU133" s="250" t="s">
        <v>88</v>
      </c>
      <c r="AV133" s="16" t="s">
        <v>245</v>
      </c>
      <c r="AW133" s="16" t="s">
        <v>32</v>
      </c>
      <c r="AX133" s="16" t="s">
        <v>77</v>
      </c>
      <c r="AY133" s="250" t="s">
        <v>227</v>
      </c>
    </row>
    <row r="134" spans="1:65" s="13" customFormat="1" ht="11.25">
      <c r="B134" s="207"/>
      <c r="C134" s="208"/>
      <c r="D134" s="209" t="s">
        <v>236</v>
      </c>
      <c r="E134" s="210" t="s">
        <v>1</v>
      </c>
      <c r="F134" s="211" t="s">
        <v>5169</v>
      </c>
      <c r="G134" s="208"/>
      <c r="H134" s="212">
        <v>1.8</v>
      </c>
      <c r="I134" s="213"/>
      <c r="J134" s="208"/>
      <c r="K134" s="208"/>
      <c r="L134" s="214"/>
      <c r="M134" s="215"/>
      <c r="N134" s="216"/>
      <c r="O134" s="216"/>
      <c r="P134" s="216"/>
      <c r="Q134" s="216"/>
      <c r="R134" s="216"/>
      <c r="S134" s="216"/>
      <c r="T134" s="217"/>
      <c r="AT134" s="218" t="s">
        <v>236</v>
      </c>
      <c r="AU134" s="218" t="s">
        <v>88</v>
      </c>
      <c r="AV134" s="13" t="s">
        <v>88</v>
      </c>
      <c r="AW134" s="13" t="s">
        <v>32</v>
      </c>
      <c r="AX134" s="13" t="s">
        <v>77</v>
      </c>
      <c r="AY134" s="218" t="s">
        <v>227</v>
      </c>
    </row>
    <row r="135" spans="1:65" s="16" customFormat="1" ht="11.25">
      <c r="B135" s="240"/>
      <c r="C135" s="241"/>
      <c r="D135" s="209" t="s">
        <v>236</v>
      </c>
      <c r="E135" s="242" t="s">
        <v>5145</v>
      </c>
      <c r="F135" s="243" t="s">
        <v>290</v>
      </c>
      <c r="G135" s="241"/>
      <c r="H135" s="244">
        <v>1.8</v>
      </c>
      <c r="I135" s="245"/>
      <c r="J135" s="241"/>
      <c r="K135" s="241"/>
      <c r="L135" s="246"/>
      <c r="M135" s="247"/>
      <c r="N135" s="248"/>
      <c r="O135" s="248"/>
      <c r="P135" s="248"/>
      <c r="Q135" s="248"/>
      <c r="R135" s="248"/>
      <c r="S135" s="248"/>
      <c r="T135" s="249"/>
      <c r="AT135" s="250" t="s">
        <v>236</v>
      </c>
      <c r="AU135" s="250" t="s">
        <v>88</v>
      </c>
      <c r="AV135" s="16" t="s">
        <v>245</v>
      </c>
      <c r="AW135" s="16" t="s">
        <v>32</v>
      </c>
      <c r="AX135" s="16" t="s">
        <v>77</v>
      </c>
      <c r="AY135" s="250" t="s">
        <v>227</v>
      </c>
    </row>
    <row r="136" spans="1:65" s="15" customFormat="1" ht="11.25">
      <c r="B136" s="229"/>
      <c r="C136" s="230"/>
      <c r="D136" s="209" t="s">
        <v>236</v>
      </c>
      <c r="E136" s="231" t="s">
        <v>1</v>
      </c>
      <c r="F136" s="232" t="s">
        <v>244</v>
      </c>
      <c r="G136" s="230"/>
      <c r="H136" s="233">
        <v>1.8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236</v>
      </c>
      <c r="AU136" s="239" t="s">
        <v>88</v>
      </c>
      <c r="AV136" s="15" t="s">
        <v>234</v>
      </c>
      <c r="AW136" s="15" t="s">
        <v>32</v>
      </c>
      <c r="AX136" s="15" t="s">
        <v>85</v>
      </c>
      <c r="AY136" s="239" t="s">
        <v>227</v>
      </c>
    </row>
    <row r="137" spans="1:65" s="2" customFormat="1" ht="24.2" customHeight="1">
      <c r="A137" s="35"/>
      <c r="B137" s="36"/>
      <c r="C137" s="194" t="s">
        <v>88</v>
      </c>
      <c r="D137" s="194" t="s">
        <v>229</v>
      </c>
      <c r="E137" s="195" t="s">
        <v>409</v>
      </c>
      <c r="F137" s="196" t="s">
        <v>410</v>
      </c>
      <c r="G137" s="197" t="s">
        <v>402</v>
      </c>
      <c r="H137" s="198">
        <v>6.8579999999999997</v>
      </c>
      <c r="I137" s="199"/>
      <c r="J137" s="200">
        <f>ROUND(I137*H137,2)</f>
        <v>0</v>
      </c>
      <c r="K137" s="196" t="s">
        <v>233</v>
      </c>
      <c r="L137" s="40"/>
      <c r="M137" s="201" t="s">
        <v>1</v>
      </c>
      <c r="N137" s="202" t="s">
        <v>42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234</v>
      </c>
      <c r="AT137" s="205" t="s">
        <v>229</v>
      </c>
      <c r="AU137" s="205" t="s">
        <v>88</v>
      </c>
      <c r="AY137" s="18" t="s">
        <v>227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85</v>
      </c>
      <c r="BK137" s="206">
        <f>ROUND(I137*H137,2)</f>
        <v>0</v>
      </c>
      <c r="BL137" s="18" t="s">
        <v>234</v>
      </c>
      <c r="BM137" s="205" t="s">
        <v>4812</v>
      </c>
    </row>
    <row r="138" spans="1:65" s="14" customFormat="1" ht="11.25">
      <c r="B138" s="219"/>
      <c r="C138" s="220"/>
      <c r="D138" s="209" t="s">
        <v>236</v>
      </c>
      <c r="E138" s="221" t="s">
        <v>1</v>
      </c>
      <c r="F138" s="222" t="s">
        <v>4813</v>
      </c>
      <c r="G138" s="220"/>
      <c r="H138" s="221" t="s">
        <v>1</v>
      </c>
      <c r="I138" s="223"/>
      <c r="J138" s="220"/>
      <c r="K138" s="220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236</v>
      </c>
      <c r="AU138" s="228" t="s">
        <v>88</v>
      </c>
      <c r="AV138" s="14" t="s">
        <v>85</v>
      </c>
      <c r="AW138" s="14" t="s">
        <v>32</v>
      </c>
      <c r="AX138" s="14" t="s">
        <v>77</v>
      </c>
      <c r="AY138" s="228" t="s">
        <v>227</v>
      </c>
    </row>
    <row r="139" spans="1:65" s="14" customFormat="1" ht="22.5">
      <c r="B139" s="219"/>
      <c r="C139" s="220"/>
      <c r="D139" s="209" t="s">
        <v>236</v>
      </c>
      <c r="E139" s="221" t="s">
        <v>1</v>
      </c>
      <c r="F139" s="222" t="s">
        <v>5170</v>
      </c>
      <c r="G139" s="220"/>
      <c r="H139" s="221" t="s">
        <v>1</v>
      </c>
      <c r="I139" s="223"/>
      <c r="J139" s="220"/>
      <c r="K139" s="220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236</v>
      </c>
      <c r="AU139" s="228" t="s">
        <v>88</v>
      </c>
      <c r="AV139" s="14" t="s">
        <v>85</v>
      </c>
      <c r="AW139" s="14" t="s">
        <v>32</v>
      </c>
      <c r="AX139" s="14" t="s">
        <v>77</v>
      </c>
      <c r="AY139" s="228" t="s">
        <v>227</v>
      </c>
    </row>
    <row r="140" spans="1:65" s="13" customFormat="1" ht="11.25">
      <c r="B140" s="207"/>
      <c r="C140" s="208"/>
      <c r="D140" s="209" t="s">
        <v>236</v>
      </c>
      <c r="E140" s="210" t="s">
        <v>1</v>
      </c>
      <c r="F140" s="211" t="s">
        <v>5171</v>
      </c>
      <c r="G140" s="208"/>
      <c r="H140" s="212">
        <v>6.8579999999999997</v>
      </c>
      <c r="I140" s="213"/>
      <c r="J140" s="208"/>
      <c r="K140" s="208"/>
      <c r="L140" s="214"/>
      <c r="M140" s="215"/>
      <c r="N140" s="216"/>
      <c r="O140" s="216"/>
      <c r="P140" s="216"/>
      <c r="Q140" s="216"/>
      <c r="R140" s="216"/>
      <c r="S140" s="216"/>
      <c r="T140" s="217"/>
      <c r="AT140" s="218" t="s">
        <v>236</v>
      </c>
      <c r="AU140" s="218" t="s">
        <v>88</v>
      </c>
      <c r="AV140" s="13" t="s">
        <v>88</v>
      </c>
      <c r="AW140" s="13" t="s">
        <v>32</v>
      </c>
      <c r="AX140" s="13" t="s">
        <v>77</v>
      </c>
      <c r="AY140" s="218" t="s">
        <v>227</v>
      </c>
    </row>
    <row r="141" spans="1:65" s="15" customFormat="1" ht="11.25">
      <c r="B141" s="229"/>
      <c r="C141" s="230"/>
      <c r="D141" s="209" t="s">
        <v>236</v>
      </c>
      <c r="E141" s="231" t="s">
        <v>5148</v>
      </c>
      <c r="F141" s="232" t="s">
        <v>4816</v>
      </c>
      <c r="G141" s="230"/>
      <c r="H141" s="233">
        <v>6.8579999999999997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236</v>
      </c>
      <c r="AU141" s="239" t="s">
        <v>88</v>
      </c>
      <c r="AV141" s="15" t="s">
        <v>234</v>
      </c>
      <c r="AW141" s="15" t="s">
        <v>32</v>
      </c>
      <c r="AX141" s="15" t="s">
        <v>85</v>
      </c>
      <c r="AY141" s="239" t="s">
        <v>227</v>
      </c>
    </row>
    <row r="142" spans="1:65" s="2" customFormat="1" ht="24.2" customHeight="1">
      <c r="A142" s="35"/>
      <c r="B142" s="36"/>
      <c r="C142" s="194" t="s">
        <v>245</v>
      </c>
      <c r="D142" s="194" t="s">
        <v>229</v>
      </c>
      <c r="E142" s="195" t="s">
        <v>1162</v>
      </c>
      <c r="F142" s="196" t="s">
        <v>1163</v>
      </c>
      <c r="G142" s="197" t="s">
        <v>402</v>
      </c>
      <c r="H142" s="198">
        <v>9.8819999999999997</v>
      </c>
      <c r="I142" s="199"/>
      <c r="J142" s="200">
        <f>ROUND(I142*H142,2)</f>
        <v>0</v>
      </c>
      <c r="K142" s="196" t="s">
        <v>233</v>
      </c>
      <c r="L142" s="40"/>
      <c r="M142" s="201" t="s">
        <v>1</v>
      </c>
      <c r="N142" s="202" t="s">
        <v>42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234</v>
      </c>
      <c r="AT142" s="205" t="s">
        <v>229</v>
      </c>
      <c r="AU142" s="205" t="s">
        <v>88</v>
      </c>
      <c r="AY142" s="18" t="s">
        <v>227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85</v>
      </c>
      <c r="BK142" s="206">
        <f>ROUND(I142*H142,2)</f>
        <v>0</v>
      </c>
      <c r="BL142" s="18" t="s">
        <v>234</v>
      </c>
      <c r="BM142" s="205" t="s">
        <v>4819</v>
      </c>
    </row>
    <row r="143" spans="1:65" s="14" customFormat="1" ht="22.5">
      <c r="B143" s="219"/>
      <c r="C143" s="220"/>
      <c r="D143" s="209" t="s">
        <v>236</v>
      </c>
      <c r="E143" s="221" t="s">
        <v>1</v>
      </c>
      <c r="F143" s="222" t="s">
        <v>5172</v>
      </c>
      <c r="G143" s="220"/>
      <c r="H143" s="221" t="s">
        <v>1</v>
      </c>
      <c r="I143" s="223"/>
      <c r="J143" s="220"/>
      <c r="K143" s="220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236</v>
      </c>
      <c r="AU143" s="228" t="s">
        <v>88</v>
      </c>
      <c r="AV143" s="14" t="s">
        <v>85</v>
      </c>
      <c r="AW143" s="14" t="s">
        <v>32</v>
      </c>
      <c r="AX143" s="14" t="s">
        <v>77</v>
      </c>
      <c r="AY143" s="228" t="s">
        <v>227</v>
      </c>
    </row>
    <row r="144" spans="1:65" s="14" customFormat="1" ht="22.5">
      <c r="B144" s="219"/>
      <c r="C144" s="220"/>
      <c r="D144" s="209" t="s">
        <v>236</v>
      </c>
      <c r="E144" s="221" t="s">
        <v>1</v>
      </c>
      <c r="F144" s="222" t="s">
        <v>5173</v>
      </c>
      <c r="G144" s="220"/>
      <c r="H144" s="221" t="s">
        <v>1</v>
      </c>
      <c r="I144" s="223"/>
      <c r="J144" s="220"/>
      <c r="K144" s="220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236</v>
      </c>
      <c r="AU144" s="228" t="s">
        <v>88</v>
      </c>
      <c r="AV144" s="14" t="s">
        <v>85</v>
      </c>
      <c r="AW144" s="14" t="s">
        <v>32</v>
      </c>
      <c r="AX144" s="14" t="s">
        <v>77</v>
      </c>
      <c r="AY144" s="228" t="s">
        <v>227</v>
      </c>
    </row>
    <row r="145" spans="2:51" s="14" customFormat="1" ht="22.5">
      <c r="B145" s="219"/>
      <c r="C145" s="220"/>
      <c r="D145" s="209" t="s">
        <v>236</v>
      </c>
      <c r="E145" s="221" t="s">
        <v>1</v>
      </c>
      <c r="F145" s="222" t="s">
        <v>5174</v>
      </c>
      <c r="G145" s="220"/>
      <c r="H145" s="221" t="s">
        <v>1</v>
      </c>
      <c r="I145" s="223"/>
      <c r="J145" s="220"/>
      <c r="K145" s="220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236</v>
      </c>
      <c r="AU145" s="228" t="s">
        <v>88</v>
      </c>
      <c r="AV145" s="14" t="s">
        <v>85</v>
      </c>
      <c r="AW145" s="14" t="s">
        <v>32</v>
      </c>
      <c r="AX145" s="14" t="s">
        <v>77</v>
      </c>
      <c r="AY145" s="228" t="s">
        <v>227</v>
      </c>
    </row>
    <row r="146" spans="2:51" s="14" customFormat="1" ht="22.5">
      <c r="B146" s="219"/>
      <c r="C146" s="220"/>
      <c r="D146" s="209" t="s">
        <v>236</v>
      </c>
      <c r="E146" s="221" t="s">
        <v>1</v>
      </c>
      <c r="F146" s="222" t="s">
        <v>5175</v>
      </c>
      <c r="G146" s="220"/>
      <c r="H146" s="221" t="s">
        <v>1</v>
      </c>
      <c r="I146" s="223"/>
      <c r="J146" s="220"/>
      <c r="K146" s="220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236</v>
      </c>
      <c r="AU146" s="228" t="s">
        <v>88</v>
      </c>
      <c r="AV146" s="14" t="s">
        <v>85</v>
      </c>
      <c r="AW146" s="14" t="s">
        <v>32</v>
      </c>
      <c r="AX146" s="14" t="s">
        <v>77</v>
      </c>
      <c r="AY146" s="228" t="s">
        <v>227</v>
      </c>
    </row>
    <row r="147" spans="2:51" s="14" customFormat="1" ht="11.25">
      <c r="B147" s="219"/>
      <c r="C147" s="220"/>
      <c r="D147" s="209" t="s">
        <v>236</v>
      </c>
      <c r="E147" s="221" t="s">
        <v>1</v>
      </c>
      <c r="F147" s="222" t="s">
        <v>5176</v>
      </c>
      <c r="G147" s="220"/>
      <c r="H147" s="221" t="s">
        <v>1</v>
      </c>
      <c r="I147" s="223"/>
      <c r="J147" s="220"/>
      <c r="K147" s="220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236</v>
      </c>
      <c r="AU147" s="228" t="s">
        <v>88</v>
      </c>
      <c r="AV147" s="14" t="s">
        <v>85</v>
      </c>
      <c r="AW147" s="14" t="s">
        <v>32</v>
      </c>
      <c r="AX147" s="14" t="s">
        <v>77</v>
      </c>
      <c r="AY147" s="228" t="s">
        <v>227</v>
      </c>
    </row>
    <row r="148" spans="2:51" s="16" customFormat="1" ht="11.25">
      <c r="B148" s="240"/>
      <c r="C148" s="241"/>
      <c r="D148" s="209" t="s">
        <v>236</v>
      </c>
      <c r="E148" s="242" t="s">
        <v>1</v>
      </c>
      <c r="F148" s="243" t="s">
        <v>290</v>
      </c>
      <c r="G148" s="241"/>
      <c r="H148" s="244">
        <v>0</v>
      </c>
      <c r="I148" s="245"/>
      <c r="J148" s="241"/>
      <c r="K148" s="241"/>
      <c r="L148" s="246"/>
      <c r="M148" s="247"/>
      <c r="N148" s="248"/>
      <c r="O148" s="248"/>
      <c r="P148" s="248"/>
      <c r="Q148" s="248"/>
      <c r="R148" s="248"/>
      <c r="S148" s="248"/>
      <c r="T148" s="249"/>
      <c r="AT148" s="250" t="s">
        <v>236</v>
      </c>
      <c r="AU148" s="250" t="s">
        <v>88</v>
      </c>
      <c r="AV148" s="16" t="s">
        <v>245</v>
      </c>
      <c r="AW148" s="16" t="s">
        <v>32</v>
      </c>
      <c r="AX148" s="16" t="s">
        <v>77</v>
      </c>
      <c r="AY148" s="250" t="s">
        <v>227</v>
      </c>
    </row>
    <row r="149" spans="2:51" s="14" customFormat="1" ht="11.25">
      <c r="B149" s="219"/>
      <c r="C149" s="220"/>
      <c r="D149" s="209" t="s">
        <v>236</v>
      </c>
      <c r="E149" s="221" t="s">
        <v>1</v>
      </c>
      <c r="F149" s="222" t="s">
        <v>5177</v>
      </c>
      <c r="G149" s="220"/>
      <c r="H149" s="221" t="s">
        <v>1</v>
      </c>
      <c r="I149" s="223"/>
      <c r="J149" s="220"/>
      <c r="K149" s="220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236</v>
      </c>
      <c r="AU149" s="228" t="s">
        <v>88</v>
      </c>
      <c r="AV149" s="14" t="s">
        <v>85</v>
      </c>
      <c r="AW149" s="14" t="s">
        <v>32</v>
      </c>
      <c r="AX149" s="14" t="s">
        <v>77</v>
      </c>
      <c r="AY149" s="228" t="s">
        <v>227</v>
      </c>
    </row>
    <row r="150" spans="2:51" s="13" customFormat="1" ht="11.25">
      <c r="B150" s="207"/>
      <c r="C150" s="208"/>
      <c r="D150" s="209" t="s">
        <v>236</v>
      </c>
      <c r="E150" s="210" t="s">
        <v>1</v>
      </c>
      <c r="F150" s="211" t="s">
        <v>5178</v>
      </c>
      <c r="G150" s="208"/>
      <c r="H150" s="212">
        <v>0.38700000000000001</v>
      </c>
      <c r="I150" s="213"/>
      <c r="J150" s="208"/>
      <c r="K150" s="208"/>
      <c r="L150" s="214"/>
      <c r="M150" s="215"/>
      <c r="N150" s="216"/>
      <c r="O150" s="216"/>
      <c r="P150" s="216"/>
      <c r="Q150" s="216"/>
      <c r="R150" s="216"/>
      <c r="S150" s="216"/>
      <c r="T150" s="217"/>
      <c r="AT150" s="218" t="s">
        <v>236</v>
      </c>
      <c r="AU150" s="218" t="s">
        <v>88</v>
      </c>
      <c r="AV150" s="13" t="s">
        <v>88</v>
      </c>
      <c r="AW150" s="13" t="s">
        <v>32</v>
      </c>
      <c r="AX150" s="13" t="s">
        <v>77</v>
      </c>
      <c r="AY150" s="218" t="s">
        <v>227</v>
      </c>
    </row>
    <row r="151" spans="2:51" s="14" customFormat="1" ht="11.25">
      <c r="B151" s="219"/>
      <c r="C151" s="220"/>
      <c r="D151" s="209" t="s">
        <v>236</v>
      </c>
      <c r="E151" s="221" t="s">
        <v>1</v>
      </c>
      <c r="F151" s="222" t="s">
        <v>5179</v>
      </c>
      <c r="G151" s="220"/>
      <c r="H151" s="221" t="s">
        <v>1</v>
      </c>
      <c r="I151" s="223"/>
      <c r="J151" s="220"/>
      <c r="K151" s="220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236</v>
      </c>
      <c r="AU151" s="228" t="s">
        <v>88</v>
      </c>
      <c r="AV151" s="14" t="s">
        <v>85</v>
      </c>
      <c r="AW151" s="14" t="s">
        <v>32</v>
      </c>
      <c r="AX151" s="14" t="s">
        <v>77</v>
      </c>
      <c r="AY151" s="228" t="s">
        <v>227</v>
      </c>
    </row>
    <row r="152" spans="2:51" s="13" customFormat="1" ht="11.25">
      <c r="B152" s="207"/>
      <c r="C152" s="208"/>
      <c r="D152" s="209" t="s">
        <v>236</v>
      </c>
      <c r="E152" s="210" t="s">
        <v>1</v>
      </c>
      <c r="F152" s="211" t="s">
        <v>5180</v>
      </c>
      <c r="G152" s="208"/>
      <c r="H152" s="212">
        <v>4.4550000000000001</v>
      </c>
      <c r="I152" s="213"/>
      <c r="J152" s="208"/>
      <c r="K152" s="208"/>
      <c r="L152" s="214"/>
      <c r="M152" s="215"/>
      <c r="N152" s="216"/>
      <c r="O152" s="216"/>
      <c r="P152" s="216"/>
      <c r="Q152" s="216"/>
      <c r="R152" s="216"/>
      <c r="S152" s="216"/>
      <c r="T152" s="217"/>
      <c r="AT152" s="218" t="s">
        <v>236</v>
      </c>
      <c r="AU152" s="218" t="s">
        <v>88</v>
      </c>
      <c r="AV152" s="13" t="s">
        <v>88</v>
      </c>
      <c r="AW152" s="13" t="s">
        <v>32</v>
      </c>
      <c r="AX152" s="13" t="s">
        <v>77</v>
      </c>
      <c r="AY152" s="218" t="s">
        <v>227</v>
      </c>
    </row>
    <row r="153" spans="2:51" s="14" customFormat="1" ht="11.25">
      <c r="B153" s="219"/>
      <c r="C153" s="220"/>
      <c r="D153" s="209" t="s">
        <v>236</v>
      </c>
      <c r="E153" s="221" t="s">
        <v>1</v>
      </c>
      <c r="F153" s="222" t="s">
        <v>5181</v>
      </c>
      <c r="G153" s="220"/>
      <c r="H153" s="221" t="s">
        <v>1</v>
      </c>
      <c r="I153" s="223"/>
      <c r="J153" s="220"/>
      <c r="K153" s="220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236</v>
      </c>
      <c r="AU153" s="228" t="s">
        <v>88</v>
      </c>
      <c r="AV153" s="14" t="s">
        <v>85</v>
      </c>
      <c r="AW153" s="14" t="s">
        <v>32</v>
      </c>
      <c r="AX153" s="14" t="s">
        <v>77</v>
      </c>
      <c r="AY153" s="228" t="s">
        <v>227</v>
      </c>
    </row>
    <row r="154" spans="2:51" s="13" customFormat="1" ht="11.25">
      <c r="B154" s="207"/>
      <c r="C154" s="208"/>
      <c r="D154" s="209" t="s">
        <v>236</v>
      </c>
      <c r="E154" s="210" t="s">
        <v>1</v>
      </c>
      <c r="F154" s="211" t="s">
        <v>5182</v>
      </c>
      <c r="G154" s="208"/>
      <c r="H154" s="212">
        <v>34.020000000000003</v>
      </c>
      <c r="I154" s="213"/>
      <c r="J154" s="208"/>
      <c r="K154" s="208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236</v>
      </c>
      <c r="AU154" s="218" t="s">
        <v>88</v>
      </c>
      <c r="AV154" s="13" t="s">
        <v>88</v>
      </c>
      <c r="AW154" s="13" t="s">
        <v>32</v>
      </c>
      <c r="AX154" s="13" t="s">
        <v>77</v>
      </c>
      <c r="AY154" s="218" t="s">
        <v>227</v>
      </c>
    </row>
    <row r="155" spans="2:51" s="14" customFormat="1" ht="22.5">
      <c r="B155" s="219"/>
      <c r="C155" s="220"/>
      <c r="D155" s="209" t="s">
        <v>236</v>
      </c>
      <c r="E155" s="221" t="s">
        <v>1</v>
      </c>
      <c r="F155" s="222" t="s">
        <v>5183</v>
      </c>
      <c r="G155" s="220"/>
      <c r="H155" s="221" t="s">
        <v>1</v>
      </c>
      <c r="I155" s="223"/>
      <c r="J155" s="220"/>
      <c r="K155" s="220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236</v>
      </c>
      <c r="AU155" s="228" t="s">
        <v>88</v>
      </c>
      <c r="AV155" s="14" t="s">
        <v>85</v>
      </c>
      <c r="AW155" s="14" t="s">
        <v>32</v>
      </c>
      <c r="AX155" s="14" t="s">
        <v>77</v>
      </c>
      <c r="AY155" s="228" t="s">
        <v>227</v>
      </c>
    </row>
    <row r="156" spans="2:51" s="13" customFormat="1" ht="11.25">
      <c r="B156" s="207"/>
      <c r="C156" s="208"/>
      <c r="D156" s="209" t="s">
        <v>236</v>
      </c>
      <c r="E156" s="210" t="s">
        <v>1</v>
      </c>
      <c r="F156" s="211" t="s">
        <v>5184</v>
      </c>
      <c r="G156" s="208"/>
      <c r="H156" s="212">
        <v>4.3230000000000004</v>
      </c>
      <c r="I156" s="213"/>
      <c r="J156" s="208"/>
      <c r="K156" s="208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236</v>
      </c>
      <c r="AU156" s="218" t="s">
        <v>88</v>
      </c>
      <c r="AV156" s="13" t="s">
        <v>88</v>
      </c>
      <c r="AW156" s="13" t="s">
        <v>32</v>
      </c>
      <c r="AX156" s="13" t="s">
        <v>77</v>
      </c>
      <c r="AY156" s="218" t="s">
        <v>227</v>
      </c>
    </row>
    <row r="157" spans="2:51" s="14" customFormat="1" ht="22.5">
      <c r="B157" s="219"/>
      <c r="C157" s="220"/>
      <c r="D157" s="209" t="s">
        <v>236</v>
      </c>
      <c r="E157" s="221" t="s">
        <v>1</v>
      </c>
      <c r="F157" s="222" t="s">
        <v>5185</v>
      </c>
      <c r="G157" s="220"/>
      <c r="H157" s="221" t="s">
        <v>1</v>
      </c>
      <c r="I157" s="223"/>
      <c r="J157" s="220"/>
      <c r="K157" s="220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236</v>
      </c>
      <c r="AU157" s="228" t="s">
        <v>88</v>
      </c>
      <c r="AV157" s="14" t="s">
        <v>85</v>
      </c>
      <c r="AW157" s="14" t="s">
        <v>32</v>
      </c>
      <c r="AX157" s="14" t="s">
        <v>77</v>
      </c>
      <c r="AY157" s="228" t="s">
        <v>227</v>
      </c>
    </row>
    <row r="158" spans="2:51" s="13" customFormat="1" ht="11.25">
      <c r="B158" s="207"/>
      <c r="C158" s="208"/>
      <c r="D158" s="209" t="s">
        <v>236</v>
      </c>
      <c r="E158" s="210" t="s">
        <v>1</v>
      </c>
      <c r="F158" s="211" t="s">
        <v>5186</v>
      </c>
      <c r="G158" s="208"/>
      <c r="H158" s="212">
        <v>11.22</v>
      </c>
      <c r="I158" s="213"/>
      <c r="J158" s="208"/>
      <c r="K158" s="208"/>
      <c r="L158" s="214"/>
      <c r="M158" s="215"/>
      <c r="N158" s="216"/>
      <c r="O158" s="216"/>
      <c r="P158" s="216"/>
      <c r="Q158" s="216"/>
      <c r="R158" s="216"/>
      <c r="S158" s="216"/>
      <c r="T158" s="217"/>
      <c r="AT158" s="218" t="s">
        <v>236</v>
      </c>
      <c r="AU158" s="218" t="s">
        <v>88</v>
      </c>
      <c r="AV158" s="13" t="s">
        <v>88</v>
      </c>
      <c r="AW158" s="13" t="s">
        <v>32</v>
      </c>
      <c r="AX158" s="13" t="s">
        <v>77</v>
      </c>
      <c r="AY158" s="218" t="s">
        <v>227</v>
      </c>
    </row>
    <row r="159" spans="2:51" s="14" customFormat="1" ht="22.5">
      <c r="B159" s="219"/>
      <c r="C159" s="220"/>
      <c r="D159" s="209" t="s">
        <v>236</v>
      </c>
      <c r="E159" s="221" t="s">
        <v>1</v>
      </c>
      <c r="F159" s="222" t="s">
        <v>5187</v>
      </c>
      <c r="G159" s="220"/>
      <c r="H159" s="221" t="s">
        <v>1</v>
      </c>
      <c r="I159" s="223"/>
      <c r="J159" s="220"/>
      <c r="K159" s="220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236</v>
      </c>
      <c r="AU159" s="228" t="s">
        <v>88</v>
      </c>
      <c r="AV159" s="14" t="s">
        <v>85</v>
      </c>
      <c r="AW159" s="14" t="s">
        <v>32</v>
      </c>
      <c r="AX159" s="14" t="s">
        <v>77</v>
      </c>
      <c r="AY159" s="228" t="s">
        <v>227</v>
      </c>
    </row>
    <row r="160" spans="2:51" s="14" customFormat="1" ht="22.5">
      <c r="B160" s="219"/>
      <c r="C160" s="220"/>
      <c r="D160" s="209" t="s">
        <v>236</v>
      </c>
      <c r="E160" s="221" t="s">
        <v>1</v>
      </c>
      <c r="F160" s="222" t="s">
        <v>5188</v>
      </c>
      <c r="G160" s="220"/>
      <c r="H160" s="221" t="s">
        <v>1</v>
      </c>
      <c r="I160" s="223"/>
      <c r="J160" s="220"/>
      <c r="K160" s="220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236</v>
      </c>
      <c r="AU160" s="228" t="s">
        <v>88</v>
      </c>
      <c r="AV160" s="14" t="s">
        <v>85</v>
      </c>
      <c r="AW160" s="14" t="s">
        <v>32</v>
      </c>
      <c r="AX160" s="14" t="s">
        <v>77</v>
      </c>
      <c r="AY160" s="228" t="s">
        <v>227</v>
      </c>
    </row>
    <row r="161" spans="1:65" s="14" customFormat="1" ht="22.5">
      <c r="B161" s="219"/>
      <c r="C161" s="220"/>
      <c r="D161" s="209" t="s">
        <v>236</v>
      </c>
      <c r="E161" s="221" t="s">
        <v>1</v>
      </c>
      <c r="F161" s="222" t="s">
        <v>5189</v>
      </c>
      <c r="G161" s="220"/>
      <c r="H161" s="221" t="s">
        <v>1</v>
      </c>
      <c r="I161" s="223"/>
      <c r="J161" s="220"/>
      <c r="K161" s="220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236</v>
      </c>
      <c r="AU161" s="228" t="s">
        <v>88</v>
      </c>
      <c r="AV161" s="14" t="s">
        <v>85</v>
      </c>
      <c r="AW161" s="14" t="s">
        <v>32</v>
      </c>
      <c r="AX161" s="14" t="s">
        <v>77</v>
      </c>
      <c r="AY161" s="228" t="s">
        <v>227</v>
      </c>
    </row>
    <row r="162" spans="1:65" s="13" customFormat="1" ht="11.25">
      <c r="B162" s="207"/>
      <c r="C162" s="208"/>
      <c r="D162" s="209" t="s">
        <v>236</v>
      </c>
      <c r="E162" s="210" t="s">
        <v>1</v>
      </c>
      <c r="F162" s="211" t="s">
        <v>5190</v>
      </c>
      <c r="G162" s="208"/>
      <c r="H162" s="212">
        <v>-33.479999999999997</v>
      </c>
      <c r="I162" s="213"/>
      <c r="J162" s="208"/>
      <c r="K162" s="208"/>
      <c r="L162" s="214"/>
      <c r="M162" s="215"/>
      <c r="N162" s="216"/>
      <c r="O162" s="216"/>
      <c r="P162" s="216"/>
      <c r="Q162" s="216"/>
      <c r="R162" s="216"/>
      <c r="S162" s="216"/>
      <c r="T162" s="217"/>
      <c r="AT162" s="218" t="s">
        <v>236</v>
      </c>
      <c r="AU162" s="218" t="s">
        <v>88</v>
      </c>
      <c r="AV162" s="13" t="s">
        <v>88</v>
      </c>
      <c r="AW162" s="13" t="s">
        <v>32</v>
      </c>
      <c r="AX162" s="13" t="s">
        <v>77</v>
      </c>
      <c r="AY162" s="218" t="s">
        <v>227</v>
      </c>
    </row>
    <row r="163" spans="1:65" s="16" customFormat="1" ht="11.25">
      <c r="B163" s="240"/>
      <c r="C163" s="241"/>
      <c r="D163" s="209" t="s">
        <v>236</v>
      </c>
      <c r="E163" s="242" t="s">
        <v>5150</v>
      </c>
      <c r="F163" s="243" t="s">
        <v>5191</v>
      </c>
      <c r="G163" s="241"/>
      <c r="H163" s="244">
        <v>20.925000000000001</v>
      </c>
      <c r="I163" s="245"/>
      <c r="J163" s="241"/>
      <c r="K163" s="241"/>
      <c r="L163" s="246"/>
      <c r="M163" s="247"/>
      <c r="N163" s="248"/>
      <c r="O163" s="248"/>
      <c r="P163" s="248"/>
      <c r="Q163" s="248"/>
      <c r="R163" s="248"/>
      <c r="S163" s="248"/>
      <c r="T163" s="249"/>
      <c r="AT163" s="250" t="s">
        <v>236</v>
      </c>
      <c r="AU163" s="250" t="s">
        <v>88</v>
      </c>
      <c r="AV163" s="16" t="s">
        <v>245</v>
      </c>
      <c r="AW163" s="16" t="s">
        <v>32</v>
      </c>
      <c r="AX163" s="16" t="s">
        <v>77</v>
      </c>
      <c r="AY163" s="250" t="s">
        <v>227</v>
      </c>
    </row>
    <row r="164" spans="1:65" s="14" customFormat="1" ht="22.5">
      <c r="B164" s="219"/>
      <c r="C164" s="220"/>
      <c r="D164" s="209" t="s">
        <v>236</v>
      </c>
      <c r="E164" s="221" t="s">
        <v>1</v>
      </c>
      <c r="F164" s="222" t="s">
        <v>4843</v>
      </c>
      <c r="G164" s="220"/>
      <c r="H164" s="221" t="s">
        <v>1</v>
      </c>
      <c r="I164" s="223"/>
      <c r="J164" s="220"/>
      <c r="K164" s="220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236</v>
      </c>
      <c r="AU164" s="228" t="s">
        <v>88</v>
      </c>
      <c r="AV164" s="14" t="s">
        <v>85</v>
      </c>
      <c r="AW164" s="14" t="s">
        <v>32</v>
      </c>
      <c r="AX164" s="14" t="s">
        <v>77</v>
      </c>
      <c r="AY164" s="228" t="s">
        <v>227</v>
      </c>
    </row>
    <row r="165" spans="1:65" s="13" customFormat="1" ht="11.25">
      <c r="B165" s="207"/>
      <c r="C165" s="208"/>
      <c r="D165" s="209" t="s">
        <v>236</v>
      </c>
      <c r="E165" s="210" t="s">
        <v>1</v>
      </c>
      <c r="F165" s="211" t="s">
        <v>5192</v>
      </c>
      <c r="G165" s="208"/>
      <c r="H165" s="212">
        <v>-6.8579999999999997</v>
      </c>
      <c r="I165" s="213"/>
      <c r="J165" s="208"/>
      <c r="K165" s="208"/>
      <c r="L165" s="214"/>
      <c r="M165" s="215"/>
      <c r="N165" s="216"/>
      <c r="O165" s="216"/>
      <c r="P165" s="216"/>
      <c r="Q165" s="216"/>
      <c r="R165" s="216"/>
      <c r="S165" s="216"/>
      <c r="T165" s="217"/>
      <c r="AT165" s="218" t="s">
        <v>236</v>
      </c>
      <c r="AU165" s="218" t="s">
        <v>88</v>
      </c>
      <c r="AV165" s="13" t="s">
        <v>88</v>
      </c>
      <c r="AW165" s="13" t="s">
        <v>32</v>
      </c>
      <c r="AX165" s="13" t="s">
        <v>77</v>
      </c>
      <c r="AY165" s="218" t="s">
        <v>227</v>
      </c>
    </row>
    <row r="166" spans="1:65" s="14" customFormat="1" ht="22.5">
      <c r="B166" s="219"/>
      <c r="C166" s="220"/>
      <c r="D166" s="209" t="s">
        <v>236</v>
      </c>
      <c r="E166" s="221" t="s">
        <v>1</v>
      </c>
      <c r="F166" s="222" t="s">
        <v>4845</v>
      </c>
      <c r="G166" s="220"/>
      <c r="H166" s="221" t="s">
        <v>1</v>
      </c>
      <c r="I166" s="223"/>
      <c r="J166" s="220"/>
      <c r="K166" s="220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236</v>
      </c>
      <c r="AU166" s="228" t="s">
        <v>88</v>
      </c>
      <c r="AV166" s="14" t="s">
        <v>85</v>
      </c>
      <c r="AW166" s="14" t="s">
        <v>32</v>
      </c>
      <c r="AX166" s="14" t="s">
        <v>77</v>
      </c>
      <c r="AY166" s="228" t="s">
        <v>227</v>
      </c>
    </row>
    <row r="167" spans="1:65" s="13" customFormat="1" ht="11.25">
      <c r="B167" s="207"/>
      <c r="C167" s="208"/>
      <c r="D167" s="209" t="s">
        <v>236</v>
      </c>
      <c r="E167" s="210" t="s">
        <v>1</v>
      </c>
      <c r="F167" s="211" t="s">
        <v>5193</v>
      </c>
      <c r="G167" s="208"/>
      <c r="H167" s="212">
        <v>-1.7150000000000001</v>
      </c>
      <c r="I167" s="213"/>
      <c r="J167" s="208"/>
      <c r="K167" s="208"/>
      <c r="L167" s="214"/>
      <c r="M167" s="215"/>
      <c r="N167" s="216"/>
      <c r="O167" s="216"/>
      <c r="P167" s="216"/>
      <c r="Q167" s="216"/>
      <c r="R167" s="216"/>
      <c r="S167" s="216"/>
      <c r="T167" s="217"/>
      <c r="AT167" s="218" t="s">
        <v>236</v>
      </c>
      <c r="AU167" s="218" t="s">
        <v>88</v>
      </c>
      <c r="AV167" s="13" t="s">
        <v>88</v>
      </c>
      <c r="AW167" s="13" t="s">
        <v>32</v>
      </c>
      <c r="AX167" s="13" t="s">
        <v>77</v>
      </c>
      <c r="AY167" s="218" t="s">
        <v>227</v>
      </c>
    </row>
    <row r="168" spans="1:65" s="16" customFormat="1" ht="11.25">
      <c r="B168" s="240"/>
      <c r="C168" s="241"/>
      <c r="D168" s="209" t="s">
        <v>236</v>
      </c>
      <c r="E168" s="242" t="s">
        <v>1</v>
      </c>
      <c r="F168" s="243" t="s">
        <v>4847</v>
      </c>
      <c r="G168" s="241"/>
      <c r="H168" s="244">
        <v>-8.5730000000000004</v>
      </c>
      <c r="I168" s="245"/>
      <c r="J168" s="241"/>
      <c r="K168" s="241"/>
      <c r="L168" s="246"/>
      <c r="M168" s="247"/>
      <c r="N168" s="248"/>
      <c r="O168" s="248"/>
      <c r="P168" s="248"/>
      <c r="Q168" s="248"/>
      <c r="R168" s="248"/>
      <c r="S168" s="248"/>
      <c r="T168" s="249"/>
      <c r="AT168" s="250" t="s">
        <v>236</v>
      </c>
      <c r="AU168" s="250" t="s">
        <v>88</v>
      </c>
      <c r="AV168" s="16" t="s">
        <v>245</v>
      </c>
      <c r="AW168" s="16" t="s">
        <v>32</v>
      </c>
      <c r="AX168" s="16" t="s">
        <v>77</v>
      </c>
      <c r="AY168" s="250" t="s">
        <v>227</v>
      </c>
    </row>
    <row r="169" spans="1:65" s="14" customFormat="1" ht="11.25">
      <c r="B169" s="219"/>
      <c r="C169" s="220"/>
      <c r="D169" s="209" t="s">
        <v>236</v>
      </c>
      <c r="E169" s="221" t="s">
        <v>1</v>
      </c>
      <c r="F169" s="222" t="s">
        <v>5194</v>
      </c>
      <c r="G169" s="220"/>
      <c r="H169" s="221" t="s">
        <v>1</v>
      </c>
      <c r="I169" s="223"/>
      <c r="J169" s="220"/>
      <c r="K169" s="220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236</v>
      </c>
      <c r="AU169" s="228" t="s">
        <v>88</v>
      </c>
      <c r="AV169" s="14" t="s">
        <v>85</v>
      </c>
      <c r="AW169" s="14" t="s">
        <v>32</v>
      </c>
      <c r="AX169" s="14" t="s">
        <v>77</v>
      </c>
      <c r="AY169" s="228" t="s">
        <v>227</v>
      </c>
    </row>
    <row r="170" spans="1:65" s="13" customFormat="1" ht="11.25">
      <c r="B170" s="207"/>
      <c r="C170" s="208"/>
      <c r="D170" s="209" t="s">
        <v>236</v>
      </c>
      <c r="E170" s="210" t="s">
        <v>1</v>
      </c>
      <c r="F170" s="211" t="s">
        <v>5195</v>
      </c>
      <c r="G170" s="208"/>
      <c r="H170" s="212">
        <v>-2.4700000000000002</v>
      </c>
      <c r="I170" s="213"/>
      <c r="J170" s="208"/>
      <c r="K170" s="208"/>
      <c r="L170" s="214"/>
      <c r="M170" s="215"/>
      <c r="N170" s="216"/>
      <c r="O170" s="216"/>
      <c r="P170" s="216"/>
      <c r="Q170" s="216"/>
      <c r="R170" s="216"/>
      <c r="S170" s="216"/>
      <c r="T170" s="217"/>
      <c r="AT170" s="218" t="s">
        <v>236</v>
      </c>
      <c r="AU170" s="218" t="s">
        <v>88</v>
      </c>
      <c r="AV170" s="13" t="s">
        <v>88</v>
      </c>
      <c r="AW170" s="13" t="s">
        <v>32</v>
      </c>
      <c r="AX170" s="13" t="s">
        <v>77</v>
      </c>
      <c r="AY170" s="218" t="s">
        <v>227</v>
      </c>
    </row>
    <row r="171" spans="1:65" s="16" customFormat="1" ht="11.25">
      <c r="B171" s="240"/>
      <c r="C171" s="241"/>
      <c r="D171" s="209" t="s">
        <v>236</v>
      </c>
      <c r="E171" s="242" t="s">
        <v>1</v>
      </c>
      <c r="F171" s="243" t="s">
        <v>4850</v>
      </c>
      <c r="G171" s="241"/>
      <c r="H171" s="244">
        <v>-2.4700000000000002</v>
      </c>
      <c r="I171" s="245"/>
      <c r="J171" s="241"/>
      <c r="K171" s="241"/>
      <c r="L171" s="246"/>
      <c r="M171" s="247"/>
      <c r="N171" s="248"/>
      <c r="O171" s="248"/>
      <c r="P171" s="248"/>
      <c r="Q171" s="248"/>
      <c r="R171" s="248"/>
      <c r="S171" s="248"/>
      <c r="T171" s="249"/>
      <c r="AT171" s="250" t="s">
        <v>236</v>
      </c>
      <c r="AU171" s="250" t="s">
        <v>88</v>
      </c>
      <c r="AV171" s="16" t="s">
        <v>245</v>
      </c>
      <c r="AW171" s="16" t="s">
        <v>32</v>
      </c>
      <c r="AX171" s="16" t="s">
        <v>77</v>
      </c>
      <c r="AY171" s="250" t="s">
        <v>227</v>
      </c>
    </row>
    <row r="172" spans="1:65" s="15" customFormat="1" ht="11.25">
      <c r="B172" s="229"/>
      <c r="C172" s="230"/>
      <c r="D172" s="209" t="s">
        <v>236</v>
      </c>
      <c r="E172" s="231" t="s">
        <v>5152</v>
      </c>
      <c r="F172" s="232" t="s">
        <v>4851</v>
      </c>
      <c r="G172" s="230"/>
      <c r="H172" s="233">
        <v>9.8819999999999997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236</v>
      </c>
      <c r="AU172" s="239" t="s">
        <v>88</v>
      </c>
      <c r="AV172" s="15" t="s">
        <v>234</v>
      </c>
      <c r="AW172" s="15" t="s">
        <v>32</v>
      </c>
      <c r="AX172" s="15" t="s">
        <v>85</v>
      </c>
      <c r="AY172" s="239" t="s">
        <v>227</v>
      </c>
    </row>
    <row r="173" spans="1:65" s="2" customFormat="1" ht="24.2" customHeight="1">
      <c r="A173" s="35"/>
      <c r="B173" s="36"/>
      <c r="C173" s="194" t="s">
        <v>234</v>
      </c>
      <c r="D173" s="194" t="s">
        <v>229</v>
      </c>
      <c r="E173" s="195" t="s">
        <v>415</v>
      </c>
      <c r="F173" s="196" t="s">
        <v>416</v>
      </c>
      <c r="G173" s="197" t="s">
        <v>402</v>
      </c>
      <c r="H173" s="198">
        <v>1.7150000000000001</v>
      </c>
      <c r="I173" s="199"/>
      <c r="J173" s="200">
        <f>ROUND(I173*H173,2)</f>
        <v>0</v>
      </c>
      <c r="K173" s="196" t="s">
        <v>233</v>
      </c>
      <c r="L173" s="40"/>
      <c r="M173" s="201" t="s">
        <v>1</v>
      </c>
      <c r="N173" s="202" t="s">
        <v>42</v>
      </c>
      <c r="O173" s="72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234</v>
      </c>
      <c r="AT173" s="205" t="s">
        <v>229</v>
      </c>
      <c r="AU173" s="205" t="s">
        <v>88</v>
      </c>
      <c r="AY173" s="18" t="s">
        <v>227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85</v>
      </c>
      <c r="BK173" s="206">
        <f>ROUND(I173*H173,2)</f>
        <v>0</v>
      </c>
      <c r="BL173" s="18" t="s">
        <v>234</v>
      </c>
      <c r="BM173" s="205" t="s">
        <v>4852</v>
      </c>
    </row>
    <row r="174" spans="1:65" s="14" customFormat="1" ht="11.25">
      <c r="B174" s="219"/>
      <c r="C174" s="220"/>
      <c r="D174" s="209" t="s">
        <v>236</v>
      </c>
      <c r="E174" s="221" t="s">
        <v>1</v>
      </c>
      <c r="F174" s="222" t="s">
        <v>4813</v>
      </c>
      <c r="G174" s="220"/>
      <c r="H174" s="221" t="s">
        <v>1</v>
      </c>
      <c r="I174" s="223"/>
      <c r="J174" s="220"/>
      <c r="K174" s="220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236</v>
      </c>
      <c r="AU174" s="228" t="s">
        <v>88</v>
      </c>
      <c r="AV174" s="14" t="s">
        <v>85</v>
      </c>
      <c r="AW174" s="14" t="s">
        <v>32</v>
      </c>
      <c r="AX174" s="14" t="s">
        <v>77</v>
      </c>
      <c r="AY174" s="228" t="s">
        <v>227</v>
      </c>
    </row>
    <row r="175" spans="1:65" s="14" customFormat="1" ht="22.5">
      <c r="B175" s="219"/>
      <c r="C175" s="220"/>
      <c r="D175" s="209" t="s">
        <v>236</v>
      </c>
      <c r="E175" s="221" t="s">
        <v>1</v>
      </c>
      <c r="F175" s="222" t="s">
        <v>4853</v>
      </c>
      <c r="G175" s="220"/>
      <c r="H175" s="221" t="s">
        <v>1</v>
      </c>
      <c r="I175" s="223"/>
      <c r="J175" s="220"/>
      <c r="K175" s="220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236</v>
      </c>
      <c r="AU175" s="228" t="s">
        <v>88</v>
      </c>
      <c r="AV175" s="14" t="s">
        <v>85</v>
      </c>
      <c r="AW175" s="14" t="s">
        <v>32</v>
      </c>
      <c r="AX175" s="14" t="s">
        <v>77</v>
      </c>
      <c r="AY175" s="228" t="s">
        <v>227</v>
      </c>
    </row>
    <row r="176" spans="1:65" s="13" customFormat="1" ht="11.25">
      <c r="B176" s="207"/>
      <c r="C176" s="208"/>
      <c r="D176" s="209" t="s">
        <v>236</v>
      </c>
      <c r="E176" s="210" t="s">
        <v>1</v>
      </c>
      <c r="F176" s="211" t="s">
        <v>5196</v>
      </c>
      <c r="G176" s="208"/>
      <c r="H176" s="212">
        <v>1.7150000000000001</v>
      </c>
      <c r="I176" s="213"/>
      <c r="J176" s="208"/>
      <c r="K176" s="208"/>
      <c r="L176" s="214"/>
      <c r="M176" s="215"/>
      <c r="N176" s="216"/>
      <c r="O176" s="216"/>
      <c r="P176" s="216"/>
      <c r="Q176" s="216"/>
      <c r="R176" s="216"/>
      <c r="S176" s="216"/>
      <c r="T176" s="217"/>
      <c r="AT176" s="218" t="s">
        <v>236</v>
      </c>
      <c r="AU176" s="218" t="s">
        <v>88</v>
      </c>
      <c r="AV176" s="13" t="s">
        <v>88</v>
      </c>
      <c r="AW176" s="13" t="s">
        <v>32</v>
      </c>
      <c r="AX176" s="13" t="s">
        <v>77</v>
      </c>
      <c r="AY176" s="218" t="s">
        <v>227</v>
      </c>
    </row>
    <row r="177" spans="1:65" s="15" customFormat="1" ht="11.25">
      <c r="B177" s="229"/>
      <c r="C177" s="230"/>
      <c r="D177" s="209" t="s">
        <v>236</v>
      </c>
      <c r="E177" s="231" t="s">
        <v>5158</v>
      </c>
      <c r="F177" s="232" t="s">
        <v>4855</v>
      </c>
      <c r="G177" s="230"/>
      <c r="H177" s="233">
        <v>1.7150000000000001</v>
      </c>
      <c r="I177" s="234"/>
      <c r="J177" s="230"/>
      <c r="K177" s="230"/>
      <c r="L177" s="235"/>
      <c r="M177" s="236"/>
      <c r="N177" s="237"/>
      <c r="O177" s="237"/>
      <c r="P177" s="237"/>
      <c r="Q177" s="237"/>
      <c r="R177" s="237"/>
      <c r="S177" s="237"/>
      <c r="T177" s="238"/>
      <c r="AT177" s="239" t="s">
        <v>236</v>
      </c>
      <c r="AU177" s="239" t="s">
        <v>88</v>
      </c>
      <c r="AV177" s="15" t="s">
        <v>234</v>
      </c>
      <c r="AW177" s="15" t="s">
        <v>32</v>
      </c>
      <c r="AX177" s="15" t="s">
        <v>85</v>
      </c>
      <c r="AY177" s="239" t="s">
        <v>227</v>
      </c>
    </row>
    <row r="178" spans="1:65" s="2" customFormat="1" ht="24.2" customHeight="1">
      <c r="A178" s="35"/>
      <c r="B178" s="36"/>
      <c r="C178" s="194" t="s">
        <v>256</v>
      </c>
      <c r="D178" s="194" t="s">
        <v>229</v>
      </c>
      <c r="E178" s="195" t="s">
        <v>1208</v>
      </c>
      <c r="F178" s="196" t="s">
        <v>1209</v>
      </c>
      <c r="G178" s="197" t="s">
        <v>402</v>
      </c>
      <c r="H178" s="198">
        <v>2.4700000000000002</v>
      </c>
      <c r="I178" s="199"/>
      <c r="J178" s="200">
        <f>ROUND(I178*H178,2)</f>
        <v>0</v>
      </c>
      <c r="K178" s="196" t="s">
        <v>233</v>
      </c>
      <c r="L178" s="40"/>
      <c r="M178" s="201" t="s">
        <v>1</v>
      </c>
      <c r="N178" s="202" t="s">
        <v>42</v>
      </c>
      <c r="O178" s="72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234</v>
      </c>
      <c r="AT178" s="205" t="s">
        <v>229</v>
      </c>
      <c r="AU178" s="205" t="s">
        <v>88</v>
      </c>
      <c r="AY178" s="18" t="s">
        <v>227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85</v>
      </c>
      <c r="BK178" s="206">
        <f>ROUND(I178*H178,2)</f>
        <v>0</v>
      </c>
      <c r="BL178" s="18" t="s">
        <v>234</v>
      </c>
      <c r="BM178" s="205" t="s">
        <v>4858</v>
      </c>
    </row>
    <row r="179" spans="1:65" s="14" customFormat="1" ht="22.5">
      <c r="B179" s="219"/>
      <c r="C179" s="220"/>
      <c r="D179" s="209" t="s">
        <v>236</v>
      </c>
      <c r="E179" s="221" t="s">
        <v>1</v>
      </c>
      <c r="F179" s="222" t="s">
        <v>4859</v>
      </c>
      <c r="G179" s="220"/>
      <c r="H179" s="221" t="s">
        <v>1</v>
      </c>
      <c r="I179" s="223"/>
      <c r="J179" s="220"/>
      <c r="K179" s="220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236</v>
      </c>
      <c r="AU179" s="228" t="s">
        <v>88</v>
      </c>
      <c r="AV179" s="14" t="s">
        <v>85</v>
      </c>
      <c r="AW179" s="14" t="s">
        <v>32</v>
      </c>
      <c r="AX179" s="14" t="s">
        <v>77</v>
      </c>
      <c r="AY179" s="228" t="s">
        <v>227</v>
      </c>
    </row>
    <row r="180" spans="1:65" s="13" customFormat="1" ht="11.25">
      <c r="B180" s="207"/>
      <c r="C180" s="208"/>
      <c r="D180" s="209" t="s">
        <v>236</v>
      </c>
      <c r="E180" s="210" t="s">
        <v>1</v>
      </c>
      <c r="F180" s="211" t="s">
        <v>5197</v>
      </c>
      <c r="G180" s="208"/>
      <c r="H180" s="212">
        <v>4.1849999999999996</v>
      </c>
      <c r="I180" s="213"/>
      <c r="J180" s="208"/>
      <c r="K180" s="208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236</v>
      </c>
      <c r="AU180" s="218" t="s">
        <v>88</v>
      </c>
      <c r="AV180" s="13" t="s">
        <v>88</v>
      </c>
      <c r="AW180" s="13" t="s">
        <v>32</v>
      </c>
      <c r="AX180" s="13" t="s">
        <v>77</v>
      </c>
      <c r="AY180" s="218" t="s">
        <v>227</v>
      </c>
    </row>
    <row r="181" spans="1:65" s="14" customFormat="1" ht="22.5">
      <c r="B181" s="219"/>
      <c r="C181" s="220"/>
      <c r="D181" s="209" t="s">
        <v>236</v>
      </c>
      <c r="E181" s="221" t="s">
        <v>1</v>
      </c>
      <c r="F181" s="222" t="s">
        <v>5198</v>
      </c>
      <c r="G181" s="220"/>
      <c r="H181" s="221" t="s">
        <v>1</v>
      </c>
      <c r="I181" s="223"/>
      <c r="J181" s="220"/>
      <c r="K181" s="220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236</v>
      </c>
      <c r="AU181" s="228" t="s">
        <v>88</v>
      </c>
      <c r="AV181" s="14" t="s">
        <v>85</v>
      </c>
      <c r="AW181" s="14" t="s">
        <v>32</v>
      </c>
      <c r="AX181" s="14" t="s">
        <v>77</v>
      </c>
      <c r="AY181" s="228" t="s">
        <v>227</v>
      </c>
    </row>
    <row r="182" spans="1:65" s="13" customFormat="1" ht="11.25">
      <c r="B182" s="207"/>
      <c r="C182" s="208"/>
      <c r="D182" s="209" t="s">
        <v>236</v>
      </c>
      <c r="E182" s="210" t="s">
        <v>1</v>
      </c>
      <c r="F182" s="211" t="s">
        <v>5193</v>
      </c>
      <c r="G182" s="208"/>
      <c r="H182" s="212">
        <v>-1.7150000000000001</v>
      </c>
      <c r="I182" s="213"/>
      <c r="J182" s="208"/>
      <c r="K182" s="208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236</v>
      </c>
      <c r="AU182" s="218" t="s">
        <v>88</v>
      </c>
      <c r="AV182" s="13" t="s">
        <v>88</v>
      </c>
      <c r="AW182" s="13" t="s">
        <v>32</v>
      </c>
      <c r="AX182" s="13" t="s">
        <v>77</v>
      </c>
      <c r="AY182" s="218" t="s">
        <v>227</v>
      </c>
    </row>
    <row r="183" spans="1:65" s="15" customFormat="1" ht="11.25">
      <c r="B183" s="229"/>
      <c r="C183" s="230"/>
      <c r="D183" s="209" t="s">
        <v>236</v>
      </c>
      <c r="E183" s="231" t="s">
        <v>5124</v>
      </c>
      <c r="F183" s="232" t="s">
        <v>3346</v>
      </c>
      <c r="G183" s="230"/>
      <c r="H183" s="233">
        <v>2.4700000000000002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236</v>
      </c>
      <c r="AU183" s="239" t="s">
        <v>88</v>
      </c>
      <c r="AV183" s="15" t="s">
        <v>234</v>
      </c>
      <c r="AW183" s="15" t="s">
        <v>32</v>
      </c>
      <c r="AX183" s="15" t="s">
        <v>85</v>
      </c>
      <c r="AY183" s="239" t="s">
        <v>227</v>
      </c>
    </row>
    <row r="184" spans="1:65" s="2" customFormat="1" ht="24.2" customHeight="1">
      <c r="A184" s="35"/>
      <c r="B184" s="36"/>
      <c r="C184" s="194" t="s">
        <v>261</v>
      </c>
      <c r="D184" s="194" t="s">
        <v>229</v>
      </c>
      <c r="E184" s="195" t="s">
        <v>400</v>
      </c>
      <c r="F184" s="196" t="s">
        <v>401</v>
      </c>
      <c r="G184" s="197" t="s">
        <v>402</v>
      </c>
      <c r="H184" s="198">
        <v>9.5250000000000004</v>
      </c>
      <c r="I184" s="199"/>
      <c r="J184" s="200">
        <f>ROUND(I184*H184,2)</f>
        <v>0</v>
      </c>
      <c r="K184" s="196" t="s">
        <v>233</v>
      </c>
      <c r="L184" s="40"/>
      <c r="M184" s="201" t="s">
        <v>1</v>
      </c>
      <c r="N184" s="202" t="s">
        <v>42</v>
      </c>
      <c r="O184" s="72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234</v>
      </c>
      <c r="AT184" s="205" t="s">
        <v>229</v>
      </c>
      <c r="AU184" s="205" t="s">
        <v>88</v>
      </c>
      <c r="AY184" s="18" t="s">
        <v>227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85</v>
      </c>
      <c r="BK184" s="206">
        <f>ROUND(I184*H184,2)</f>
        <v>0</v>
      </c>
      <c r="BL184" s="18" t="s">
        <v>234</v>
      </c>
      <c r="BM184" s="205" t="s">
        <v>4862</v>
      </c>
    </row>
    <row r="185" spans="1:65" s="14" customFormat="1" ht="22.5">
      <c r="B185" s="219"/>
      <c r="C185" s="220"/>
      <c r="D185" s="209" t="s">
        <v>236</v>
      </c>
      <c r="E185" s="221" t="s">
        <v>1</v>
      </c>
      <c r="F185" s="222" t="s">
        <v>5199</v>
      </c>
      <c r="G185" s="220"/>
      <c r="H185" s="221" t="s">
        <v>1</v>
      </c>
      <c r="I185" s="223"/>
      <c r="J185" s="220"/>
      <c r="K185" s="220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236</v>
      </c>
      <c r="AU185" s="228" t="s">
        <v>88</v>
      </c>
      <c r="AV185" s="14" t="s">
        <v>85</v>
      </c>
      <c r="AW185" s="14" t="s">
        <v>32</v>
      </c>
      <c r="AX185" s="14" t="s">
        <v>77</v>
      </c>
      <c r="AY185" s="228" t="s">
        <v>227</v>
      </c>
    </row>
    <row r="186" spans="1:65" s="14" customFormat="1" ht="11.25">
      <c r="B186" s="219"/>
      <c r="C186" s="220"/>
      <c r="D186" s="209" t="s">
        <v>236</v>
      </c>
      <c r="E186" s="221" t="s">
        <v>1</v>
      </c>
      <c r="F186" s="222" t="s">
        <v>4864</v>
      </c>
      <c r="G186" s="220"/>
      <c r="H186" s="221" t="s">
        <v>1</v>
      </c>
      <c r="I186" s="223"/>
      <c r="J186" s="220"/>
      <c r="K186" s="220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236</v>
      </c>
      <c r="AU186" s="228" t="s">
        <v>88</v>
      </c>
      <c r="AV186" s="14" t="s">
        <v>85</v>
      </c>
      <c r="AW186" s="14" t="s">
        <v>32</v>
      </c>
      <c r="AX186" s="14" t="s">
        <v>77</v>
      </c>
      <c r="AY186" s="228" t="s">
        <v>227</v>
      </c>
    </row>
    <row r="187" spans="1:65" s="13" customFormat="1" ht="11.25">
      <c r="B187" s="207"/>
      <c r="C187" s="208"/>
      <c r="D187" s="209" t="s">
        <v>236</v>
      </c>
      <c r="E187" s="210" t="s">
        <v>1</v>
      </c>
      <c r="F187" s="211" t="s">
        <v>5200</v>
      </c>
      <c r="G187" s="208"/>
      <c r="H187" s="212">
        <v>3.42</v>
      </c>
      <c r="I187" s="213"/>
      <c r="J187" s="208"/>
      <c r="K187" s="208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236</v>
      </c>
      <c r="AU187" s="218" t="s">
        <v>88</v>
      </c>
      <c r="AV187" s="13" t="s">
        <v>88</v>
      </c>
      <c r="AW187" s="13" t="s">
        <v>32</v>
      </c>
      <c r="AX187" s="13" t="s">
        <v>77</v>
      </c>
      <c r="AY187" s="218" t="s">
        <v>227</v>
      </c>
    </row>
    <row r="188" spans="1:65" s="14" customFormat="1" ht="22.5">
      <c r="B188" s="219"/>
      <c r="C188" s="220"/>
      <c r="D188" s="209" t="s">
        <v>236</v>
      </c>
      <c r="E188" s="221" t="s">
        <v>1</v>
      </c>
      <c r="F188" s="222" t="s">
        <v>5201</v>
      </c>
      <c r="G188" s="220"/>
      <c r="H188" s="221" t="s">
        <v>1</v>
      </c>
      <c r="I188" s="223"/>
      <c r="J188" s="220"/>
      <c r="K188" s="220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236</v>
      </c>
      <c r="AU188" s="228" t="s">
        <v>88</v>
      </c>
      <c r="AV188" s="14" t="s">
        <v>85</v>
      </c>
      <c r="AW188" s="14" t="s">
        <v>32</v>
      </c>
      <c r="AX188" s="14" t="s">
        <v>77</v>
      </c>
      <c r="AY188" s="228" t="s">
        <v>227</v>
      </c>
    </row>
    <row r="189" spans="1:65" s="14" customFormat="1" ht="22.5">
      <c r="B189" s="219"/>
      <c r="C189" s="220"/>
      <c r="D189" s="209" t="s">
        <v>236</v>
      </c>
      <c r="E189" s="221" t="s">
        <v>1</v>
      </c>
      <c r="F189" s="222" t="s">
        <v>5202</v>
      </c>
      <c r="G189" s="220"/>
      <c r="H189" s="221" t="s">
        <v>1</v>
      </c>
      <c r="I189" s="223"/>
      <c r="J189" s="220"/>
      <c r="K189" s="220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236</v>
      </c>
      <c r="AU189" s="228" t="s">
        <v>88</v>
      </c>
      <c r="AV189" s="14" t="s">
        <v>85</v>
      </c>
      <c r="AW189" s="14" t="s">
        <v>32</v>
      </c>
      <c r="AX189" s="14" t="s">
        <v>77</v>
      </c>
      <c r="AY189" s="228" t="s">
        <v>227</v>
      </c>
    </row>
    <row r="190" spans="1:65" s="13" customFormat="1" ht="11.25">
      <c r="B190" s="207"/>
      <c r="C190" s="208"/>
      <c r="D190" s="209" t="s">
        <v>236</v>
      </c>
      <c r="E190" s="210" t="s">
        <v>1</v>
      </c>
      <c r="F190" s="211" t="s">
        <v>5203</v>
      </c>
      <c r="G190" s="208"/>
      <c r="H190" s="212">
        <v>1.4850000000000001</v>
      </c>
      <c r="I190" s="213"/>
      <c r="J190" s="208"/>
      <c r="K190" s="208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236</v>
      </c>
      <c r="AU190" s="218" t="s">
        <v>88</v>
      </c>
      <c r="AV190" s="13" t="s">
        <v>88</v>
      </c>
      <c r="AW190" s="13" t="s">
        <v>32</v>
      </c>
      <c r="AX190" s="13" t="s">
        <v>77</v>
      </c>
      <c r="AY190" s="218" t="s">
        <v>227</v>
      </c>
    </row>
    <row r="191" spans="1:65" s="13" customFormat="1" ht="11.25">
      <c r="B191" s="207"/>
      <c r="C191" s="208"/>
      <c r="D191" s="209" t="s">
        <v>236</v>
      </c>
      <c r="E191" s="210" t="s">
        <v>1</v>
      </c>
      <c r="F191" s="211" t="s">
        <v>5204</v>
      </c>
      <c r="G191" s="208"/>
      <c r="H191" s="212">
        <v>4.62</v>
      </c>
      <c r="I191" s="213"/>
      <c r="J191" s="208"/>
      <c r="K191" s="208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236</v>
      </c>
      <c r="AU191" s="218" t="s">
        <v>88</v>
      </c>
      <c r="AV191" s="13" t="s">
        <v>88</v>
      </c>
      <c r="AW191" s="13" t="s">
        <v>32</v>
      </c>
      <c r="AX191" s="13" t="s">
        <v>77</v>
      </c>
      <c r="AY191" s="218" t="s">
        <v>227</v>
      </c>
    </row>
    <row r="192" spans="1:65" s="15" customFormat="1" ht="11.25">
      <c r="B192" s="229"/>
      <c r="C192" s="230"/>
      <c r="D192" s="209" t="s">
        <v>236</v>
      </c>
      <c r="E192" s="231" t="s">
        <v>5146</v>
      </c>
      <c r="F192" s="232" t="s">
        <v>244</v>
      </c>
      <c r="G192" s="230"/>
      <c r="H192" s="233">
        <v>9.5250000000000004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236</v>
      </c>
      <c r="AU192" s="239" t="s">
        <v>88</v>
      </c>
      <c r="AV192" s="15" t="s">
        <v>234</v>
      </c>
      <c r="AW192" s="15" t="s">
        <v>32</v>
      </c>
      <c r="AX192" s="15" t="s">
        <v>85</v>
      </c>
      <c r="AY192" s="239" t="s">
        <v>227</v>
      </c>
    </row>
    <row r="193" spans="1:65" s="2" customFormat="1" ht="14.45" customHeight="1">
      <c r="A193" s="35"/>
      <c r="B193" s="36"/>
      <c r="C193" s="194" t="s">
        <v>266</v>
      </c>
      <c r="D193" s="194" t="s">
        <v>229</v>
      </c>
      <c r="E193" s="195" t="s">
        <v>1742</v>
      </c>
      <c r="F193" s="196" t="s">
        <v>1743</v>
      </c>
      <c r="G193" s="197" t="s">
        <v>248</v>
      </c>
      <c r="H193" s="198">
        <v>21.588000000000001</v>
      </c>
      <c r="I193" s="199"/>
      <c r="J193" s="200">
        <f>ROUND(I193*H193,2)</f>
        <v>0</v>
      </c>
      <c r="K193" s="196" t="s">
        <v>233</v>
      </c>
      <c r="L193" s="40"/>
      <c r="M193" s="201" t="s">
        <v>1</v>
      </c>
      <c r="N193" s="202" t="s">
        <v>42</v>
      </c>
      <c r="O193" s="72"/>
      <c r="P193" s="203">
        <f>O193*H193</f>
        <v>0</v>
      </c>
      <c r="Q193" s="203">
        <v>8.4000000000000003E-4</v>
      </c>
      <c r="R193" s="203">
        <f>Q193*H193</f>
        <v>1.8133920000000001E-2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234</v>
      </c>
      <c r="AT193" s="205" t="s">
        <v>229</v>
      </c>
      <c r="AU193" s="205" t="s">
        <v>88</v>
      </c>
      <c r="AY193" s="18" t="s">
        <v>227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85</v>
      </c>
      <c r="BK193" s="206">
        <f>ROUND(I193*H193,2)</f>
        <v>0</v>
      </c>
      <c r="BL193" s="18" t="s">
        <v>234</v>
      </c>
      <c r="BM193" s="205" t="s">
        <v>5205</v>
      </c>
    </row>
    <row r="194" spans="1:65" s="14" customFormat="1" ht="22.5">
      <c r="B194" s="219"/>
      <c r="C194" s="220"/>
      <c r="D194" s="209" t="s">
        <v>236</v>
      </c>
      <c r="E194" s="221" t="s">
        <v>1</v>
      </c>
      <c r="F194" s="222" t="s">
        <v>5172</v>
      </c>
      <c r="G194" s="220"/>
      <c r="H194" s="221" t="s">
        <v>1</v>
      </c>
      <c r="I194" s="223"/>
      <c r="J194" s="220"/>
      <c r="K194" s="220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236</v>
      </c>
      <c r="AU194" s="228" t="s">
        <v>88</v>
      </c>
      <c r="AV194" s="14" t="s">
        <v>85</v>
      </c>
      <c r="AW194" s="14" t="s">
        <v>32</v>
      </c>
      <c r="AX194" s="14" t="s">
        <v>77</v>
      </c>
      <c r="AY194" s="228" t="s">
        <v>227</v>
      </c>
    </row>
    <row r="195" spans="1:65" s="14" customFormat="1" ht="22.5">
      <c r="B195" s="219"/>
      <c r="C195" s="220"/>
      <c r="D195" s="209" t="s">
        <v>236</v>
      </c>
      <c r="E195" s="221" t="s">
        <v>1</v>
      </c>
      <c r="F195" s="222" t="s">
        <v>5173</v>
      </c>
      <c r="G195" s="220"/>
      <c r="H195" s="221" t="s">
        <v>1</v>
      </c>
      <c r="I195" s="223"/>
      <c r="J195" s="220"/>
      <c r="K195" s="220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236</v>
      </c>
      <c r="AU195" s="228" t="s">
        <v>88</v>
      </c>
      <c r="AV195" s="14" t="s">
        <v>85</v>
      </c>
      <c r="AW195" s="14" t="s">
        <v>32</v>
      </c>
      <c r="AX195" s="14" t="s">
        <v>77</v>
      </c>
      <c r="AY195" s="228" t="s">
        <v>227</v>
      </c>
    </row>
    <row r="196" spans="1:65" s="14" customFormat="1" ht="22.5">
      <c r="B196" s="219"/>
      <c r="C196" s="220"/>
      <c r="D196" s="209" t="s">
        <v>236</v>
      </c>
      <c r="E196" s="221" t="s">
        <v>1</v>
      </c>
      <c r="F196" s="222" t="s">
        <v>5174</v>
      </c>
      <c r="G196" s="220"/>
      <c r="H196" s="221" t="s">
        <v>1</v>
      </c>
      <c r="I196" s="223"/>
      <c r="J196" s="220"/>
      <c r="K196" s="220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236</v>
      </c>
      <c r="AU196" s="228" t="s">
        <v>88</v>
      </c>
      <c r="AV196" s="14" t="s">
        <v>85</v>
      </c>
      <c r="AW196" s="14" t="s">
        <v>32</v>
      </c>
      <c r="AX196" s="14" t="s">
        <v>77</v>
      </c>
      <c r="AY196" s="228" t="s">
        <v>227</v>
      </c>
    </row>
    <row r="197" spans="1:65" s="16" customFormat="1" ht="11.25">
      <c r="B197" s="240"/>
      <c r="C197" s="241"/>
      <c r="D197" s="209" t="s">
        <v>236</v>
      </c>
      <c r="E197" s="242" t="s">
        <v>1</v>
      </c>
      <c r="F197" s="243" t="s">
        <v>290</v>
      </c>
      <c r="G197" s="241"/>
      <c r="H197" s="244">
        <v>0</v>
      </c>
      <c r="I197" s="245"/>
      <c r="J197" s="241"/>
      <c r="K197" s="241"/>
      <c r="L197" s="246"/>
      <c r="M197" s="247"/>
      <c r="N197" s="248"/>
      <c r="O197" s="248"/>
      <c r="P197" s="248"/>
      <c r="Q197" s="248"/>
      <c r="R197" s="248"/>
      <c r="S197" s="248"/>
      <c r="T197" s="249"/>
      <c r="AT197" s="250" t="s">
        <v>236</v>
      </c>
      <c r="AU197" s="250" t="s">
        <v>88</v>
      </c>
      <c r="AV197" s="16" t="s">
        <v>245</v>
      </c>
      <c r="AW197" s="16" t="s">
        <v>32</v>
      </c>
      <c r="AX197" s="16" t="s">
        <v>77</v>
      </c>
      <c r="AY197" s="250" t="s">
        <v>227</v>
      </c>
    </row>
    <row r="198" spans="1:65" s="14" customFormat="1" ht="11.25">
      <c r="B198" s="219"/>
      <c r="C198" s="220"/>
      <c r="D198" s="209" t="s">
        <v>236</v>
      </c>
      <c r="E198" s="221" t="s">
        <v>1</v>
      </c>
      <c r="F198" s="222" t="s">
        <v>5179</v>
      </c>
      <c r="G198" s="220"/>
      <c r="H198" s="221" t="s">
        <v>1</v>
      </c>
      <c r="I198" s="223"/>
      <c r="J198" s="220"/>
      <c r="K198" s="220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236</v>
      </c>
      <c r="AU198" s="228" t="s">
        <v>88</v>
      </c>
      <c r="AV198" s="14" t="s">
        <v>85</v>
      </c>
      <c r="AW198" s="14" t="s">
        <v>32</v>
      </c>
      <c r="AX198" s="14" t="s">
        <v>77</v>
      </c>
      <c r="AY198" s="228" t="s">
        <v>227</v>
      </c>
    </row>
    <row r="199" spans="1:65" s="13" customFormat="1" ht="11.25">
      <c r="B199" s="207"/>
      <c r="C199" s="208"/>
      <c r="D199" s="209" t="s">
        <v>236</v>
      </c>
      <c r="E199" s="210" t="s">
        <v>1</v>
      </c>
      <c r="F199" s="211" t="s">
        <v>5206</v>
      </c>
      <c r="G199" s="208"/>
      <c r="H199" s="212">
        <v>8.1</v>
      </c>
      <c r="I199" s="213"/>
      <c r="J199" s="208"/>
      <c r="K199" s="208"/>
      <c r="L199" s="214"/>
      <c r="M199" s="215"/>
      <c r="N199" s="216"/>
      <c r="O199" s="216"/>
      <c r="P199" s="216"/>
      <c r="Q199" s="216"/>
      <c r="R199" s="216"/>
      <c r="S199" s="216"/>
      <c r="T199" s="217"/>
      <c r="AT199" s="218" t="s">
        <v>236</v>
      </c>
      <c r="AU199" s="218" t="s">
        <v>88</v>
      </c>
      <c r="AV199" s="13" t="s">
        <v>88</v>
      </c>
      <c r="AW199" s="13" t="s">
        <v>32</v>
      </c>
      <c r="AX199" s="13" t="s">
        <v>77</v>
      </c>
      <c r="AY199" s="218" t="s">
        <v>227</v>
      </c>
    </row>
    <row r="200" spans="1:65" s="14" customFormat="1" ht="22.5">
      <c r="B200" s="219"/>
      <c r="C200" s="220"/>
      <c r="D200" s="209" t="s">
        <v>236</v>
      </c>
      <c r="E200" s="221" t="s">
        <v>1</v>
      </c>
      <c r="F200" s="222" t="s">
        <v>5185</v>
      </c>
      <c r="G200" s="220"/>
      <c r="H200" s="221" t="s">
        <v>1</v>
      </c>
      <c r="I200" s="223"/>
      <c r="J200" s="220"/>
      <c r="K200" s="220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236</v>
      </c>
      <c r="AU200" s="228" t="s">
        <v>88</v>
      </c>
      <c r="AV200" s="14" t="s">
        <v>85</v>
      </c>
      <c r="AW200" s="14" t="s">
        <v>32</v>
      </c>
      <c r="AX200" s="14" t="s">
        <v>77</v>
      </c>
      <c r="AY200" s="228" t="s">
        <v>227</v>
      </c>
    </row>
    <row r="201" spans="1:65" s="13" customFormat="1" ht="11.25">
      <c r="B201" s="207"/>
      <c r="C201" s="208"/>
      <c r="D201" s="209" t="s">
        <v>236</v>
      </c>
      <c r="E201" s="210" t="s">
        <v>1</v>
      </c>
      <c r="F201" s="211" t="s">
        <v>5207</v>
      </c>
      <c r="G201" s="208"/>
      <c r="H201" s="212">
        <v>27.88</v>
      </c>
      <c r="I201" s="213"/>
      <c r="J201" s="208"/>
      <c r="K201" s="208"/>
      <c r="L201" s="214"/>
      <c r="M201" s="215"/>
      <c r="N201" s="216"/>
      <c r="O201" s="216"/>
      <c r="P201" s="216"/>
      <c r="Q201" s="216"/>
      <c r="R201" s="216"/>
      <c r="S201" s="216"/>
      <c r="T201" s="217"/>
      <c r="AT201" s="218" t="s">
        <v>236</v>
      </c>
      <c r="AU201" s="218" t="s">
        <v>88</v>
      </c>
      <c r="AV201" s="13" t="s">
        <v>88</v>
      </c>
      <c r="AW201" s="13" t="s">
        <v>32</v>
      </c>
      <c r="AX201" s="13" t="s">
        <v>77</v>
      </c>
      <c r="AY201" s="218" t="s">
        <v>227</v>
      </c>
    </row>
    <row r="202" spans="1:65" s="16" customFormat="1" ht="11.25">
      <c r="B202" s="240"/>
      <c r="C202" s="241"/>
      <c r="D202" s="209" t="s">
        <v>236</v>
      </c>
      <c r="E202" s="242" t="s">
        <v>5160</v>
      </c>
      <c r="F202" s="243" t="s">
        <v>5208</v>
      </c>
      <c r="G202" s="241"/>
      <c r="H202" s="244">
        <v>35.979999999999997</v>
      </c>
      <c r="I202" s="245"/>
      <c r="J202" s="241"/>
      <c r="K202" s="241"/>
      <c r="L202" s="246"/>
      <c r="M202" s="247"/>
      <c r="N202" s="248"/>
      <c r="O202" s="248"/>
      <c r="P202" s="248"/>
      <c r="Q202" s="248"/>
      <c r="R202" s="248"/>
      <c r="S202" s="248"/>
      <c r="T202" s="249"/>
      <c r="AT202" s="250" t="s">
        <v>236</v>
      </c>
      <c r="AU202" s="250" t="s">
        <v>88</v>
      </c>
      <c r="AV202" s="16" t="s">
        <v>245</v>
      </c>
      <c r="AW202" s="16" t="s">
        <v>32</v>
      </c>
      <c r="AX202" s="16" t="s">
        <v>77</v>
      </c>
      <c r="AY202" s="250" t="s">
        <v>227</v>
      </c>
    </row>
    <row r="203" spans="1:65" s="14" customFormat="1" ht="11.25">
      <c r="B203" s="219"/>
      <c r="C203" s="220"/>
      <c r="D203" s="209" t="s">
        <v>236</v>
      </c>
      <c r="E203" s="221" t="s">
        <v>1</v>
      </c>
      <c r="F203" s="222" t="s">
        <v>5209</v>
      </c>
      <c r="G203" s="220"/>
      <c r="H203" s="221" t="s">
        <v>1</v>
      </c>
      <c r="I203" s="223"/>
      <c r="J203" s="220"/>
      <c r="K203" s="220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236</v>
      </c>
      <c r="AU203" s="228" t="s">
        <v>88</v>
      </c>
      <c r="AV203" s="14" t="s">
        <v>85</v>
      </c>
      <c r="AW203" s="14" t="s">
        <v>32</v>
      </c>
      <c r="AX203" s="14" t="s">
        <v>77</v>
      </c>
      <c r="AY203" s="228" t="s">
        <v>227</v>
      </c>
    </row>
    <row r="204" spans="1:65" s="13" customFormat="1" ht="11.25">
      <c r="B204" s="207"/>
      <c r="C204" s="208"/>
      <c r="D204" s="209" t="s">
        <v>236</v>
      </c>
      <c r="E204" s="210" t="s">
        <v>1</v>
      </c>
      <c r="F204" s="211" t="s">
        <v>5210</v>
      </c>
      <c r="G204" s="208"/>
      <c r="H204" s="212">
        <v>-14.391999999999999</v>
      </c>
      <c r="I204" s="213"/>
      <c r="J204" s="208"/>
      <c r="K204" s="208"/>
      <c r="L204" s="214"/>
      <c r="M204" s="215"/>
      <c r="N204" s="216"/>
      <c r="O204" s="216"/>
      <c r="P204" s="216"/>
      <c r="Q204" s="216"/>
      <c r="R204" s="216"/>
      <c r="S204" s="216"/>
      <c r="T204" s="217"/>
      <c r="AT204" s="218" t="s">
        <v>236</v>
      </c>
      <c r="AU204" s="218" t="s">
        <v>88</v>
      </c>
      <c r="AV204" s="13" t="s">
        <v>88</v>
      </c>
      <c r="AW204" s="13" t="s">
        <v>32</v>
      </c>
      <c r="AX204" s="13" t="s">
        <v>77</v>
      </c>
      <c r="AY204" s="218" t="s">
        <v>227</v>
      </c>
    </row>
    <row r="205" spans="1:65" s="15" customFormat="1" ht="11.25">
      <c r="B205" s="229"/>
      <c r="C205" s="230"/>
      <c r="D205" s="209" t="s">
        <v>236</v>
      </c>
      <c r="E205" s="231" t="s">
        <v>5162</v>
      </c>
      <c r="F205" s="232" t="s">
        <v>4882</v>
      </c>
      <c r="G205" s="230"/>
      <c r="H205" s="233">
        <v>21.588000000000001</v>
      </c>
      <c r="I205" s="234"/>
      <c r="J205" s="230"/>
      <c r="K205" s="230"/>
      <c r="L205" s="235"/>
      <c r="M205" s="236"/>
      <c r="N205" s="237"/>
      <c r="O205" s="237"/>
      <c r="P205" s="237"/>
      <c r="Q205" s="237"/>
      <c r="R205" s="237"/>
      <c r="S205" s="237"/>
      <c r="T205" s="238"/>
      <c r="AT205" s="239" t="s">
        <v>236</v>
      </c>
      <c r="AU205" s="239" t="s">
        <v>88</v>
      </c>
      <c r="AV205" s="15" t="s">
        <v>234</v>
      </c>
      <c r="AW205" s="15" t="s">
        <v>32</v>
      </c>
      <c r="AX205" s="15" t="s">
        <v>85</v>
      </c>
      <c r="AY205" s="239" t="s">
        <v>227</v>
      </c>
    </row>
    <row r="206" spans="1:65" s="2" customFormat="1" ht="14.45" customHeight="1">
      <c r="A206" s="35"/>
      <c r="B206" s="36"/>
      <c r="C206" s="194" t="s">
        <v>271</v>
      </c>
      <c r="D206" s="194" t="s">
        <v>229</v>
      </c>
      <c r="E206" s="195" t="s">
        <v>1211</v>
      </c>
      <c r="F206" s="196" t="s">
        <v>1212</v>
      </c>
      <c r="G206" s="197" t="s">
        <v>248</v>
      </c>
      <c r="H206" s="198">
        <v>45.298000000000002</v>
      </c>
      <c r="I206" s="199"/>
      <c r="J206" s="200">
        <f>ROUND(I206*H206,2)</f>
        <v>0</v>
      </c>
      <c r="K206" s="196" t="s">
        <v>233</v>
      </c>
      <c r="L206" s="40"/>
      <c r="M206" s="201" t="s">
        <v>1</v>
      </c>
      <c r="N206" s="202" t="s">
        <v>42</v>
      </c>
      <c r="O206" s="72"/>
      <c r="P206" s="203">
        <f>O206*H206</f>
        <v>0</v>
      </c>
      <c r="Q206" s="203">
        <v>8.4999999999999995E-4</v>
      </c>
      <c r="R206" s="203">
        <f>Q206*H206</f>
        <v>3.8503299999999997E-2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234</v>
      </c>
      <c r="AT206" s="205" t="s">
        <v>229</v>
      </c>
      <c r="AU206" s="205" t="s">
        <v>88</v>
      </c>
      <c r="AY206" s="18" t="s">
        <v>227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85</v>
      </c>
      <c r="BK206" s="206">
        <f>ROUND(I206*H206,2)</f>
        <v>0</v>
      </c>
      <c r="BL206" s="18" t="s">
        <v>234</v>
      </c>
      <c r="BM206" s="205" t="s">
        <v>4870</v>
      </c>
    </row>
    <row r="207" spans="1:65" s="14" customFormat="1" ht="33.75">
      <c r="B207" s="219"/>
      <c r="C207" s="220"/>
      <c r="D207" s="209" t="s">
        <v>236</v>
      </c>
      <c r="E207" s="221" t="s">
        <v>1</v>
      </c>
      <c r="F207" s="222" t="s">
        <v>5211</v>
      </c>
      <c r="G207" s="220"/>
      <c r="H207" s="221" t="s">
        <v>1</v>
      </c>
      <c r="I207" s="223"/>
      <c r="J207" s="220"/>
      <c r="K207" s="220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236</v>
      </c>
      <c r="AU207" s="228" t="s">
        <v>88</v>
      </c>
      <c r="AV207" s="14" t="s">
        <v>85</v>
      </c>
      <c r="AW207" s="14" t="s">
        <v>32</v>
      </c>
      <c r="AX207" s="14" t="s">
        <v>77</v>
      </c>
      <c r="AY207" s="228" t="s">
        <v>227</v>
      </c>
    </row>
    <row r="208" spans="1:65" s="14" customFormat="1" ht="22.5">
      <c r="B208" s="219"/>
      <c r="C208" s="220"/>
      <c r="D208" s="209" t="s">
        <v>236</v>
      </c>
      <c r="E208" s="221" t="s">
        <v>1</v>
      </c>
      <c r="F208" s="222" t="s">
        <v>5212</v>
      </c>
      <c r="G208" s="220"/>
      <c r="H208" s="221" t="s">
        <v>1</v>
      </c>
      <c r="I208" s="223"/>
      <c r="J208" s="220"/>
      <c r="K208" s="220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236</v>
      </c>
      <c r="AU208" s="228" t="s">
        <v>88</v>
      </c>
      <c r="AV208" s="14" t="s">
        <v>85</v>
      </c>
      <c r="AW208" s="14" t="s">
        <v>32</v>
      </c>
      <c r="AX208" s="14" t="s">
        <v>77</v>
      </c>
      <c r="AY208" s="228" t="s">
        <v>227</v>
      </c>
    </row>
    <row r="209" spans="2:51" s="14" customFormat="1" ht="22.5">
      <c r="B209" s="219"/>
      <c r="C209" s="220"/>
      <c r="D209" s="209" t="s">
        <v>236</v>
      </c>
      <c r="E209" s="221" t="s">
        <v>1</v>
      </c>
      <c r="F209" s="222" t="s">
        <v>5173</v>
      </c>
      <c r="G209" s="220"/>
      <c r="H209" s="221" t="s">
        <v>1</v>
      </c>
      <c r="I209" s="223"/>
      <c r="J209" s="220"/>
      <c r="K209" s="220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236</v>
      </c>
      <c r="AU209" s="228" t="s">
        <v>88</v>
      </c>
      <c r="AV209" s="14" t="s">
        <v>85</v>
      </c>
      <c r="AW209" s="14" t="s">
        <v>32</v>
      </c>
      <c r="AX209" s="14" t="s">
        <v>77</v>
      </c>
      <c r="AY209" s="228" t="s">
        <v>227</v>
      </c>
    </row>
    <row r="210" spans="2:51" s="14" customFormat="1" ht="22.5">
      <c r="B210" s="219"/>
      <c r="C210" s="220"/>
      <c r="D210" s="209" t="s">
        <v>236</v>
      </c>
      <c r="E210" s="221" t="s">
        <v>1</v>
      </c>
      <c r="F210" s="222" t="s">
        <v>5174</v>
      </c>
      <c r="G210" s="220"/>
      <c r="H210" s="221" t="s">
        <v>1</v>
      </c>
      <c r="I210" s="223"/>
      <c r="J210" s="220"/>
      <c r="K210" s="220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236</v>
      </c>
      <c r="AU210" s="228" t="s">
        <v>88</v>
      </c>
      <c r="AV210" s="14" t="s">
        <v>85</v>
      </c>
      <c r="AW210" s="14" t="s">
        <v>32</v>
      </c>
      <c r="AX210" s="14" t="s">
        <v>77</v>
      </c>
      <c r="AY210" s="228" t="s">
        <v>227</v>
      </c>
    </row>
    <row r="211" spans="2:51" s="16" customFormat="1" ht="11.25">
      <c r="B211" s="240"/>
      <c r="C211" s="241"/>
      <c r="D211" s="209" t="s">
        <v>236</v>
      </c>
      <c r="E211" s="242" t="s">
        <v>1</v>
      </c>
      <c r="F211" s="243" t="s">
        <v>290</v>
      </c>
      <c r="G211" s="241"/>
      <c r="H211" s="244">
        <v>0</v>
      </c>
      <c r="I211" s="245"/>
      <c r="J211" s="241"/>
      <c r="K211" s="241"/>
      <c r="L211" s="246"/>
      <c r="M211" s="247"/>
      <c r="N211" s="248"/>
      <c r="O211" s="248"/>
      <c r="P211" s="248"/>
      <c r="Q211" s="248"/>
      <c r="R211" s="248"/>
      <c r="S211" s="248"/>
      <c r="T211" s="249"/>
      <c r="AT211" s="250" t="s">
        <v>236</v>
      </c>
      <c r="AU211" s="250" t="s">
        <v>88</v>
      </c>
      <c r="AV211" s="16" t="s">
        <v>245</v>
      </c>
      <c r="AW211" s="16" t="s">
        <v>32</v>
      </c>
      <c r="AX211" s="16" t="s">
        <v>77</v>
      </c>
      <c r="AY211" s="250" t="s">
        <v>227</v>
      </c>
    </row>
    <row r="212" spans="2:51" s="14" customFormat="1" ht="11.25">
      <c r="B212" s="219"/>
      <c r="C212" s="220"/>
      <c r="D212" s="209" t="s">
        <v>236</v>
      </c>
      <c r="E212" s="221" t="s">
        <v>1</v>
      </c>
      <c r="F212" s="222" t="s">
        <v>5177</v>
      </c>
      <c r="G212" s="220"/>
      <c r="H212" s="221" t="s">
        <v>1</v>
      </c>
      <c r="I212" s="223"/>
      <c r="J212" s="220"/>
      <c r="K212" s="220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236</v>
      </c>
      <c r="AU212" s="228" t="s">
        <v>88</v>
      </c>
      <c r="AV212" s="14" t="s">
        <v>85</v>
      </c>
      <c r="AW212" s="14" t="s">
        <v>32</v>
      </c>
      <c r="AX212" s="14" t="s">
        <v>77</v>
      </c>
      <c r="AY212" s="228" t="s">
        <v>227</v>
      </c>
    </row>
    <row r="213" spans="2:51" s="13" customFormat="1" ht="11.25">
      <c r="B213" s="207"/>
      <c r="C213" s="208"/>
      <c r="D213" s="209" t="s">
        <v>236</v>
      </c>
      <c r="E213" s="210" t="s">
        <v>1</v>
      </c>
      <c r="F213" s="211" t="s">
        <v>5213</v>
      </c>
      <c r="G213" s="208"/>
      <c r="H213" s="212">
        <v>0.70399999999999996</v>
      </c>
      <c r="I213" s="213"/>
      <c r="J213" s="208"/>
      <c r="K213" s="208"/>
      <c r="L213" s="214"/>
      <c r="M213" s="215"/>
      <c r="N213" s="216"/>
      <c r="O213" s="216"/>
      <c r="P213" s="216"/>
      <c r="Q213" s="216"/>
      <c r="R213" s="216"/>
      <c r="S213" s="216"/>
      <c r="T213" s="217"/>
      <c r="AT213" s="218" t="s">
        <v>236</v>
      </c>
      <c r="AU213" s="218" t="s">
        <v>88</v>
      </c>
      <c r="AV213" s="13" t="s">
        <v>88</v>
      </c>
      <c r="AW213" s="13" t="s">
        <v>32</v>
      </c>
      <c r="AX213" s="13" t="s">
        <v>77</v>
      </c>
      <c r="AY213" s="218" t="s">
        <v>227</v>
      </c>
    </row>
    <row r="214" spans="2:51" s="14" customFormat="1" ht="11.25">
      <c r="B214" s="219"/>
      <c r="C214" s="220"/>
      <c r="D214" s="209" t="s">
        <v>236</v>
      </c>
      <c r="E214" s="221" t="s">
        <v>1</v>
      </c>
      <c r="F214" s="222" t="s">
        <v>5179</v>
      </c>
      <c r="G214" s="220"/>
      <c r="H214" s="221" t="s">
        <v>1</v>
      </c>
      <c r="I214" s="223"/>
      <c r="J214" s="220"/>
      <c r="K214" s="220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236</v>
      </c>
      <c r="AU214" s="228" t="s">
        <v>88</v>
      </c>
      <c r="AV214" s="14" t="s">
        <v>85</v>
      </c>
      <c r="AW214" s="14" t="s">
        <v>32</v>
      </c>
      <c r="AX214" s="14" t="s">
        <v>77</v>
      </c>
      <c r="AY214" s="228" t="s">
        <v>227</v>
      </c>
    </row>
    <row r="215" spans="2:51" s="13" customFormat="1" ht="11.25">
      <c r="B215" s="207"/>
      <c r="C215" s="208"/>
      <c r="D215" s="209" t="s">
        <v>236</v>
      </c>
      <c r="E215" s="210" t="s">
        <v>1</v>
      </c>
      <c r="F215" s="211" t="s">
        <v>5206</v>
      </c>
      <c r="G215" s="208"/>
      <c r="H215" s="212">
        <v>8.1</v>
      </c>
      <c r="I215" s="213"/>
      <c r="J215" s="208"/>
      <c r="K215" s="208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236</v>
      </c>
      <c r="AU215" s="218" t="s">
        <v>88</v>
      </c>
      <c r="AV215" s="13" t="s">
        <v>88</v>
      </c>
      <c r="AW215" s="13" t="s">
        <v>32</v>
      </c>
      <c r="AX215" s="13" t="s">
        <v>77</v>
      </c>
      <c r="AY215" s="218" t="s">
        <v>227</v>
      </c>
    </row>
    <row r="216" spans="2:51" s="14" customFormat="1" ht="11.25">
      <c r="B216" s="219"/>
      <c r="C216" s="220"/>
      <c r="D216" s="209" t="s">
        <v>236</v>
      </c>
      <c r="E216" s="221" t="s">
        <v>1</v>
      </c>
      <c r="F216" s="222" t="s">
        <v>5181</v>
      </c>
      <c r="G216" s="220"/>
      <c r="H216" s="221" t="s">
        <v>1</v>
      </c>
      <c r="I216" s="223"/>
      <c r="J216" s="220"/>
      <c r="K216" s="220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236</v>
      </c>
      <c r="AU216" s="228" t="s">
        <v>88</v>
      </c>
      <c r="AV216" s="14" t="s">
        <v>85</v>
      </c>
      <c r="AW216" s="14" t="s">
        <v>32</v>
      </c>
      <c r="AX216" s="14" t="s">
        <v>77</v>
      </c>
      <c r="AY216" s="228" t="s">
        <v>227</v>
      </c>
    </row>
    <row r="217" spans="2:51" s="13" customFormat="1" ht="11.25">
      <c r="B217" s="207"/>
      <c r="C217" s="208"/>
      <c r="D217" s="209" t="s">
        <v>236</v>
      </c>
      <c r="E217" s="210" t="s">
        <v>1</v>
      </c>
      <c r="F217" s="211" t="s">
        <v>5214</v>
      </c>
      <c r="G217" s="208"/>
      <c r="H217" s="212">
        <v>64.05</v>
      </c>
      <c r="I217" s="213"/>
      <c r="J217" s="208"/>
      <c r="K217" s="208"/>
      <c r="L217" s="214"/>
      <c r="M217" s="215"/>
      <c r="N217" s="216"/>
      <c r="O217" s="216"/>
      <c r="P217" s="216"/>
      <c r="Q217" s="216"/>
      <c r="R217" s="216"/>
      <c r="S217" s="216"/>
      <c r="T217" s="217"/>
      <c r="AT217" s="218" t="s">
        <v>236</v>
      </c>
      <c r="AU217" s="218" t="s">
        <v>88</v>
      </c>
      <c r="AV217" s="13" t="s">
        <v>88</v>
      </c>
      <c r="AW217" s="13" t="s">
        <v>32</v>
      </c>
      <c r="AX217" s="13" t="s">
        <v>77</v>
      </c>
      <c r="AY217" s="218" t="s">
        <v>227</v>
      </c>
    </row>
    <row r="218" spans="2:51" s="14" customFormat="1" ht="22.5">
      <c r="B218" s="219"/>
      <c r="C218" s="220"/>
      <c r="D218" s="209" t="s">
        <v>236</v>
      </c>
      <c r="E218" s="221" t="s">
        <v>1</v>
      </c>
      <c r="F218" s="222" t="s">
        <v>5183</v>
      </c>
      <c r="G218" s="220"/>
      <c r="H218" s="221" t="s">
        <v>1</v>
      </c>
      <c r="I218" s="223"/>
      <c r="J218" s="220"/>
      <c r="K218" s="220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236</v>
      </c>
      <c r="AU218" s="228" t="s">
        <v>88</v>
      </c>
      <c r="AV218" s="14" t="s">
        <v>85</v>
      </c>
      <c r="AW218" s="14" t="s">
        <v>32</v>
      </c>
      <c r="AX218" s="14" t="s">
        <v>77</v>
      </c>
      <c r="AY218" s="228" t="s">
        <v>227</v>
      </c>
    </row>
    <row r="219" spans="2:51" s="13" customFormat="1" ht="11.25">
      <c r="B219" s="207"/>
      <c r="C219" s="208"/>
      <c r="D219" s="209" t="s">
        <v>236</v>
      </c>
      <c r="E219" s="210" t="s">
        <v>1</v>
      </c>
      <c r="F219" s="211" t="s">
        <v>5215</v>
      </c>
      <c r="G219" s="208"/>
      <c r="H219" s="212">
        <v>10.742000000000001</v>
      </c>
      <c r="I219" s="213"/>
      <c r="J219" s="208"/>
      <c r="K219" s="208"/>
      <c r="L219" s="214"/>
      <c r="M219" s="215"/>
      <c r="N219" s="216"/>
      <c r="O219" s="216"/>
      <c r="P219" s="216"/>
      <c r="Q219" s="216"/>
      <c r="R219" s="216"/>
      <c r="S219" s="216"/>
      <c r="T219" s="217"/>
      <c r="AT219" s="218" t="s">
        <v>236</v>
      </c>
      <c r="AU219" s="218" t="s">
        <v>88</v>
      </c>
      <c r="AV219" s="13" t="s">
        <v>88</v>
      </c>
      <c r="AW219" s="13" t="s">
        <v>32</v>
      </c>
      <c r="AX219" s="13" t="s">
        <v>77</v>
      </c>
      <c r="AY219" s="218" t="s">
        <v>227</v>
      </c>
    </row>
    <row r="220" spans="2:51" s="14" customFormat="1" ht="22.5">
      <c r="B220" s="219"/>
      <c r="C220" s="220"/>
      <c r="D220" s="209" t="s">
        <v>236</v>
      </c>
      <c r="E220" s="221" t="s">
        <v>1</v>
      </c>
      <c r="F220" s="222" t="s">
        <v>5185</v>
      </c>
      <c r="G220" s="220"/>
      <c r="H220" s="221" t="s">
        <v>1</v>
      </c>
      <c r="I220" s="223"/>
      <c r="J220" s="220"/>
      <c r="K220" s="220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236</v>
      </c>
      <c r="AU220" s="228" t="s">
        <v>88</v>
      </c>
      <c r="AV220" s="14" t="s">
        <v>85</v>
      </c>
      <c r="AW220" s="14" t="s">
        <v>32</v>
      </c>
      <c r="AX220" s="14" t="s">
        <v>77</v>
      </c>
      <c r="AY220" s="228" t="s">
        <v>227</v>
      </c>
    </row>
    <row r="221" spans="2:51" s="13" customFormat="1" ht="11.25">
      <c r="B221" s="207"/>
      <c r="C221" s="208"/>
      <c r="D221" s="209" t="s">
        <v>236</v>
      </c>
      <c r="E221" s="210" t="s">
        <v>1</v>
      </c>
      <c r="F221" s="211" t="s">
        <v>5207</v>
      </c>
      <c r="G221" s="208"/>
      <c r="H221" s="212">
        <v>27.88</v>
      </c>
      <c r="I221" s="213"/>
      <c r="J221" s="208"/>
      <c r="K221" s="208"/>
      <c r="L221" s="214"/>
      <c r="M221" s="215"/>
      <c r="N221" s="216"/>
      <c r="O221" s="216"/>
      <c r="P221" s="216"/>
      <c r="Q221" s="216"/>
      <c r="R221" s="216"/>
      <c r="S221" s="216"/>
      <c r="T221" s="217"/>
      <c r="AT221" s="218" t="s">
        <v>236</v>
      </c>
      <c r="AU221" s="218" t="s">
        <v>88</v>
      </c>
      <c r="AV221" s="13" t="s">
        <v>88</v>
      </c>
      <c r="AW221" s="13" t="s">
        <v>32</v>
      </c>
      <c r="AX221" s="13" t="s">
        <v>77</v>
      </c>
      <c r="AY221" s="218" t="s">
        <v>227</v>
      </c>
    </row>
    <row r="222" spans="2:51" s="14" customFormat="1" ht="11.25">
      <c r="B222" s="219"/>
      <c r="C222" s="220"/>
      <c r="D222" s="209" t="s">
        <v>236</v>
      </c>
      <c r="E222" s="221" t="s">
        <v>1</v>
      </c>
      <c r="F222" s="222" t="s">
        <v>5216</v>
      </c>
      <c r="G222" s="220"/>
      <c r="H222" s="221" t="s">
        <v>1</v>
      </c>
      <c r="I222" s="223"/>
      <c r="J222" s="220"/>
      <c r="K222" s="220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236</v>
      </c>
      <c r="AU222" s="228" t="s">
        <v>88</v>
      </c>
      <c r="AV222" s="14" t="s">
        <v>85</v>
      </c>
      <c r="AW222" s="14" t="s">
        <v>32</v>
      </c>
      <c r="AX222" s="14" t="s">
        <v>77</v>
      </c>
      <c r="AY222" s="228" t="s">
        <v>227</v>
      </c>
    </row>
    <row r="223" spans="2:51" s="13" customFormat="1" ht="11.25">
      <c r="B223" s="207"/>
      <c r="C223" s="208"/>
      <c r="D223" s="209" t="s">
        <v>236</v>
      </c>
      <c r="E223" s="210" t="s">
        <v>1</v>
      </c>
      <c r="F223" s="211" t="s">
        <v>5217</v>
      </c>
      <c r="G223" s="208"/>
      <c r="H223" s="212">
        <v>-21.588000000000001</v>
      </c>
      <c r="I223" s="213"/>
      <c r="J223" s="208"/>
      <c r="K223" s="208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236</v>
      </c>
      <c r="AU223" s="218" t="s">
        <v>88</v>
      </c>
      <c r="AV223" s="13" t="s">
        <v>88</v>
      </c>
      <c r="AW223" s="13" t="s">
        <v>32</v>
      </c>
      <c r="AX223" s="13" t="s">
        <v>77</v>
      </c>
      <c r="AY223" s="218" t="s">
        <v>227</v>
      </c>
    </row>
    <row r="224" spans="2:51" s="14" customFormat="1" ht="11.25">
      <c r="B224" s="219"/>
      <c r="C224" s="220"/>
      <c r="D224" s="209" t="s">
        <v>236</v>
      </c>
      <c r="E224" s="221" t="s">
        <v>1</v>
      </c>
      <c r="F224" s="222" t="s">
        <v>5209</v>
      </c>
      <c r="G224" s="220"/>
      <c r="H224" s="221" t="s">
        <v>1</v>
      </c>
      <c r="I224" s="223"/>
      <c r="J224" s="220"/>
      <c r="K224" s="220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236</v>
      </c>
      <c r="AU224" s="228" t="s">
        <v>88</v>
      </c>
      <c r="AV224" s="14" t="s">
        <v>85</v>
      </c>
      <c r="AW224" s="14" t="s">
        <v>32</v>
      </c>
      <c r="AX224" s="14" t="s">
        <v>77</v>
      </c>
      <c r="AY224" s="228" t="s">
        <v>227</v>
      </c>
    </row>
    <row r="225" spans="1:65" s="13" customFormat="1" ht="11.25">
      <c r="B225" s="207"/>
      <c r="C225" s="208"/>
      <c r="D225" s="209" t="s">
        <v>236</v>
      </c>
      <c r="E225" s="210" t="s">
        <v>1</v>
      </c>
      <c r="F225" s="211" t="s">
        <v>5210</v>
      </c>
      <c r="G225" s="208"/>
      <c r="H225" s="212">
        <v>-14.391999999999999</v>
      </c>
      <c r="I225" s="213"/>
      <c r="J225" s="208"/>
      <c r="K225" s="208"/>
      <c r="L225" s="214"/>
      <c r="M225" s="215"/>
      <c r="N225" s="216"/>
      <c r="O225" s="216"/>
      <c r="P225" s="216"/>
      <c r="Q225" s="216"/>
      <c r="R225" s="216"/>
      <c r="S225" s="216"/>
      <c r="T225" s="217"/>
      <c r="AT225" s="218" t="s">
        <v>236</v>
      </c>
      <c r="AU225" s="218" t="s">
        <v>88</v>
      </c>
      <c r="AV225" s="13" t="s">
        <v>88</v>
      </c>
      <c r="AW225" s="13" t="s">
        <v>32</v>
      </c>
      <c r="AX225" s="13" t="s">
        <v>77</v>
      </c>
      <c r="AY225" s="218" t="s">
        <v>227</v>
      </c>
    </row>
    <row r="226" spans="1:65" s="16" customFormat="1" ht="11.25">
      <c r="B226" s="240"/>
      <c r="C226" s="241"/>
      <c r="D226" s="209" t="s">
        <v>236</v>
      </c>
      <c r="E226" s="242" t="s">
        <v>5131</v>
      </c>
      <c r="F226" s="243" t="s">
        <v>5218</v>
      </c>
      <c r="G226" s="241"/>
      <c r="H226" s="244">
        <v>75.495999999999995</v>
      </c>
      <c r="I226" s="245"/>
      <c r="J226" s="241"/>
      <c r="K226" s="241"/>
      <c r="L226" s="246"/>
      <c r="M226" s="247"/>
      <c r="N226" s="248"/>
      <c r="O226" s="248"/>
      <c r="P226" s="248"/>
      <c r="Q226" s="248"/>
      <c r="R226" s="248"/>
      <c r="S226" s="248"/>
      <c r="T226" s="249"/>
      <c r="AT226" s="250" t="s">
        <v>236</v>
      </c>
      <c r="AU226" s="250" t="s">
        <v>88</v>
      </c>
      <c r="AV226" s="16" t="s">
        <v>245</v>
      </c>
      <c r="AW226" s="16" t="s">
        <v>32</v>
      </c>
      <c r="AX226" s="16" t="s">
        <v>77</v>
      </c>
      <c r="AY226" s="250" t="s">
        <v>227</v>
      </c>
    </row>
    <row r="227" spans="1:65" s="14" customFormat="1" ht="11.25">
      <c r="B227" s="219"/>
      <c r="C227" s="220"/>
      <c r="D227" s="209" t="s">
        <v>236</v>
      </c>
      <c r="E227" s="221" t="s">
        <v>1</v>
      </c>
      <c r="F227" s="222" t="s">
        <v>5219</v>
      </c>
      <c r="G227" s="220"/>
      <c r="H227" s="221" t="s">
        <v>1</v>
      </c>
      <c r="I227" s="223"/>
      <c r="J227" s="220"/>
      <c r="K227" s="220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236</v>
      </c>
      <c r="AU227" s="228" t="s">
        <v>88</v>
      </c>
      <c r="AV227" s="14" t="s">
        <v>85</v>
      </c>
      <c r="AW227" s="14" t="s">
        <v>32</v>
      </c>
      <c r="AX227" s="14" t="s">
        <v>77</v>
      </c>
      <c r="AY227" s="228" t="s">
        <v>227</v>
      </c>
    </row>
    <row r="228" spans="1:65" s="13" customFormat="1" ht="11.25">
      <c r="B228" s="207"/>
      <c r="C228" s="208"/>
      <c r="D228" s="209" t="s">
        <v>236</v>
      </c>
      <c r="E228" s="210" t="s">
        <v>1</v>
      </c>
      <c r="F228" s="211" t="s">
        <v>5220</v>
      </c>
      <c r="G228" s="208"/>
      <c r="H228" s="212">
        <v>-30.198</v>
      </c>
      <c r="I228" s="213"/>
      <c r="J228" s="208"/>
      <c r="K228" s="208"/>
      <c r="L228" s="214"/>
      <c r="M228" s="215"/>
      <c r="N228" s="216"/>
      <c r="O228" s="216"/>
      <c r="P228" s="216"/>
      <c r="Q228" s="216"/>
      <c r="R228" s="216"/>
      <c r="S228" s="216"/>
      <c r="T228" s="217"/>
      <c r="AT228" s="218" t="s">
        <v>236</v>
      </c>
      <c r="AU228" s="218" t="s">
        <v>88</v>
      </c>
      <c r="AV228" s="13" t="s">
        <v>88</v>
      </c>
      <c r="AW228" s="13" t="s">
        <v>32</v>
      </c>
      <c r="AX228" s="13" t="s">
        <v>77</v>
      </c>
      <c r="AY228" s="218" t="s">
        <v>227</v>
      </c>
    </row>
    <row r="229" spans="1:65" s="15" customFormat="1" ht="11.25">
      <c r="B229" s="229"/>
      <c r="C229" s="230"/>
      <c r="D229" s="209" t="s">
        <v>236</v>
      </c>
      <c r="E229" s="231" t="s">
        <v>5154</v>
      </c>
      <c r="F229" s="232" t="s">
        <v>4882</v>
      </c>
      <c r="G229" s="230"/>
      <c r="H229" s="233">
        <v>45.298000000000002</v>
      </c>
      <c r="I229" s="234"/>
      <c r="J229" s="230"/>
      <c r="K229" s="230"/>
      <c r="L229" s="235"/>
      <c r="M229" s="236"/>
      <c r="N229" s="237"/>
      <c r="O229" s="237"/>
      <c r="P229" s="237"/>
      <c r="Q229" s="237"/>
      <c r="R229" s="237"/>
      <c r="S229" s="237"/>
      <c r="T229" s="238"/>
      <c r="AT229" s="239" t="s">
        <v>236</v>
      </c>
      <c r="AU229" s="239" t="s">
        <v>88</v>
      </c>
      <c r="AV229" s="15" t="s">
        <v>234</v>
      </c>
      <c r="AW229" s="15" t="s">
        <v>32</v>
      </c>
      <c r="AX229" s="15" t="s">
        <v>85</v>
      </c>
      <c r="AY229" s="239" t="s">
        <v>227</v>
      </c>
    </row>
    <row r="230" spans="1:65" s="2" customFormat="1" ht="24.2" customHeight="1">
      <c r="A230" s="35"/>
      <c r="B230" s="36"/>
      <c r="C230" s="194" t="s">
        <v>276</v>
      </c>
      <c r="D230" s="194" t="s">
        <v>229</v>
      </c>
      <c r="E230" s="195" t="s">
        <v>1784</v>
      </c>
      <c r="F230" s="196" t="s">
        <v>1785</v>
      </c>
      <c r="G230" s="197" t="s">
        <v>248</v>
      </c>
      <c r="H230" s="198">
        <v>21.588000000000001</v>
      </c>
      <c r="I230" s="199"/>
      <c r="J230" s="200">
        <f>ROUND(I230*H230,2)</f>
        <v>0</v>
      </c>
      <c r="K230" s="196" t="s">
        <v>233</v>
      </c>
      <c r="L230" s="40"/>
      <c r="M230" s="201" t="s">
        <v>1</v>
      </c>
      <c r="N230" s="202" t="s">
        <v>42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234</v>
      </c>
      <c r="AT230" s="205" t="s">
        <v>229</v>
      </c>
      <c r="AU230" s="205" t="s">
        <v>88</v>
      </c>
      <c r="AY230" s="18" t="s">
        <v>227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85</v>
      </c>
      <c r="BK230" s="206">
        <f>ROUND(I230*H230,2)</f>
        <v>0</v>
      </c>
      <c r="BL230" s="18" t="s">
        <v>234</v>
      </c>
      <c r="BM230" s="205" t="s">
        <v>5221</v>
      </c>
    </row>
    <row r="231" spans="1:65" s="13" customFormat="1" ht="11.25">
      <c r="B231" s="207"/>
      <c r="C231" s="208"/>
      <c r="D231" s="209" t="s">
        <v>236</v>
      </c>
      <c r="E231" s="210" t="s">
        <v>1</v>
      </c>
      <c r="F231" s="211" t="s">
        <v>5162</v>
      </c>
      <c r="G231" s="208"/>
      <c r="H231" s="212">
        <v>21.588000000000001</v>
      </c>
      <c r="I231" s="213"/>
      <c r="J231" s="208"/>
      <c r="K231" s="208"/>
      <c r="L231" s="214"/>
      <c r="M231" s="215"/>
      <c r="N231" s="216"/>
      <c r="O231" s="216"/>
      <c r="P231" s="216"/>
      <c r="Q231" s="216"/>
      <c r="R231" s="216"/>
      <c r="S231" s="216"/>
      <c r="T231" s="217"/>
      <c r="AT231" s="218" t="s">
        <v>236</v>
      </c>
      <c r="AU231" s="218" t="s">
        <v>88</v>
      </c>
      <c r="AV231" s="13" t="s">
        <v>88</v>
      </c>
      <c r="AW231" s="13" t="s">
        <v>32</v>
      </c>
      <c r="AX231" s="13" t="s">
        <v>85</v>
      </c>
      <c r="AY231" s="218" t="s">
        <v>227</v>
      </c>
    </row>
    <row r="232" spans="1:65" s="2" customFormat="1" ht="24.2" customHeight="1">
      <c r="A232" s="35"/>
      <c r="B232" s="36"/>
      <c r="C232" s="194" t="s">
        <v>8</v>
      </c>
      <c r="D232" s="194" t="s">
        <v>229</v>
      </c>
      <c r="E232" s="195" t="s">
        <v>1253</v>
      </c>
      <c r="F232" s="196" t="s">
        <v>1254</v>
      </c>
      <c r="G232" s="197" t="s">
        <v>248</v>
      </c>
      <c r="H232" s="198">
        <v>45.298000000000002</v>
      </c>
      <c r="I232" s="199"/>
      <c r="J232" s="200">
        <f>ROUND(I232*H232,2)</f>
        <v>0</v>
      </c>
      <c r="K232" s="196" t="s">
        <v>233</v>
      </c>
      <c r="L232" s="40"/>
      <c r="M232" s="201" t="s">
        <v>1</v>
      </c>
      <c r="N232" s="202" t="s">
        <v>42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234</v>
      </c>
      <c r="AT232" s="205" t="s">
        <v>229</v>
      </c>
      <c r="AU232" s="205" t="s">
        <v>88</v>
      </c>
      <c r="AY232" s="18" t="s">
        <v>227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85</v>
      </c>
      <c r="BK232" s="206">
        <f>ROUND(I232*H232,2)</f>
        <v>0</v>
      </c>
      <c r="BL232" s="18" t="s">
        <v>234</v>
      </c>
      <c r="BM232" s="205" t="s">
        <v>4883</v>
      </c>
    </row>
    <row r="233" spans="1:65" s="13" customFormat="1" ht="11.25">
      <c r="B233" s="207"/>
      <c r="C233" s="208"/>
      <c r="D233" s="209" t="s">
        <v>236</v>
      </c>
      <c r="E233" s="210" t="s">
        <v>1</v>
      </c>
      <c r="F233" s="211" t="s">
        <v>5154</v>
      </c>
      <c r="G233" s="208"/>
      <c r="H233" s="212">
        <v>45.298000000000002</v>
      </c>
      <c r="I233" s="213"/>
      <c r="J233" s="208"/>
      <c r="K233" s="208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236</v>
      </c>
      <c r="AU233" s="218" t="s">
        <v>88</v>
      </c>
      <c r="AV233" s="13" t="s">
        <v>88</v>
      </c>
      <c r="AW233" s="13" t="s">
        <v>32</v>
      </c>
      <c r="AX233" s="13" t="s">
        <v>85</v>
      </c>
      <c r="AY233" s="218" t="s">
        <v>227</v>
      </c>
    </row>
    <row r="234" spans="1:65" s="2" customFormat="1" ht="14.45" customHeight="1">
      <c r="A234" s="35"/>
      <c r="B234" s="36"/>
      <c r="C234" s="194" t="s">
        <v>133</v>
      </c>
      <c r="D234" s="194" t="s">
        <v>229</v>
      </c>
      <c r="E234" s="195" t="s">
        <v>5222</v>
      </c>
      <c r="F234" s="196" t="s">
        <v>5223</v>
      </c>
      <c r="G234" s="197" t="s">
        <v>248</v>
      </c>
      <c r="H234" s="198">
        <v>14.391999999999999</v>
      </c>
      <c r="I234" s="199"/>
      <c r="J234" s="200">
        <f>ROUND(I234*H234,2)</f>
        <v>0</v>
      </c>
      <c r="K234" s="196" t="s">
        <v>233</v>
      </c>
      <c r="L234" s="40"/>
      <c r="M234" s="201" t="s">
        <v>1</v>
      </c>
      <c r="N234" s="202" t="s">
        <v>42</v>
      </c>
      <c r="O234" s="72"/>
      <c r="P234" s="203">
        <f>O234*H234</f>
        <v>0</v>
      </c>
      <c r="Q234" s="203">
        <v>1.99E-3</v>
      </c>
      <c r="R234" s="203">
        <f>Q234*H234</f>
        <v>2.8640079999999998E-2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234</v>
      </c>
      <c r="AT234" s="205" t="s">
        <v>229</v>
      </c>
      <c r="AU234" s="205" t="s">
        <v>88</v>
      </c>
      <c r="AY234" s="18" t="s">
        <v>227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85</v>
      </c>
      <c r="BK234" s="206">
        <f>ROUND(I234*H234,2)</f>
        <v>0</v>
      </c>
      <c r="BL234" s="18" t="s">
        <v>234</v>
      </c>
      <c r="BM234" s="205" t="s">
        <v>5224</v>
      </c>
    </row>
    <row r="235" spans="1:65" s="14" customFormat="1" ht="11.25">
      <c r="B235" s="219"/>
      <c r="C235" s="220"/>
      <c r="D235" s="209" t="s">
        <v>236</v>
      </c>
      <c r="E235" s="221" t="s">
        <v>1</v>
      </c>
      <c r="F235" s="222" t="s">
        <v>5225</v>
      </c>
      <c r="G235" s="220"/>
      <c r="H235" s="221" t="s">
        <v>1</v>
      </c>
      <c r="I235" s="223"/>
      <c r="J235" s="220"/>
      <c r="K235" s="220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236</v>
      </c>
      <c r="AU235" s="228" t="s">
        <v>88</v>
      </c>
      <c r="AV235" s="14" t="s">
        <v>85</v>
      </c>
      <c r="AW235" s="14" t="s">
        <v>32</v>
      </c>
      <c r="AX235" s="14" t="s">
        <v>77</v>
      </c>
      <c r="AY235" s="228" t="s">
        <v>227</v>
      </c>
    </row>
    <row r="236" spans="1:65" s="14" customFormat="1" ht="22.5">
      <c r="B236" s="219"/>
      <c r="C236" s="220"/>
      <c r="D236" s="209" t="s">
        <v>236</v>
      </c>
      <c r="E236" s="221" t="s">
        <v>1</v>
      </c>
      <c r="F236" s="222" t="s">
        <v>5226</v>
      </c>
      <c r="G236" s="220"/>
      <c r="H236" s="221" t="s">
        <v>1</v>
      </c>
      <c r="I236" s="223"/>
      <c r="J236" s="220"/>
      <c r="K236" s="220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236</v>
      </c>
      <c r="AU236" s="228" t="s">
        <v>88</v>
      </c>
      <c r="AV236" s="14" t="s">
        <v>85</v>
      </c>
      <c r="AW236" s="14" t="s">
        <v>32</v>
      </c>
      <c r="AX236" s="14" t="s">
        <v>77</v>
      </c>
      <c r="AY236" s="228" t="s">
        <v>227</v>
      </c>
    </row>
    <row r="237" spans="1:65" s="13" customFormat="1" ht="11.25">
      <c r="B237" s="207"/>
      <c r="C237" s="208"/>
      <c r="D237" s="209" t="s">
        <v>236</v>
      </c>
      <c r="E237" s="210" t="s">
        <v>1</v>
      </c>
      <c r="F237" s="211" t="s">
        <v>5227</v>
      </c>
      <c r="G237" s="208"/>
      <c r="H237" s="212">
        <v>14.391999999999999</v>
      </c>
      <c r="I237" s="213"/>
      <c r="J237" s="208"/>
      <c r="K237" s="208"/>
      <c r="L237" s="214"/>
      <c r="M237" s="215"/>
      <c r="N237" s="216"/>
      <c r="O237" s="216"/>
      <c r="P237" s="216"/>
      <c r="Q237" s="216"/>
      <c r="R237" s="216"/>
      <c r="S237" s="216"/>
      <c r="T237" s="217"/>
      <c r="AT237" s="218" t="s">
        <v>236</v>
      </c>
      <c r="AU237" s="218" t="s">
        <v>88</v>
      </c>
      <c r="AV237" s="13" t="s">
        <v>88</v>
      </c>
      <c r="AW237" s="13" t="s">
        <v>32</v>
      </c>
      <c r="AX237" s="13" t="s">
        <v>77</v>
      </c>
      <c r="AY237" s="218" t="s">
        <v>227</v>
      </c>
    </row>
    <row r="238" spans="1:65" s="15" customFormat="1" ht="11.25">
      <c r="B238" s="229"/>
      <c r="C238" s="230"/>
      <c r="D238" s="209" t="s">
        <v>236</v>
      </c>
      <c r="E238" s="231" t="s">
        <v>5164</v>
      </c>
      <c r="F238" s="232" t="s">
        <v>244</v>
      </c>
      <c r="G238" s="230"/>
      <c r="H238" s="233">
        <v>14.391999999999999</v>
      </c>
      <c r="I238" s="234"/>
      <c r="J238" s="230"/>
      <c r="K238" s="230"/>
      <c r="L238" s="235"/>
      <c r="M238" s="236"/>
      <c r="N238" s="237"/>
      <c r="O238" s="237"/>
      <c r="P238" s="237"/>
      <c r="Q238" s="237"/>
      <c r="R238" s="237"/>
      <c r="S238" s="237"/>
      <c r="T238" s="238"/>
      <c r="AT238" s="239" t="s">
        <v>236</v>
      </c>
      <c r="AU238" s="239" t="s">
        <v>88</v>
      </c>
      <c r="AV238" s="15" t="s">
        <v>234</v>
      </c>
      <c r="AW238" s="15" t="s">
        <v>32</v>
      </c>
      <c r="AX238" s="15" t="s">
        <v>85</v>
      </c>
      <c r="AY238" s="239" t="s">
        <v>227</v>
      </c>
    </row>
    <row r="239" spans="1:65" s="2" customFormat="1" ht="14.45" customHeight="1">
      <c r="A239" s="35"/>
      <c r="B239" s="36"/>
      <c r="C239" s="194" t="s">
        <v>291</v>
      </c>
      <c r="D239" s="194" t="s">
        <v>229</v>
      </c>
      <c r="E239" s="195" t="s">
        <v>462</v>
      </c>
      <c r="F239" s="196" t="s">
        <v>463</v>
      </c>
      <c r="G239" s="197" t="s">
        <v>248</v>
      </c>
      <c r="H239" s="198">
        <v>30.198</v>
      </c>
      <c r="I239" s="199"/>
      <c r="J239" s="200">
        <f>ROUND(I239*H239,2)</f>
        <v>0</v>
      </c>
      <c r="K239" s="196" t="s">
        <v>233</v>
      </c>
      <c r="L239" s="40"/>
      <c r="M239" s="201" t="s">
        <v>1</v>
      </c>
      <c r="N239" s="202" t="s">
        <v>42</v>
      </c>
      <c r="O239" s="72"/>
      <c r="P239" s="203">
        <f>O239*H239</f>
        <v>0</v>
      </c>
      <c r="Q239" s="203">
        <v>2.0100000000000001E-3</v>
      </c>
      <c r="R239" s="203">
        <f>Q239*H239</f>
        <v>6.0697980000000006E-2</v>
      </c>
      <c r="S239" s="203">
        <v>0</v>
      </c>
      <c r="T239" s="204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234</v>
      </c>
      <c r="AT239" s="205" t="s">
        <v>229</v>
      </c>
      <c r="AU239" s="205" t="s">
        <v>88</v>
      </c>
      <c r="AY239" s="18" t="s">
        <v>227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8" t="s">
        <v>85</v>
      </c>
      <c r="BK239" s="206">
        <f>ROUND(I239*H239,2)</f>
        <v>0</v>
      </c>
      <c r="BL239" s="18" t="s">
        <v>234</v>
      </c>
      <c r="BM239" s="205" t="s">
        <v>4884</v>
      </c>
    </row>
    <row r="240" spans="1:65" s="14" customFormat="1" ht="11.25">
      <c r="B240" s="219"/>
      <c r="C240" s="220"/>
      <c r="D240" s="209" t="s">
        <v>236</v>
      </c>
      <c r="E240" s="221" t="s">
        <v>1</v>
      </c>
      <c r="F240" s="222" t="s">
        <v>5225</v>
      </c>
      <c r="G240" s="220"/>
      <c r="H240" s="221" t="s">
        <v>1</v>
      </c>
      <c r="I240" s="223"/>
      <c r="J240" s="220"/>
      <c r="K240" s="220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236</v>
      </c>
      <c r="AU240" s="228" t="s">
        <v>88</v>
      </c>
      <c r="AV240" s="14" t="s">
        <v>85</v>
      </c>
      <c r="AW240" s="14" t="s">
        <v>32</v>
      </c>
      <c r="AX240" s="14" t="s">
        <v>77</v>
      </c>
      <c r="AY240" s="228" t="s">
        <v>227</v>
      </c>
    </row>
    <row r="241" spans="1:65" s="14" customFormat="1" ht="22.5">
      <c r="B241" s="219"/>
      <c r="C241" s="220"/>
      <c r="D241" s="209" t="s">
        <v>236</v>
      </c>
      <c r="E241" s="221" t="s">
        <v>1</v>
      </c>
      <c r="F241" s="222" t="s">
        <v>5226</v>
      </c>
      <c r="G241" s="220"/>
      <c r="H241" s="221" t="s">
        <v>1</v>
      </c>
      <c r="I241" s="223"/>
      <c r="J241" s="220"/>
      <c r="K241" s="220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236</v>
      </c>
      <c r="AU241" s="228" t="s">
        <v>88</v>
      </c>
      <c r="AV241" s="14" t="s">
        <v>85</v>
      </c>
      <c r="AW241" s="14" t="s">
        <v>32</v>
      </c>
      <c r="AX241" s="14" t="s">
        <v>77</v>
      </c>
      <c r="AY241" s="228" t="s">
        <v>227</v>
      </c>
    </row>
    <row r="242" spans="1:65" s="13" customFormat="1" ht="11.25">
      <c r="B242" s="207"/>
      <c r="C242" s="208"/>
      <c r="D242" s="209" t="s">
        <v>236</v>
      </c>
      <c r="E242" s="210" t="s">
        <v>1</v>
      </c>
      <c r="F242" s="211" t="s">
        <v>5228</v>
      </c>
      <c r="G242" s="208"/>
      <c r="H242" s="212">
        <v>30.198</v>
      </c>
      <c r="I242" s="213"/>
      <c r="J242" s="208"/>
      <c r="K242" s="208"/>
      <c r="L242" s="214"/>
      <c r="M242" s="215"/>
      <c r="N242" s="216"/>
      <c r="O242" s="216"/>
      <c r="P242" s="216"/>
      <c r="Q242" s="216"/>
      <c r="R242" s="216"/>
      <c r="S242" s="216"/>
      <c r="T242" s="217"/>
      <c r="AT242" s="218" t="s">
        <v>236</v>
      </c>
      <c r="AU242" s="218" t="s">
        <v>88</v>
      </c>
      <c r="AV242" s="13" t="s">
        <v>88</v>
      </c>
      <c r="AW242" s="13" t="s">
        <v>32</v>
      </c>
      <c r="AX242" s="13" t="s">
        <v>77</v>
      </c>
      <c r="AY242" s="218" t="s">
        <v>227</v>
      </c>
    </row>
    <row r="243" spans="1:65" s="15" customFormat="1" ht="11.25">
      <c r="B243" s="229"/>
      <c r="C243" s="230"/>
      <c r="D243" s="209" t="s">
        <v>236</v>
      </c>
      <c r="E243" s="231" t="s">
        <v>5133</v>
      </c>
      <c r="F243" s="232" t="s">
        <v>244</v>
      </c>
      <c r="G243" s="230"/>
      <c r="H243" s="233">
        <v>30.198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236</v>
      </c>
      <c r="AU243" s="239" t="s">
        <v>88</v>
      </c>
      <c r="AV243" s="15" t="s">
        <v>234</v>
      </c>
      <c r="AW243" s="15" t="s">
        <v>32</v>
      </c>
      <c r="AX243" s="15" t="s">
        <v>85</v>
      </c>
      <c r="AY243" s="239" t="s">
        <v>227</v>
      </c>
    </row>
    <row r="244" spans="1:65" s="2" customFormat="1" ht="24.2" customHeight="1">
      <c r="A244" s="35"/>
      <c r="B244" s="36"/>
      <c r="C244" s="194" t="s">
        <v>296</v>
      </c>
      <c r="D244" s="194" t="s">
        <v>229</v>
      </c>
      <c r="E244" s="195" t="s">
        <v>5229</v>
      </c>
      <c r="F244" s="196" t="s">
        <v>5230</v>
      </c>
      <c r="G244" s="197" t="s">
        <v>248</v>
      </c>
      <c r="H244" s="198">
        <v>14.391999999999999</v>
      </c>
      <c r="I244" s="199"/>
      <c r="J244" s="200">
        <f>ROUND(I244*H244,2)</f>
        <v>0</v>
      </c>
      <c r="K244" s="196" t="s">
        <v>233</v>
      </c>
      <c r="L244" s="40"/>
      <c r="M244" s="201" t="s">
        <v>1</v>
      </c>
      <c r="N244" s="202" t="s">
        <v>42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234</v>
      </c>
      <c r="AT244" s="205" t="s">
        <v>229</v>
      </c>
      <c r="AU244" s="205" t="s">
        <v>88</v>
      </c>
      <c r="AY244" s="18" t="s">
        <v>227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85</v>
      </c>
      <c r="BK244" s="206">
        <f>ROUND(I244*H244,2)</f>
        <v>0</v>
      </c>
      <c r="BL244" s="18" t="s">
        <v>234</v>
      </c>
      <c r="BM244" s="205" t="s">
        <v>5231</v>
      </c>
    </row>
    <row r="245" spans="1:65" s="13" customFormat="1" ht="11.25">
      <c r="B245" s="207"/>
      <c r="C245" s="208"/>
      <c r="D245" s="209" t="s">
        <v>236</v>
      </c>
      <c r="E245" s="210" t="s">
        <v>1</v>
      </c>
      <c r="F245" s="211" t="s">
        <v>5164</v>
      </c>
      <c r="G245" s="208"/>
      <c r="H245" s="212">
        <v>14.391999999999999</v>
      </c>
      <c r="I245" s="213"/>
      <c r="J245" s="208"/>
      <c r="K245" s="208"/>
      <c r="L245" s="214"/>
      <c r="M245" s="215"/>
      <c r="N245" s="216"/>
      <c r="O245" s="216"/>
      <c r="P245" s="216"/>
      <c r="Q245" s="216"/>
      <c r="R245" s="216"/>
      <c r="S245" s="216"/>
      <c r="T245" s="217"/>
      <c r="AT245" s="218" t="s">
        <v>236</v>
      </c>
      <c r="AU245" s="218" t="s">
        <v>88</v>
      </c>
      <c r="AV245" s="13" t="s">
        <v>88</v>
      </c>
      <c r="AW245" s="13" t="s">
        <v>32</v>
      </c>
      <c r="AX245" s="13" t="s">
        <v>85</v>
      </c>
      <c r="AY245" s="218" t="s">
        <v>227</v>
      </c>
    </row>
    <row r="246" spans="1:65" s="2" customFormat="1" ht="24.2" customHeight="1">
      <c r="A246" s="35"/>
      <c r="B246" s="36"/>
      <c r="C246" s="194" t="s">
        <v>303</v>
      </c>
      <c r="D246" s="194" t="s">
        <v>229</v>
      </c>
      <c r="E246" s="195" t="s">
        <v>481</v>
      </c>
      <c r="F246" s="196" t="s">
        <v>482</v>
      </c>
      <c r="G246" s="197" t="s">
        <v>248</v>
      </c>
      <c r="H246" s="198">
        <v>30.198</v>
      </c>
      <c r="I246" s="199"/>
      <c r="J246" s="200">
        <f>ROUND(I246*H246,2)</f>
        <v>0</v>
      </c>
      <c r="K246" s="196" t="s">
        <v>233</v>
      </c>
      <c r="L246" s="40"/>
      <c r="M246" s="201" t="s">
        <v>1</v>
      </c>
      <c r="N246" s="202" t="s">
        <v>42</v>
      </c>
      <c r="O246" s="72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234</v>
      </c>
      <c r="AT246" s="205" t="s">
        <v>229</v>
      </c>
      <c r="AU246" s="205" t="s">
        <v>88</v>
      </c>
      <c r="AY246" s="18" t="s">
        <v>227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85</v>
      </c>
      <c r="BK246" s="206">
        <f>ROUND(I246*H246,2)</f>
        <v>0</v>
      </c>
      <c r="BL246" s="18" t="s">
        <v>234</v>
      </c>
      <c r="BM246" s="205" t="s">
        <v>4888</v>
      </c>
    </row>
    <row r="247" spans="1:65" s="13" customFormat="1" ht="11.25">
      <c r="B247" s="207"/>
      <c r="C247" s="208"/>
      <c r="D247" s="209" t="s">
        <v>236</v>
      </c>
      <c r="E247" s="210" t="s">
        <v>1</v>
      </c>
      <c r="F247" s="211" t="s">
        <v>5133</v>
      </c>
      <c r="G247" s="208"/>
      <c r="H247" s="212">
        <v>30.198</v>
      </c>
      <c r="I247" s="213"/>
      <c r="J247" s="208"/>
      <c r="K247" s="208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236</v>
      </c>
      <c r="AU247" s="218" t="s">
        <v>88</v>
      </c>
      <c r="AV247" s="13" t="s">
        <v>88</v>
      </c>
      <c r="AW247" s="13" t="s">
        <v>32</v>
      </c>
      <c r="AX247" s="13" t="s">
        <v>85</v>
      </c>
      <c r="AY247" s="218" t="s">
        <v>227</v>
      </c>
    </row>
    <row r="248" spans="1:65" s="2" customFormat="1" ht="24.2" customHeight="1">
      <c r="A248" s="35"/>
      <c r="B248" s="36"/>
      <c r="C248" s="194" t="s">
        <v>307</v>
      </c>
      <c r="D248" s="194" t="s">
        <v>229</v>
      </c>
      <c r="E248" s="195" t="s">
        <v>494</v>
      </c>
      <c r="F248" s="196" t="s">
        <v>495</v>
      </c>
      <c r="G248" s="197" t="s">
        <v>402</v>
      </c>
      <c r="H248" s="198">
        <v>16.739999999999998</v>
      </c>
      <c r="I248" s="199"/>
      <c r="J248" s="200">
        <f>ROUND(I248*H248,2)</f>
        <v>0</v>
      </c>
      <c r="K248" s="196" t="s">
        <v>233</v>
      </c>
      <c r="L248" s="40"/>
      <c r="M248" s="201" t="s">
        <v>1</v>
      </c>
      <c r="N248" s="202" t="s">
        <v>42</v>
      </c>
      <c r="O248" s="72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234</v>
      </c>
      <c r="AT248" s="205" t="s">
        <v>229</v>
      </c>
      <c r="AU248" s="205" t="s">
        <v>88</v>
      </c>
      <c r="AY248" s="18" t="s">
        <v>227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85</v>
      </c>
      <c r="BK248" s="206">
        <f>ROUND(I248*H248,2)</f>
        <v>0</v>
      </c>
      <c r="BL248" s="18" t="s">
        <v>234</v>
      </c>
      <c r="BM248" s="205" t="s">
        <v>4889</v>
      </c>
    </row>
    <row r="249" spans="1:65" s="14" customFormat="1" ht="11.25">
      <c r="B249" s="219"/>
      <c r="C249" s="220"/>
      <c r="D249" s="209" t="s">
        <v>236</v>
      </c>
      <c r="E249" s="221" t="s">
        <v>1</v>
      </c>
      <c r="F249" s="222" t="s">
        <v>3485</v>
      </c>
      <c r="G249" s="220"/>
      <c r="H249" s="221" t="s">
        <v>1</v>
      </c>
      <c r="I249" s="223"/>
      <c r="J249" s="220"/>
      <c r="K249" s="220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236</v>
      </c>
      <c r="AU249" s="228" t="s">
        <v>88</v>
      </c>
      <c r="AV249" s="14" t="s">
        <v>85</v>
      </c>
      <c r="AW249" s="14" t="s">
        <v>32</v>
      </c>
      <c r="AX249" s="14" t="s">
        <v>77</v>
      </c>
      <c r="AY249" s="228" t="s">
        <v>227</v>
      </c>
    </row>
    <row r="250" spans="1:65" s="13" customFormat="1" ht="11.25">
      <c r="B250" s="207"/>
      <c r="C250" s="208"/>
      <c r="D250" s="209" t="s">
        <v>236</v>
      </c>
      <c r="E250" s="210" t="s">
        <v>1</v>
      </c>
      <c r="F250" s="211" t="s">
        <v>5148</v>
      </c>
      <c r="G250" s="208"/>
      <c r="H250" s="212">
        <v>6.8579999999999997</v>
      </c>
      <c r="I250" s="213"/>
      <c r="J250" s="208"/>
      <c r="K250" s="208"/>
      <c r="L250" s="214"/>
      <c r="M250" s="215"/>
      <c r="N250" s="216"/>
      <c r="O250" s="216"/>
      <c r="P250" s="216"/>
      <c r="Q250" s="216"/>
      <c r="R250" s="216"/>
      <c r="S250" s="216"/>
      <c r="T250" s="217"/>
      <c r="AT250" s="218" t="s">
        <v>236</v>
      </c>
      <c r="AU250" s="218" t="s">
        <v>88</v>
      </c>
      <c r="AV250" s="13" t="s">
        <v>88</v>
      </c>
      <c r="AW250" s="13" t="s">
        <v>32</v>
      </c>
      <c r="AX250" s="13" t="s">
        <v>77</v>
      </c>
      <c r="AY250" s="218" t="s">
        <v>227</v>
      </c>
    </row>
    <row r="251" spans="1:65" s="13" customFormat="1" ht="11.25">
      <c r="B251" s="207"/>
      <c r="C251" s="208"/>
      <c r="D251" s="209" t="s">
        <v>236</v>
      </c>
      <c r="E251" s="210" t="s">
        <v>1</v>
      </c>
      <c r="F251" s="211" t="s">
        <v>5152</v>
      </c>
      <c r="G251" s="208"/>
      <c r="H251" s="212">
        <v>9.8819999999999997</v>
      </c>
      <c r="I251" s="213"/>
      <c r="J251" s="208"/>
      <c r="K251" s="208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236</v>
      </c>
      <c r="AU251" s="218" t="s">
        <v>88</v>
      </c>
      <c r="AV251" s="13" t="s">
        <v>88</v>
      </c>
      <c r="AW251" s="13" t="s">
        <v>32</v>
      </c>
      <c r="AX251" s="13" t="s">
        <v>77</v>
      </c>
      <c r="AY251" s="218" t="s">
        <v>227</v>
      </c>
    </row>
    <row r="252" spans="1:65" s="15" customFormat="1" ht="11.25">
      <c r="B252" s="229"/>
      <c r="C252" s="230"/>
      <c r="D252" s="209" t="s">
        <v>236</v>
      </c>
      <c r="E252" s="231" t="s">
        <v>5135</v>
      </c>
      <c r="F252" s="232" t="s">
        <v>244</v>
      </c>
      <c r="G252" s="230"/>
      <c r="H252" s="233">
        <v>16.739999999999998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236</v>
      </c>
      <c r="AU252" s="239" t="s">
        <v>88</v>
      </c>
      <c r="AV252" s="15" t="s">
        <v>234</v>
      </c>
      <c r="AW252" s="15" t="s">
        <v>32</v>
      </c>
      <c r="AX252" s="15" t="s">
        <v>85</v>
      </c>
      <c r="AY252" s="239" t="s">
        <v>227</v>
      </c>
    </row>
    <row r="253" spans="1:65" s="2" customFormat="1" ht="24.2" customHeight="1">
      <c r="A253" s="35"/>
      <c r="B253" s="36"/>
      <c r="C253" s="194" t="s">
        <v>321</v>
      </c>
      <c r="D253" s="194" t="s">
        <v>229</v>
      </c>
      <c r="E253" s="195" t="s">
        <v>504</v>
      </c>
      <c r="F253" s="196" t="s">
        <v>505</v>
      </c>
      <c r="G253" s="197" t="s">
        <v>402</v>
      </c>
      <c r="H253" s="198">
        <v>4.1849999999999996</v>
      </c>
      <c r="I253" s="199"/>
      <c r="J253" s="200">
        <f>ROUND(I253*H253,2)</f>
        <v>0</v>
      </c>
      <c r="K253" s="196" t="s">
        <v>233</v>
      </c>
      <c r="L253" s="40"/>
      <c r="M253" s="201" t="s">
        <v>1</v>
      </c>
      <c r="N253" s="202" t="s">
        <v>42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234</v>
      </c>
      <c r="AT253" s="205" t="s">
        <v>229</v>
      </c>
      <c r="AU253" s="205" t="s">
        <v>88</v>
      </c>
      <c r="AY253" s="18" t="s">
        <v>227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85</v>
      </c>
      <c r="BK253" s="206">
        <f>ROUND(I253*H253,2)</f>
        <v>0</v>
      </c>
      <c r="BL253" s="18" t="s">
        <v>234</v>
      </c>
      <c r="BM253" s="205" t="s">
        <v>4890</v>
      </c>
    </row>
    <row r="254" spans="1:65" s="14" customFormat="1" ht="11.25">
      <c r="B254" s="219"/>
      <c r="C254" s="220"/>
      <c r="D254" s="209" t="s">
        <v>236</v>
      </c>
      <c r="E254" s="221" t="s">
        <v>1</v>
      </c>
      <c r="F254" s="222" t="s">
        <v>3370</v>
      </c>
      <c r="G254" s="220"/>
      <c r="H254" s="221" t="s">
        <v>1</v>
      </c>
      <c r="I254" s="223"/>
      <c r="J254" s="220"/>
      <c r="K254" s="220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236</v>
      </c>
      <c r="AU254" s="228" t="s">
        <v>88</v>
      </c>
      <c r="AV254" s="14" t="s">
        <v>85</v>
      </c>
      <c r="AW254" s="14" t="s">
        <v>32</v>
      </c>
      <c r="AX254" s="14" t="s">
        <v>77</v>
      </c>
      <c r="AY254" s="228" t="s">
        <v>227</v>
      </c>
    </row>
    <row r="255" spans="1:65" s="13" customFormat="1" ht="11.25">
      <c r="B255" s="207"/>
      <c r="C255" s="208"/>
      <c r="D255" s="209" t="s">
        <v>236</v>
      </c>
      <c r="E255" s="210" t="s">
        <v>1</v>
      </c>
      <c r="F255" s="211" t="s">
        <v>5158</v>
      </c>
      <c r="G255" s="208"/>
      <c r="H255" s="212">
        <v>1.7150000000000001</v>
      </c>
      <c r="I255" s="213"/>
      <c r="J255" s="208"/>
      <c r="K255" s="208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236</v>
      </c>
      <c r="AU255" s="218" t="s">
        <v>88</v>
      </c>
      <c r="AV255" s="13" t="s">
        <v>88</v>
      </c>
      <c r="AW255" s="13" t="s">
        <v>32</v>
      </c>
      <c r="AX255" s="13" t="s">
        <v>77</v>
      </c>
      <c r="AY255" s="218" t="s">
        <v>227</v>
      </c>
    </row>
    <row r="256" spans="1:65" s="13" customFormat="1" ht="11.25">
      <c r="B256" s="207"/>
      <c r="C256" s="208"/>
      <c r="D256" s="209" t="s">
        <v>236</v>
      </c>
      <c r="E256" s="210" t="s">
        <v>1</v>
      </c>
      <c r="F256" s="211" t="s">
        <v>5124</v>
      </c>
      <c r="G256" s="208"/>
      <c r="H256" s="212">
        <v>2.4700000000000002</v>
      </c>
      <c r="I256" s="213"/>
      <c r="J256" s="208"/>
      <c r="K256" s="208"/>
      <c r="L256" s="214"/>
      <c r="M256" s="215"/>
      <c r="N256" s="216"/>
      <c r="O256" s="216"/>
      <c r="P256" s="216"/>
      <c r="Q256" s="216"/>
      <c r="R256" s="216"/>
      <c r="S256" s="216"/>
      <c r="T256" s="217"/>
      <c r="AT256" s="218" t="s">
        <v>236</v>
      </c>
      <c r="AU256" s="218" t="s">
        <v>88</v>
      </c>
      <c r="AV256" s="13" t="s">
        <v>88</v>
      </c>
      <c r="AW256" s="13" t="s">
        <v>32</v>
      </c>
      <c r="AX256" s="13" t="s">
        <v>77</v>
      </c>
      <c r="AY256" s="218" t="s">
        <v>227</v>
      </c>
    </row>
    <row r="257" spans="1:65" s="15" customFormat="1" ht="11.25">
      <c r="B257" s="229"/>
      <c r="C257" s="230"/>
      <c r="D257" s="209" t="s">
        <v>236</v>
      </c>
      <c r="E257" s="231" t="s">
        <v>5137</v>
      </c>
      <c r="F257" s="232" t="s">
        <v>244</v>
      </c>
      <c r="G257" s="230"/>
      <c r="H257" s="233">
        <v>4.1849999999999996</v>
      </c>
      <c r="I257" s="234"/>
      <c r="J257" s="230"/>
      <c r="K257" s="230"/>
      <c r="L257" s="235"/>
      <c r="M257" s="236"/>
      <c r="N257" s="237"/>
      <c r="O257" s="237"/>
      <c r="P257" s="237"/>
      <c r="Q257" s="237"/>
      <c r="R257" s="237"/>
      <c r="S257" s="237"/>
      <c r="T257" s="238"/>
      <c r="AT257" s="239" t="s">
        <v>236</v>
      </c>
      <c r="AU257" s="239" t="s">
        <v>88</v>
      </c>
      <c r="AV257" s="15" t="s">
        <v>234</v>
      </c>
      <c r="AW257" s="15" t="s">
        <v>32</v>
      </c>
      <c r="AX257" s="15" t="s">
        <v>85</v>
      </c>
      <c r="AY257" s="239" t="s">
        <v>227</v>
      </c>
    </row>
    <row r="258" spans="1:65" s="2" customFormat="1" ht="24.2" customHeight="1">
      <c r="A258" s="35"/>
      <c r="B258" s="36"/>
      <c r="C258" s="194" t="s">
        <v>330</v>
      </c>
      <c r="D258" s="194" t="s">
        <v>229</v>
      </c>
      <c r="E258" s="195" t="s">
        <v>3376</v>
      </c>
      <c r="F258" s="196" t="s">
        <v>3377</v>
      </c>
      <c r="G258" s="197" t="s">
        <v>274</v>
      </c>
      <c r="H258" s="198">
        <v>30.132000000000001</v>
      </c>
      <c r="I258" s="199"/>
      <c r="J258" s="200">
        <f>ROUND(I258*H258,2)</f>
        <v>0</v>
      </c>
      <c r="K258" s="196" t="s">
        <v>3195</v>
      </c>
      <c r="L258" s="40"/>
      <c r="M258" s="201" t="s">
        <v>1</v>
      </c>
      <c r="N258" s="202" t="s">
        <v>42</v>
      </c>
      <c r="O258" s="72"/>
      <c r="P258" s="203">
        <f>O258*H258</f>
        <v>0</v>
      </c>
      <c r="Q258" s="203">
        <v>0</v>
      </c>
      <c r="R258" s="203">
        <f>Q258*H258</f>
        <v>0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234</v>
      </c>
      <c r="AT258" s="205" t="s">
        <v>229</v>
      </c>
      <c r="AU258" s="205" t="s">
        <v>88</v>
      </c>
      <c r="AY258" s="18" t="s">
        <v>227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85</v>
      </c>
      <c r="BK258" s="206">
        <f>ROUND(I258*H258,2)</f>
        <v>0</v>
      </c>
      <c r="BL258" s="18" t="s">
        <v>234</v>
      </c>
      <c r="BM258" s="205" t="s">
        <v>4891</v>
      </c>
    </row>
    <row r="259" spans="1:65" s="13" customFormat="1" ht="11.25">
      <c r="B259" s="207"/>
      <c r="C259" s="208"/>
      <c r="D259" s="209" t="s">
        <v>236</v>
      </c>
      <c r="E259" s="210" t="s">
        <v>1</v>
      </c>
      <c r="F259" s="211" t="s">
        <v>5232</v>
      </c>
      <c r="G259" s="208"/>
      <c r="H259" s="212">
        <v>30.132000000000001</v>
      </c>
      <c r="I259" s="213"/>
      <c r="J259" s="208"/>
      <c r="K259" s="208"/>
      <c r="L259" s="214"/>
      <c r="M259" s="215"/>
      <c r="N259" s="216"/>
      <c r="O259" s="216"/>
      <c r="P259" s="216"/>
      <c r="Q259" s="216"/>
      <c r="R259" s="216"/>
      <c r="S259" s="216"/>
      <c r="T259" s="217"/>
      <c r="AT259" s="218" t="s">
        <v>236</v>
      </c>
      <c r="AU259" s="218" t="s">
        <v>88</v>
      </c>
      <c r="AV259" s="13" t="s">
        <v>88</v>
      </c>
      <c r="AW259" s="13" t="s">
        <v>32</v>
      </c>
      <c r="AX259" s="13" t="s">
        <v>85</v>
      </c>
      <c r="AY259" s="218" t="s">
        <v>227</v>
      </c>
    </row>
    <row r="260" spans="1:65" s="2" customFormat="1" ht="24.2" customHeight="1">
      <c r="A260" s="35"/>
      <c r="B260" s="36"/>
      <c r="C260" s="194" t="s">
        <v>332</v>
      </c>
      <c r="D260" s="194" t="s">
        <v>229</v>
      </c>
      <c r="E260" s="195" t="s">
        <v>3381</v>
      </c>
      <c r="F260" s="196" t="s">
        <v>3382</v>
      </c>
      <c r="G260" s="197" t="s">
        <v>274</v>
      </c>
      <c r="H260" s="198">
        <v>7.8470000000000004</v>
      </c>
      <c r="I260" s="199"/>
      <c r="J260" s="200">
        <f>ROUND(I260*H260,2)</f>
        <v>0</v>
      </c>
      <c r="K260" s="196" t="s">
        <v>3195</v>
      </c>
      <c r="L260" s="40"/>
      <c r="M260" s="201" t="s">
        <v>1</v>
      </c>
      <c r="N260" s="202" t="s">
        <v>42</v>
      </c>
      <c r="O260" s="7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234</v>
      </c>
      <c r="AT260" s="205" t="s">
        <v>229</v>
      </c>
      <c r="AU260" s="205" t="s">
        <v>88</v>
      </c>
      <c r="AY260" s="18" t="s">
        <v>227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8" t="s">
        <v>85</v>
      </c>
      <c r="BK260" s="206">
        <f>ROUND(I260*H260,2)</f>
        <v>0</v>
      </c>
      <c r="BL260" s="18" t="s">
        <v>234</v>
      </c>
      <c r="BM260" s="205" t="s">
        <v>4893</v>
      </c>
    </row>
    <row r="261" spans="1:65" s="13" customFormat="1" ht="11.25">
      <c r="B261" s="207"/>
      <c r="C261" s="208"/>
      <c r="D261" s="209" t="s">
        <v>236</v>
      </c>
      <c r="E261" s="210" t="s">
        <v>1</v>
      </c>
      <c r="F261" s="211" t="s">
        <v>5233</v>
      </c>
      <c r="G261" s="208"/>
      <c r="H261" s="212">
        <v>7.8470000000000004</v>
      </c>
      <c r="I261" s="213"/>
      <c r="J261" s="208"/>
      <c r="K261" s="208"/>
      <c r="L261" s="214"/>
      <c r="M261" s="215"/>
      <c r="N261" s="216"/>
      <c r="O261" s="216"/>
      <c r="P261" s="216"/>
      <c r="Q261" s="216"/>
      <c r="R261" s="216"/>
      <c r="S261" s="216"/>
      <c r="T261" s="217"/>
      <c r="AT261" s="218" t="s">
        <v>236</v>
      </c>
      <c r="AU261" s="218" t="s">
        <v>88</v>
      </c>
      <c r="AV261" s="13" t="s">
        <v>88</v>
      </c>
      <c r="AW261" s="13" t="s">
        <v>32</v>
      </c>
      <c r="AX261" s="13" t="s">
        <v>85</v>
      </c>
      <c r="AY261" s="218" t="s">
        <v>227</v>
      </c>
    </row>
    <row r="262" spans="1:65" s="2" customFormat="1" ht="24.2" customHeight="1">
      <c r="A262" s="35"/>
      <c r="B262" s="36"/>
      <c r="C262" s="194" t="s">
        <v>335</v>
      </c>
      <c r="D262" s="194" t="s">
        <v>229</v>
      </c>
      <c r="E262" s="195" t="s">
        <v>527</v>
      </c>
      <c r="F262" s="196" t="s">
        <v>528</v>
      </c>
      <c r="G262" s="197" t="s">
        <v>402</v>
      </c>
      <c r="H262" s="198">
        <v>34.442</v>
      </c>
      <c r="I262" s="199"/>
      <c r="J262" s="200">
        <f>ROUND(I262*H262,2)</f>
        <v>0</v>
      </c>
      <c r="K262" s="196" t="s">
        <v>233</v>
      </c>
      <c r="L262" s="40"/>
      <c r="M262" s="201" t="s">
        <v>1</v>
      </c>
      <c r="N262" s="202" t="s">
        <v>42</v>
      </c>
      <c r="O262" s="72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234</v>
      </c>
      <c r="AT262" s="205" t="s">
        <v>229</v>
      </c>
      <c r="AU262" s="205" t="s">
        <v>88</v>
      </c>
      <c r="AY262" s="18" t="s">
        <v>227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85</v>
      </c>
      <c r="BK262" s="206">
        <f>ROUND(I262*H262,2)</f>
        <v>0</v>
      </c>
      <c r="BL262" s="18" t="s">
        <v>234</v>
      </c>
      <c r="BM262" s="205" t="s">
        <v>4895</v>
      </c>
    </row>
    <row r="263" spans="1:65" s="14" customFormat="1" ht="22.5">
      <c r="B263" s="219"/>
      <c r="C263" s="220"/>
      <c r="D263" s="209" t="s">
        <v>236</v>
      </c>
      <c r="E263" s="221" t="s">
        <v>1</v>
      </c>
      <c r="F263" s="222" t="s">
        <v>5234</v>
      </c>
      <c r="G263" s="220"/>
      <c r="H263" s="221" t="s">
        <v>1</v>
      </c>
      <c r="I263" s="223"/>
      <c r="J263" s="220"/>
      <c r="K263" s="220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236</v>
      </c>
      <c r="AU263" s="228" t="s">
        <v>88</v>
      </c>
      <c r="AV263" s="14" t="s">
        <v>85</v>
      </c>
      <c r="AW263" s="14" t="s">
        <v>32</v>
      </c>
      <c r="AX263" s="14" t="s">
        <v>77</v>
      </c>
      <c r="AY263" s="228" t="s">
        <v>227</v>
      </c>
    </row>
    <row r="264" spans="1:65" s="14" customFormat="1" ht="11.25">
      <c r="B264" s="219"/>
      <c r="C264" s="220"/>
      <c r="D264" s="209" t="s">
        <v>236</v>
      </c>
      <c r="E264" s="221" t="s">
        <v>1</v>
      </c>
      <c r="F264" s="222" t="s">
        <v>4897</v>
      </c>
      <c r="G264" s="220"/>
      <c r="H264" s="221" t="s">
        <v>1</v>
      </c>
      <c r="I264" s="223"/>
      <c r="J264" s="220"/>
      <c r="K264" s="220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236</v>
      </c>
      <c r="AU264" s="228" t="s">
        <v>88</v>
      </c>
      <c r="AV264" s="14" t="s">
        <v>85</v>
      </c>
      <c r="AW264" s="14" t="s">
        <v>32</v>
      </c>
      <c r="AX264" s="14" t="s">
        <v>77</v>
      </c>
      <c r="AY264" s="228" t="s">
        <v>227</v>
      </c>
    </row>
    <row r="265" spans="1:65" s="13" customFormat="1" ht="11.25">
      <c r="B265" s="207"/>
      <c r="C265" s="208"/>
      <c r="D265" s="209" t="s">
        <v>236</v>
      </c>
      <c r="E265" s="210" t="s">
        <v>1</v>
      </c>
      <c r="F265" s="211" t="s">
        <v>5150</v>
      </c>
      <c r="G265" s="208"/>
      <c r="H265" s="212">
        <v>20.925000000000001</v>
      </c>
      <c r="I265" s="213"/>
      <c r="J265" s="208"/>
      <c r="K265" s="208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236</v>
      </c>
      <c r="AU265" s="218" t="s">
        <v>88</v>
      </c>
      <c r="AV265" s="13" t="s">
        <v>88</v>
      </c>
      <c r="AW265" s="13" t="s">
        <v>32</v>
      </c>
      <c r="AX265" s="13" t="s">
        <v>77</v>
      </c>
      <c r="AY265" s="218" t="s">
        <v>227</v>
      </c>
    </row>
    <row r="266" spans="1:65" s="14" customFormat="1" ht="22.5">
      <c r="B266" s="219"/>
      <c r="C266" s="220"/>
      <c r="D266" s="209" t="s">
        <v>236</v>
      </c>
      <c r="E266" s="221" t="s">
        <v>1</v>
      </c>
      <c r="F266" s="222" t="s">
        <v>5235</v>
      </c>
      <c r="G266" s="220"/>
      <c r="H266" s="221" t="s">
        <v>1</v>
      </c>
      <c r="I266" s="223"/>
      <c r="J266" s="220"/>
      <c r="K266" s="220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236</v>
      </c>
      <c r="AU266" s="228" t="s">
        <v>88</v>
      </c>
      <c r="AV266" s="14" t="s">
        <v>85</v>
      </c>
      <c r="AW266" s="14" t="s">
        <v>32</v>
      </c>
      <c r="AX266" s="14" t="s">
        <v>77</v>
      </c>
      <c r="AY266" s="228" t="s">
        <v>227</v>
      </c>
    </row>
    <row r="267" spans="1:65" s="13" customFormat="1" ht="11.25">
      <c r="B267" s="207"/>
      <c r="C267" s="208"/>
      <c r="D267" s="209" t="s">
        <v>236</v>
      </c>
      <c r="E267" s="210" t="s">
        <v>1</v>
      </c>
      <c r="F267" s="211" t="s">
        <v>4097</v>
      </c>
      <c r="G267" s="208"/>
      <c r="H267" s="212">
        <v>33.479999999999997</v>
      </c>
      <c r="I267" s="213"/>
      <c r="J267" s="208"/>
      <c r="K267" s="208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236</v>
      </c>
      <c r="AU267" s="218" t="s">
        <v>88</v>
      </c>
      <c r="AV267" s="13" t="s">
        <v>88</v>
      </c>
      <c r="AW267" s="13" t="s">
        <v>32</v>
      </c>
      <c r="AX267" s="13" t="s">
        <v>77</v>
      </c>
      <c r="AY267" s="218" t="s">
        <v>227</v>
      </c>
    </row>
    <row r="268" spans="1:65" s="14" customFormat="1" ht="11.25">
      <c r="B268" s="219"/>
      <c r="C268" s="220"/>
      <c r="D268" s="209" t="s">
        <v>236</v>
      </c>
      <c r="E268" s="221" t="s">
        <v>1</v>
      </c>
      <c r="F268" s="222" t="s">
        <v>4898</v>
      </c>
      <c r="G268" s="220"/>
      <c r="H268" s="221" t="s">
        <v>1</v>
      </c>
      <c r="I268" s="223"/>
      <c r="J268" s="220"/>
      <c r="K268" s="220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236</v>
      </c>
      <c r="AU268" s="228" t="s">
        <v>88</v>
      </c>
      <c r="AV268" s="14" t="s">
        <v>85</v>
      </c>
      <c r="AW268" s="14" t="s">
        <v>32</v>
      </c>
      <c r="AX268" s="14" t="s">
        <v>77</v>
      </c>
      <c r="AY268" s="228" t="s">
        <v>227</v>
      </c>
    </row>
    <row r="269" spans="1:65" s="13" customFormat="1" ht="11.25">
      <c r="B269" s="207"/>
      <c r="C269" s="208"/>
      <c r="D269" s="209" t="s">
        <v>236</v>
      </c>
      <c r="E269" s="210" t="s">
        <v>1</v>
      </c>
      <c r="F269" s="211" t="s">
        <v>5236</v>
      </c>
      <c r="G269" s="208"/>
      <c r="H269" s="212">
        <v>-2.61</v>
      </c>
      <c r="I269" s="213"/>
      <c r="J269" s="208"/>
      <c r="K269" s="208"/>
      <c r="L269" s="214"/>
      <c r="M269" s="215"/>
      <c r="N269" s="216"/>
      <c r="O269" s="216"/>
      <c r="P269" s="216"/>
      <c r="Q269" s="216"/>
      <c r="R269" s="216"/>
      <c r="S269" s="216"/>
      <c r="T269" s="217"/>
      <c r="AT269" s="218" t="s">
        <v>236</v>
      </c>
      <c r="AU269" s="218" t="s">
        <v>88</v>
      </c>
      <c r="AV269" s="13" t="s">
        <v>88</v>
      </c>
      <c r="AW269" s="13" t="s">
        <v>32</v>
      </c>
      <c r="AX269" s="13" t="s">
        <v>77</v>
      </c>
      <c r="AY269" s="218" t="s">
        <v>227</v>
      </c>
    </row>
    <row r="270" spans="1:65" s="13" customFormat="1" ht="11.25">
      <c r="B270" s="207"/>
      <c r="C270" s="208"/>
      <c r="D270" s="209" t="s">
        <v>236</v>
      </c>
      <c r="E270" s="210" t="s">
        <v>1</v>
      </c>
      <c r="F270" s="211" t="s">
        <v>5237</v>
      </c>
      <c r="G270" s="208"/>
      <c r="H270" s="212">
        <v>-1.62</v>
      </c>
      <c r="I270" s="213"/>
      <c r="J270" s="208"/>
      <c r="K270" s="208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236</v>
      </c>
      <c r="AU270" s="218" t="s">
        <v>88</v>
      </c>
      <c r="AV270" s="13" t="s">
        <v>88</v>
      </c>
      <c r="AW270" s="13" t="s">
        <v>32</v>
      </c>
      <c r="AX270" s="13" t="s">
        <v>77</v>
      </c>
      <c r="AY270" s="218" t="s">
        <v>227</v>
      </c>
    </row>
    <row r="271" spans="1:65" s="13" customFormat="1" ht="11.25">
      <c r="B271" s="207"/>
      <c r="C271" s="208"/>
      <c r="D271" s="209" t="s">
        <v>236</v>
      </c>
      <c r="E271" s="210" t="s">
        <v>1</v>
      </c>
      <c r="F271" s="211" t="s">
        <v>5238</v>
      </c>
      <c r="G271" s="208"/>
      <c r="H271" s="212">
        <v>-1.1439999999999999</v>
      </c>
      <c r="I271" s="213"/>
      <c r="J271" s="208"/>
      <c r="K271" s="208"/>
      <c r="L271" s="214"/>
      <c r="M271" s="215"/>
      <c r="N271" s="216"/>
      <c r="O271" s="216"/>
      <c r="P271" s="216"/>
      <c r="Q271" s="216"/>
      <c r="R271" s="216"/>
      <c r="S271" s="216"/>
      <c r="T271" s="217"/>
      <c r="AT271" s="218" t="s">
        <v>236</v>
      </c>
      <c r="AU271" s="218" t="s">
        <v>88</v>
      </c>
      <c r="AV271" s="13" t="s">
        <v>88</v>
      </c>
      <c r="AW271" s="13" t="s">
        <v>32</v>
      </c>
      <c r="AX271" s="13" t="s">
        <v>77</v>
      </c>
      <c r="AY271" s="218" t="s">
        <v>227</v>
      </c>
    </row>
    <row r="272" spans="1:65" s="13" customFormat="1" ht="11.25">
      <c r="B272" s="207"/>
      <c r="C272" s="208"/>
      <c r="D272" s="209" t="s">
        <v>236</v>
      </c>
      <c r="E272" s="210" t="s">
        <v>1</v>
      </c>
      <c r="F272" s="211" t="s">
        <v>5239</v>
      </c>
      <c r="G272" s="208"/>
      <c r="H272" s="212">
        <v>-1.2669999999999999</v>
      </c>
      <c r="I272" s="213"/>
      <c r="J272" s="208"/>
      <c r="K272" s="208"/>
      <c r="L272" s="214"/>
      <c r="M272" s="215"/>
      <c r="N272" s="216"/>
      <c r="O272" s="216"/>
      <c r="P272" s="216"/>
      <c r="Q272" s="216"/>
      <c r="R272" s="216"/>
      <c r="S272" s="216"/>
      <c r="T272" s="217"/>
      <c r="AT272" s="218" t="s">
        <v>236</v>
      </c>
      <c r="AU272" s="218" t="s">
        <v>88</v>
      </c>
      <c r="AV272" s="13" t="s">
        <v>88</v>
      </c>
      <c r="AW272" s="13" t="s">
        <v>32</v>
      </c>
      <c r="AX272" s="13" t="s">
        <v>77</v>
      </c>
      <c r="AY272" s="218" t="s">
        <v>227</v>
      </c>
    </row>
    <row r="273" spans="1:65" s="13" customFormat="1" ht="11.25">
      <c r="B273" s="207"/>
      <c r="C273" s="208"/>
      <c r="D273" s="209" t="s">
        <v>236</v>
      </c>
      <c r="E273" s="210" t="s">
        <v>1</v>
      </c>
      <c r="F273" s="211" t="s">
        <v>5240</v>
      </c>
      <c r="G273" s="208"/>
      <c r="H273" s="212">
        <v>-2.97</v>
      </c>
      <c r="I273" s="213"/>
      <c r="J273" s="208"/>
      <c r="K273" s="208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236</v>
      </c>
      <c r="AU273" s="218" t="s">
        <v>88</v>
      </c>
      <c r="AV273" s="13" t="s">
        <v>88</v>
      </c>
      <c r="AW273" s="13" t="s">
        <v>32</v>
      </c>
      <c r="AX273" s="13" t="s">
        <v>77</v>
      </c>
      <c r="AY273" s="218" t="s">
        <v>227</v>
      </c>
    </row>
    <row r="274" spans="1:65" s="13" customFormat="1" ht="11.25">
      <c r="B274" s="207"/>
      <c r="C274" s="208"/>
      <c r="D274" s="209" t="s">
        <v>236</v>
      </c>
      <c r="E274" s="210" t="s">
        <v>1</v>
      </c>
      <c r="F274" s="211" t="s">
        <v>5241</v>
      </c>
      <c r="G274" s="208"/>
      <c r="H274" s="212">
        <v>-0.14799999999999999</v>
      </c>
      <c r="I274" s="213"/>
      <c r="J274" s="208"/>
      <c r="K274" s="208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236</v>
      </c>
      <c r="AU274" s="218" t="s">
        <v>88</v>
      </c>
      <c r="AV274" s="13" t="s">
        <v>88</v>
      </c>
      <c r="AW274" s="13" t="s">
        <v>32</v>
      </c>
      <c r="AX274" s="13" t="s">
        <v>77</v>
      </c>
      <c r="AY274" s="218" t="s">
        <v>227</v>
      </c>
    </row>
    <row r="275" spans="1:65" s="13" customFormat="1" ht="11.25">
      <c r="B275" s="207"/>
      <c r="C275" s="208"/>
      <c r="D275" s="209" t="s">
        <v>236</v>
      </c>
      <c r="E275" s="210" t="s">
        <v>1</v>
      </c>
      <c r="F275" s="211" t="s">
        <v>5242</v>
      </c>
      <c r="G275" s="208"/>
      <c r="H275" s="212">
        <v>-7.1150000000000002</v>
      </c>
      <c r="I275" s="213"/>
      <c r="J275" s="208"/>
      <c r="K275" s="208"/>
      <c r="L275" s="214"/>
      <c r="M275" s="215"/>
      <c r="N275" s="216"/>
      <c r="O275" s="216"/>
      <c r="P275" s="216"/>
      <c r="Q275" s="216"/>
      <c r="R275" s="216"/>
      <c r="S275" s="216"/>
      <c r="T275" s="217"/>
      <c r="AT275" s="218" t="s">
        <v>236</v>
      </c>
      <c r="AU275" s="218" t="s">
        <v>88</v>
      </c>
      <c r="AV275" s="13" t="s">
        <v>88</v>
      </c>
      <c r="AW275" s="13" t="s">
        <v>32</v>
      </c>
      <c r="AX275" s="13" t="s">
        <v>77</v>
      </c>
      <c r="AY275" s="218" t="s">
        <v>227</v>
      </c>
    </row>
    <row r="276" spans="1:65" s="14" customFormat="1" ht="22.5">
      <c r="B276" s="219"/>
      <c r="C276" s="220"/>
      <c r="D276" s="209" t="s">
        <v>236</v>
      </c>
      <c r="E276" s="221" t="s">
        <v>1</v>
      </c>
      <c r="F276" s="222" t="s">
        <v>5243</v>
      </c>
      <c r="G276" s="220"/>
      <c r="H276" s="221" t="s">
        <v>1</v>
      </c>
      <c r="I276" s="223"/>
      <c r="J276" s="220"/>
      <c r="K276" s="220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236</v>
      </c>
      <c r="AU276" s="228" t="s">
        <v>88</v>
      </c>
      <c r="AV276" s="14" t="s">
        <v>85</v>
      </c>
      <c r="AW276" s="14" t="s">
        <v>32</v>
      </c>
      <c r="AX276" s="14" t="s">
        <v>77</v>
      </c>
      <c r="AY276" s="228" t="s">
        <v>227</v>
      </c>
    </row>
    <row r="277" spans="1:65" s="13" customFormat="1" ht="11.25">
      <c r="B277" s="207"/>
      <c r="C277" s="208"/>
      <c r="D277" s="209" t="s">
        <v>236</v>
      </c>
      <c r="E277" s="210" t="s">
        <v>1</v>
      </c>
      <c r="F277" s="211" t="s">
        <v>5244</v>
      </c>
      <c r="G277" s="208"/>
      <c r="H277" s="212">
        <v>-0.40300000000000002</v>
      </c>
      <c r="I277" s="213"/>
      <c r="J277" s="208"/>
      <c r="K277" s="208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236</v>
      </c>
      <c r="AU277" s="218" t="s">
        <v>88</v>
      </c>
      <c r="AV277" s="13" t="s">
        <v>88</v>
      </c>
      <c r="AW277" s="13" t="s">
        <v>32</v>
      </c>
      <c r="AX277" s="13" t="s">
        <v>77</v>
      </c>
      <c r="AY277" s="218" t="s">
        <v>227</v>
      </c>
    </row>
    <row r="278" spans="1:65" s="14" customFormat="1" ht="11.25">
      <c r="B278" s="219"/>
      <c r="C278" s="220"/>
      <c r="D278" s="209" t="s">
        <v>236</v>
      </c>
      <c r="E278" s="221" t="s">
        <v>1</v>
      </c>
      <c r="F278" s="222" t="s">
        <v>5245</v>
      </c>
      <c r="G278" s="220"/>
      <c r="H278" s="221" t="s">
        <v>1</v>
      </c>
      <c r="I278" s="223"/>
      <c r="J278" s="220"/>
      <c r="K278" s="220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236</v>
      </c>
      <c r="AU278" s="228" t="s">
        <v>88</v>
      </c>
      <c r="AV278" s="14" t="s">
        <v>85</v>
      </c>
      <c r="AW278" s="14" t="s">
        <v>32</v>
      </c>
      <c r="AX278" s="14" t="s">
        <v>77</v>
      </c>
      <c r="AY278" s="228" t="s">
        <v>227</v>
      </c>
    </row>
    <row r="279" spans="1:65" s="13" customFormat="1" ht="11.25">
      <c r="B279" s="207"/>
      <c r="C279" s="208"/>
      <c r="D279" s="209" t="s">
        <v>236</v>
      </c>
      <c r="E279" s="210" t="s">
        <v>1</v>
      </c>
      <c r="F279" s="211" t="s">
        <v>5246</v>
      </c>
      <c r="G279" s="208"/>
      <c r="H279" s="212">
        <v>-2.6859999999999999</v>
      </c>
      <c r="I279" s="213"/>
      <c r="J279" s="208"/>
      <c r="K279" s="208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236</v>
      </c>
      <c r="AU279" s="218" t="s">
        <v>88</v>
      </c>
      <c r="AV279" s="13" t="s">
        <v>88</v>
      </c>
      <c r="AW279" s="13" t="s">
        <v>32</v>
      </c>
      <c r="AX279" s="13" t="s">
        <v>77</v>
      </c>
      <c r="AY279" s="218" t="s">
        <v>227</v>
      </c>
    </row>
    <row r="280" spans="1:65" s="16" customFormat="1" ht="11.25">
      <c r="B280" s="240"/>
      <c r="C280" s="241"/>
      <c r="D280" s="209" t="s">
        <v>236</v>
      </c>
      <c r="E280" s="242" t="s">
        <v>5156</v>
      </c>
      <c r="F280" s="243" t="s">
        <v>4912</v>
      </c>
      <c r="G280" s="241"/>
      <c r="H280" s="244">
        <v>34.442</v>
      </c>
      <c r="I280" s="245"/>
      <c r="J280" s="241"/>
      <c r="K280" s="241"/>
      <c r="L280" s="246"/>
      <c r="M280" s="247"/>
      <c r="N280" s="248"/>
      <c r="O280" s="248"/>
      <c r="P280" s="248"/>
      <c r="Q280" s="248"/>
      <c r="R280" s="248"/>
      <c r="S280" s="248"/>
      <c r="T280" s="249"/>
      <c r="AT280" s="250" t="s">
        <v>236</v>
      </c>
      <c r="AU280" s="250" t="s">
        <v>88</v>
      </c>
      <c r="AV280" s="16" t="s">
        <v>245</v>
      </c>
      <c r="AW280" s="16" t="s">
        <v>32</v>
      </c>
      <c r="AX280" s="16" t="s">
        <v>77</v>
      </c>
      <c r="AY280" s="250" t="s">
        <v>227</v>
      </c>
    </row>
    <row r="281" spans="1:65" s="15" customFormat="1" ht="11.25">
      <c r="B281" s="229"/>
      <c r="C281" s="230"/>
      <c r="D281" s="209" t="s">
        <v>236</v>
      </c>
      <c r="E281" s="231" t="s">
        <v>1</v>
      </c>
      <c r="F281" s="232" t="s">
        <v>244</v>
      </c>
      <c r="G281" s="230"/>
      <c r="H281" s="233">
        <v>34.442</v>
      </c>
      <c r="I281" s="234"/>
      <c r="J281" s="230"/>
      <c r="K281" s="230"/>
      <c r="L281" s="235"/>
      <c r="M281" s="236"/>
      <c r="N281" s="237"/>
      <c r="O281" s="237"/>
      <c r="P281" s="237"/>
      <c r="Q281" s="237"/>
      <c r="R281" s="237"/>
      <c r="S281" s="237"/>
      <c r="T281" s="238"/>
      <c r="AT281" s="239" t="s">
        <v>236</v>
      </c>
      <c r="AU281" s="239" t="s">
        <v>88</v>
      </c>
      <c r="AV281" s="15" t="s">
        <v>234</v>
      </c>
      <c r="AW281" s="15" t="s">
        <v>32</v>
      </c>
      <c r="AX281" s="15" t="s">
        <v>85</v>
      </c>
      <c r="AY281" s="239" t="s">
        <v>227</v>
      </c>
    </row>
    <row r="282" spans="1:65" s="2" customFormat="1" ht="14.45" customHeight="1">
      <c r="A282" s="35"/>
      <c r="B282" s="36"/>
      <c r="C282" s="251" t="s">
        <v>339</v>
      </c>
      <c r="D282" s="251" t="s">
        <v>556</v>
      </c>
      <c r="E282" s="252" t="s">
        <v>4913</v>
      </c>
      <c r="F282" s="253" t="s">
        <v>4914</v>
      </c>
      <c r="G282" s="254" t="s">
        <v>274</v>
      </c>
      <c r="H282" s="255">
        <v>71.242999999999995</v>
      </c>
      <c r="I282" s="256"/>
      <c r="J282" s="257">
        <f>ROUND(I282*H282,2)</f>
        <v>0</v>
      </c>
      <c r="K282" s="253" t="s">
        <v>3195</v>
      </c>
      <c r="L282" s="258"/>
      <c r="M282" s="259" t="s">
        <v>1</v>
      </c>
      <c r="N282" s="260" t="s">
        <v>42</v>
      </c>
      <c r="O282" s="72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271</v>
      </c>
      <c r="AT282" s="205" t="s">
        <v>556</v>
      </c>
      <c r="AU282" s="205" t="s">
        <v>88</v>
      </c>
      <c r="AY282" s="18" t="s">
        <v>227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8" t="s">
        <v>85</v>
      </c>
      <c r="BK282" s="206">
        <f>ROUND(I282*H282,2)</f>
        <v>0</v>
      </c>
      <c r="BL282" s="18" t="s">
        <v>234</v>
      </c>
      <c r="BM282" s="205" t="s">
        <v>4915</v>
      </c>
    </row>
    <row r="283" spans="1:65" s="14" customFormat="1" ht="22.5">
      <c r="B283" s="219"/>
      <c r="C283" s="220"/>
      <c r="D283" s="209" t="s">
        <v>236</v>
      </c>
      <c r="E283" s="221" t="s">
        <v>1</v>
      </c>
      <c r="F283" s="222" t="s">
        <v>4916</v>
      </c>
      <c r="G283" s="220"/>
      <c r="H283" s="221" t="s">
        <v>1</v>
      </c>
      <c r="I283" s="223"/>
      <c r="J283" s="220"/>
      <c r="K283" s="220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236</v>
      </c>
      <c r="AU283" s="228" t="s">
        <v>88</v>
      </c>
      <c r="AV283" s="14" t="s">
        <v>85</v>
      </c>
      <c r="AW283" s="14" t="s">
        <v>32</v>
      </c>
      <c r="AX283" s="14" t="s">
        <v>77</v>
      </c>
      <c r="AY283" s="228" t="s">
        <v>227</v>
      </c>
    </row>
    <row r="284" spans="1:65" s="13" customFormat="1" ht="11.25">
      <c r="B284" s="207"/>
      <c r="C284" s="208"/>
      <c r="D284" s="209" t="s">
        <v>236</v>
      </c>
      <c r="E284" s="210" t="s">
        <v>1</v>
      </c>
      <c r="F284" s="211" t="s">
        <v>5247</v>
      </c>
      <c r="G284" s="208"/>
      <c r="H284" s="212">
        <v>71.242999999999995</v>
      </c>
      <c r="I284" s="213"/>
      <c r="J284" s="208"/>
      <c r="K284" s="208"/>
      <c r="L284" s="214"/>
      <c r="M284" s="215"/>
      <c r="N284" s="216"/>
      <c r="O284" s="216"/>
      <c r="P284" s="216"/>
      <c r="Q284" s="216"/>
      <c r="R284" s="216"/>
      <c r="S284" s="216"/>
      <c r="T284" s="217"/>
      <c r="AT284" s="218" t="s">
        <v>236</v>
      </c>
      <c r="AU284" s="218" t="s">
        <v>88</v>
      </c>
      <c r="AV284" s="13" t="s">
        <v>88</v>
      </c>
      <c r="AW284" s="13" t="s">
        <v>32</v>
      </c>
      <c r="AX284" s="13" t="s">
        <v>85</v>
      </c>
      <c r="AY284" s="218" t="s">
        <v>227</v>
      </c>
    </row>
    <row r="285" spans="1:65" s="2" customFormat="1" ht="24.2" customHeight="1">
      <c r="A285" s="35"/>
      <c r="B285" s="36"/>
      <c r="C285" s="194" t="s">
        <v>7</v>
      </c>
      <c r="D285" s="194" t="s">
        <v>229</v>
      </c>
      <c r="E285" s="195" t="s">
        <v>604</v>
      </c>
      <c r="F285" s="196" t="s">
        <v>605</v>
      </c>
      <c r="G285" s="197" t="s">
        <v>402</v>
      </c>
      <c r="H285" s="198">
        <v>34.442</v>
      </c>
      <c r="I285" s="199"/>
      <c r="J285" s="200">
        <f>ROUND(I285*H285,2)</f>
        <v>0</v>
      </c>
      <c r="K285" s="196" t="s">
        <v>233</v>
      </c>
      <c r="L285" s="40"/>
      <c r="M285" s="201" t="s">
        <v>1</v>
      </c>
      <c r="N285" s="202" t="s">
        <v>42</v>
      </c>
      <c r="O285" s="72"/>
      <c r="P285" s="203">
        <f>O285*H285</f>
        <v>0</v>
      </c>
      <c r="Q285" s="203">
        <v>0</v>
      </c>
      <c r="R285" s="203">
        <f>Q285*H285</f>
        <v>0</v>
      </c>
      <c r="S285" s="203">
        <v>0</v>
      </c>
      <c r="T285" s="204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234</v>
      </c>
      <c r="AT285" s="205" t="s">
        <v>229</v>
      </c>
      <c r="AU285" s="205" t="s">
        <v>88</v>
      </c>
      <c r="AY285" s="18" t="s">
        <v>227</v>
      </c>
      <c r="BE285" s="206">
        <f>IF(N285="základní",J285,0)</f>
        <v>0</v>
      </c>
      <c r="BF285" s="206">
        <f>IF(N285="snížená",J285,0)</f>
        <v>0</v>
      </c>
      <c r="BG285" s="206">
        <f>IF(N285="zákl. přenesená",J285,0)</f>
        <v>0</v>
      </c>
      <c r="BH285" s="206">
        <f>IF(N285="sníž. přenesená",J285,0)</f>
        <v>0</v>
      </c>
      <c r="BI285" s="206">
        <f>IF(N285="nulová",J285,0)</f>
        <v>0</v>
      </c>
      <c r="BJ285" s="18" t="s">
        <v>85</v>
      </c>
      <c r="BK285" s="206">
        <f>ROUND(I285*H285,2)</f>
        <v>0</v>
      </c>
      <c r="BL285" s="18" t="s">
        <v>234</v>
      </c>
      <c r="BM285" s="205" t="s">
        <v>4918</v>
      </c>
    </row>
    <row r="286" spans="1:65" s="14" customFormat="1" ht="11.25">
      <c r="B286" s="219"/>
      <c r="C286" s="220"/>
      <c r="D286" s="209" t="s">
        <v>236</v>
      </c>
      <c r="E286" s="221" t="s">
        <v>1</v>
      </c>
      <c r="F286" s="222" t="s">
        <v>4919</v>
      </c>
      <c r="G286" s="220"/>
      <c r="H286" s="221" t="s">
        <v>1</v>
      </c>
      <c r="I286" s="223"/>
      <c r="J286" s="220"/>
      <c r="K286" s="220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236</v>
      </c>
      <c r="AU286" s="228" t="s">
        <v>88</v>
      </c>
      <c r="AV286" s="14" t="s">
        <v>85</v>
      </c>
      <c r="AW286" s="14" t="s">
        <v>32</v>
      </c>
      <c r="AX286" s="14" t="s">
        <v>77</v>
      </c>
      <c r="AY286" s="228" t="s">
        <v>227</v>
      </c>
    </row>
    <row r="287" spans="1:65" s="13" customFormat="1" ht="11.25">
      <c r="B287" s="207"/>
      <c r="C287" s="208"/>
      <c r="D287" s="209" t="s">
        <v>236</v>
      </c>
      <c r="E287" s="210" t="s">
        <v>1</v>
      </c>
      <c r="F287" s="211" t="s">
        <v>5156</v>
      </c>
      <c r="G287" s="208"/>
      <c r="H287" s="212">
        <v>34.442</v>
      </c>
      <c r="I287" s="213"/>
      <c r="J287" s="208"/>
      <c r="K287" s="208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236</v>
      </c>
      <c r="AU287" s="218" t="s">
        <v>88</v>
      </c>
      <c r="AV287" s="13" t="s">
        <v>88</v>
      </c>
      <c r="AW287" s="13" t="s">
        <v>32</v>
      </c>
      <c r="AX287" s="13" t="s">
        <v>85</v>
      </c>
      <c r="AY287" s="218" t="s">
        <v>227</v>
      </c>
    </row>
    <row r="288" spans="1:65" s="2" customFormat="1" ht="24.2" customHeight="1">
      <c r="A288" s="35"/>
      <c r="B288" s="36"/>
      <c r="C288" s="194" t="s">
        <v>349</v>
      </c>
      <c r="D288" s="194" t="s">
        <v>229</v>
      </c>
      <c r="E288" s="195" t="s">
        <v>564</v>
      </c>
      <c r="F288" s="196" t="s">
        <v>565</v>
      </c>
      <c r="G288" s="197" t="s">
        <v>402</v>
      </c>
      <c r="H288" s="198">
        <v>34.442</v>
      </c>
      <c r="I288" s="199"/>
      <c r="J288" s="200">
        <f>ROUND(I288*H288,2)</f>
        <v>0</v>
      </c>
      <c r="K288" s="196" t="s">
        <v>233</v>
      </c>
      <c r="L288" s="40"/>
      <c r="M288" s="201" t="s">
        <v>1</v>
      </c>
      <c r="N288" s="202" t="s">
        <v>42</v>
      </c>
      <c r="O288" s="72"/>
      <c r="P288" s="203">
        <f>O288*H288</f>
        <v>0</v>
      </c>
      <c r="Q288" s="203">
        <v>0</v>
      </c>
      <c r="R288" s="203">
        <f>Q288*H288</f>
        <v>0</v>
      </c>
      <c r="S288" s="203">
        <v>0</v>
      </c>
      <c r="T288" s="204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234</v>
      </c>
      <c r="AT288" s="205" t="s">
        <v>229</v>
      </c>
      <c r="AU288" s="205" t="s">
        <v>88</v>
      </c>
      <c r="AY288" s="18" t="s">
        <v>227</v>
      </c>
      <c r="BE288" s="206">
        <f>IF(N288="základní",J288,0)</f>
        <v>0</v>
      </c>
      <c r="BF288" s="206">
        <f>IF(N288="snížená",J288,0)</f>
        <v>0</v>
      </c>
      <c r="BG288" s="206">
        <f>IF(N288="zákl. přenesená",J288,0)</f>
        <v>0</v>
      </c>
      <c r="BH288" s="206">
        <f>IF(N288="sníž. přenesená",J288,0)</f>
        <v>0</v>
      </c>
      <c r="BI288" s="206">
        <f>IF(N288="nulová",J288,0)</f>
        <v>0</v>
      </c>
      <c r="BJ288" s="18" t="s">
        <v>85</v>
      </c>
      <c r="BK288" s="206">
        <f>ROUND(I288*H288,2)</f>
        <v>0</v>
      </c>
      <c r="BL288" s="18" t="s">
        <v>234</v>
      </c>
      <c r="BM288" s="205" t="s">
        <v>4920</v>
      </c>
    </row>
    <row r="289" spans="1:65" s="14" customFormat="1" ht="11.25">
      <c r="B289" s="219"/>
      <c r="C289" s="220"/>
      <c r="D289" s="209" t="s">
        <v>236</v>
      </c>
      <c r="E289" s="221" t="s">
        <v>1</v>
      </c>
      <c r="F289" s="222" t="s">
        <v>4919</v>
      </c>
      <c r="G289" s="220"/>
      <c r="H289" s="221" t="s">
        <v>1</v>
      </c>
      <c r="I289" s="223"/>
      <c r="J289" s="220"/>
      <c r="K289" s="220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236</v>
      </c>
      <c r="AU289" s="228" t="s">
        <v>88</v>
      </c>
      <c r="AV289" s="14" t="s">
        <v>85</v>
      </c>
      <c r="AW289" s="14" t="s">
        <v>32</v>
      </c>
      <c r="AX289" s="14" t="s">
        <v>77</v>
      </c>
      <c r="AY289" s="228" t="s">
        <v>227</v>
      </c>
    </row>
    <row r="290" spans="1:65" s="13" customFormat="1" ht="11.25">
      <c r="B290" s="207"/>
      <c r="C290" s="208"/>
      <c r="D290" s="209" t="s">
        <v>236</v>
      </c>
      <c r="E290" s="210" t="s">
        <v>1</v>
      </c>
      <c r="F290" s="211" t="s">
        <v>5156</v>
      </c>
      <c r="G290" s="208"/>
      <c r="H290" s="212">
        <v>34.442</v>
      </c>
      <c r="I290" s="213"/>
      <c r="J290" s="208"/>
      <c r="K290" s="208"/>
      <c r="L290" s="214"/>
      <c r="M290" s="215"/>
      <c r="N290" s="216"/>
      <c r="O290" s="216"/>
      <c r="P290" s="216"/>
      <c r="Q290" s="216"/>
      <c r="R290" s="216"/>
      <c r="S290" s="216"/>
      <c r="T290" s="217"/>
      <c r="AT290" s="218" t="s">
        <v>236</v>
      </c>
      <c r="AU290" s="218" t="s">
        <v>88</v>
      </c>
      <c r="AV290" s="13" t="s">
        <v>88</v>
      </c>
      <c r="AW290" s="13" t="s">
        <v>32</v>
      </c>
      <c r="AX290" s="13" t="s">
        <v>85</v>
      </c>
      <c r="AY290" s="218" t="s">
        <v>227</v>
      </c>
    </row>
    <row r="291" spans="1:65" s="2" customFormat="1" ht="24.2" customHeight="1">
      <c r="A291" s="35"/>
      <c r="B291" s="36"/>
      <c r="C291" s="194" t="s">
        <v>356</v>
      </c>
      <c r="D291" s="194" t="s">
        <v>229</v>
      </c>
      <c r="E291" s="195" t="s">
        <v>1808</v>
      </c>
      <c r="F291" s="196" t="s">
        <v>1809</v>
      </c>
      <c r="G291" s="197" t="s">
        <v>402</v>
      </c>
      <c r="H291" s="198">
        <v>7.1150000000000002</v>
      </c>
      <c r="I291" s="199"/>
      <c r="J291" s="200">
        <f>ROUND(I291*H291,2)</f>
        <v>0</v>
      </c>
      <c r="K291" s="196" t="s">
        <v>233</v>
      </c>
      <c r="L291" s="40"/>
      <c r="M291" s="201" t="s">
        <v>1</v>
      </c>
      <c r="N291" s="202" t="s">
        <v>42</v>
      </c>
      <c r="O291" s="72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234</v>
      </c>
      <c r="AT291" s="205" t="s">
        <v>229</v>
      </c>
      <c r="AU291" s="205" t="s">
        <v>88</v>
      </c>
      <c r="AY291" s="18" t="s">
        <v>227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8" t="s">
        <v>85</v>
      </c>
      <c r="BK291" s="206">
        <f>ROUND(I291*H291,2)</f>
        <v>0</v>
      </c>
      <c r="BL291" s="18" t="s">
        <v>234</v>
      </c>
      <c r="BM291" s="205" t="s">
        <v>4921</v>
      </c>
    </row>
    <row r="292" spans="1:65" s="14" customFormat="1" ht="22.5">
      <c r="B292" s="219"/>
      <c r="C292" s="220"/>
      <c r="D292" s="209" t="s">
        <v>236</v>
      </c>
      <c r="E292" s="221" t="s">
        <v>1</v>
      </c>
      <c r="F292" s="222" t="s">
        <v>5248</v>
      </c>
      <c r="G292" s="220"/>
      <c r="H292" s="221" t="s">
        <v>1</v>
      </c>
      <c r="I292" s="223"/>
      <c r="J292" s="220"/>
      <c r="K292" s="220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236</v>
      </c>
      <c r="AU292" s="228" t="s">
        <v>88</v>
      </c>
      <c r="AV292" s="14" t="s">
        <v>85</v>
      </c>
      <c r="AW292" s="14" t="s">
        <v>32</v>
      </c>
      <c r="AX292" s="14" t="s">
        <v>77</v>
      </c>
      <c r="AY292" s="228" t="s">
        <v>227</v>
      </c>
    </row>
    <row r="293" spans="1:65" s="14" customFormat="1" ht="11.25">
      <c r="B293" s="219"/>
      <c r="C293" s="220"/>
      <c r="D293" s="209" t="s">
        <v>236</v>
      </c>
      <c r="E293" s="221" t="s">
        <v>1</v>
      </c>
      <c r="F293" s="222" t="s">
        <v>5249</v>
      </c>
      <c r="G293" s="220"/>
      <c r="H293" s="221" t="s">
        <v>1</v>
      </c>
      <c r="I293" s="223"/>
      <c r="J293" s="220"/>
      <c r="K293" s="220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236</v>
      </c>
      <c r="AU293" s="228" t="s">
        <v>88</v>
      </c>
      <c r="AV293" s="14" t="s">
        <v>85</v>
      </c>
      <c r="AW293" s="14" t="s">
        <v>32</v>
      </c>
      <c r="AX293" s="14" t="s">
        <v>77</v>
      </c>
      <c r="AY293" s="228" t="s">
        <v>227</v>
      </c>
    </row>
    <row r="294" spans="1:65" s="14" customFormat="1" ht="22.5">
      <c r="B294" s="219"/>
      <c r="C294" s="220"/>
      <c r="D294" s="209" t="s">
        <v>236</v>
      </c>
      <c r="E294" s="221" t="s">
        <v>1</v>
      </c>
      <c r="F294" s="222" t="s">
        <v>5250</v>
      </c>
      <c r="G294" s="220"/>
      <c r="H294" s="221" t="s">
        <v>1</v>
      </c>
      <c r="I294" s="223"/>
      <c r="J294" s="220"/>
      <c r="K294" s="220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236</v>
      </c>
      <c r="AU294" s="228" t="s">
        <v>88</v>
      </c>
      <c r="AV294" s="14" t="s">
        <v>85</v>
      </c>
      <c r="AW294" s="14" t="s">
        <v>32</v>
      </c>
      <c r="AX294" s="14" t="s">
        <v>77</v>
      </c>
      <c r="AY294" s="228" t="s">
        <v>227</v>
      </c>
    </row>
    <row r="295" spans="1:65" s="13" customFormat="1" ht="11.25">
      <c r="B295" s="207"/>
      <c r="C295" s="208"/>
      <c r="D295" s="209" t="s">
        <v>236</v>
      </c>
      <c r="E295" s="210" t="s">
        <v>1</v>
      </c>
      <c r="F295" s="211" t="s">
        <v>5251</v>
      </c>
      <c r="G295" s="208"/>
      <c r="H295" s="212">
        <v>10.082000000000001</v>
      </c>
      <c r="I295" s="213"/>
      <c r="J295" s="208"/>
      <c r="K295" s="208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236</v>
      </c>
      <c r="AU295" s="218" t="s">
        <v>88</v>
      </c>
      <c r="AV295" s="13" t="s">
        <v>88</v>
      </c>
      <c r="AW295" s="13" t="s">
        <v>32</v>
      </c>
      <c r="AX295" s="13" t="s">
        <v>77</v>
      </c>
      <c r="AY295" s="218" t="s">
        <v>227</v>
      </c>
    </row>
    <row r="296" spans="1:65" s="13" customFormat="1" ht="11.25">
      <c r="B296" s="207"/>
      <c r="C296" s="208"/>
      <c r="D296" s="209" t="s">
        <v>236</v>
      </c>
      <c r="E296" s="210" t="s">
        <v>1</v>
      </c>
      <c r="F296" s="211" t="s">
        <v>5252</v>
      </c>
      <c r="G296" s="208"/>
      <c r="H296" s="212">
        <v>-2.4700000000000002</v>
      </c>
      <c r="I296" s="213"/>
      <c r="J296" s="208"/>
      <c r="K296" s="208"/>
      <c r="L296" s="214"/>
      <c r="M296" s="215"/>
      <c r="N296" s="216"/>
      <c r="O296" s="216"/>
      <c r="P296" s="216"/>
      <c r="Q296" s="216"/>
      <c r="R296" s="216"/>
      <c r="S296" s="216"/>
      <c r="T296" s="217"/>
      <c r="AT296" s="218" t="s">
        <v>236</v>
      </c>
      <c r="AU296" s="218" t="s">
        <v>88</v>
      </c>
      <c r="AV296" s="13" t="s">
        <v>88</v>
      </c>
      <c r="AW296" s="13" t="s">
        <v>32</v>
      </c>
      <c r="AX296" s="13" t="s">
        <v>77</v>
      </c>
      <c r="AY296" s="218" t="s">
        <v>227</v>
      </c>
    </row>
    <row r="297" spans="1:65" s="13" customFormat="1" ht="22.5">
      <c r="B297" s="207"/>
      <c r="C297" s="208"/>
      <c r="D297" s="209" t="s">
        <v>236</v>
      </c>
      <c r="E297" s="210" t="s">
        <v>1</v>
      </c>
      <c r="F297" s="211" t="s">
        <v>5253</v>
      </c>
      <c r="G297" s="208"/>
      <c r="H297" s="212">
        <v>-0.34899999999999998</v>
      </c>
      <c r="I297" s="213"/>
      <c r="J297" s="208"/>
      <c r="K297" s="208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236</v>
      </c>
      <c r="AU297" s="218" t="s">
        <v>88</v>
      </c>
      <c r="AV297" s="13" t="s">
        <v>88</v>
      </c>
      <c r="AW297" s="13" t="s">
        <v>32</v>
      </c>
      <c r="AX297" s="13" t="s">
        <v>77</v>
      </c>
      <c r="AY297" s="218" t="s">
        <v>227</v>
      </c>
    </row>
    <row r="298" spans="1:65" s="13" customFormat="1" ht="11.25">
      <c r="B298" s="207"/>
      <c r="C298" s="208"/>
      <c r="D298" s="209" t="s">
        <v>236</v>
      </c>
      <c r="E298" s="210" t="s">
        <v>1</v>
      </c>
      <c r="F298" s="211" t="s">
        <v>5241</v>
      </c>
      <c r="G298" s="208"/>
      <c r="H298" s="212">
        <v>-0.14799999999999999</v>
      </c>
      <c r="I298" s="213"/>
      <c r="J298" s="208"/>
      <c r="K298" s="208"/>
      <c r="L298" s="214"/>
      <c r="M298" s="215"/>
      <c r="N298" s="216"/>
      <c r="O298" s="216"/>
      <c r="P298" s="216"/>
      <c r="Q298" s="216"/>
      <c r="R298" s="216"/>
      <c r="S298" s="216"/>
      <c r="T298" s="217"/>
      <c r="AT298" s="218" t="s">
        <v>236</v>
      </c>
      <c r="AU298" s="218" t="s">
        <v>88</v>
      </c>
      <c r="AV298" s="13" t="s">
        <v>88</v>
      </c>
      <c r="AW298" s="13" t="s">
        <v>32</v>
      </c>
      <c r="AX298" s="13" t="s">
        <v>77</v>
      </c>
      <c r="AY298" s="218" t="s">
        <v>227</v>
      </c>
    </row>
    <row r="299" spans="1:65" s="16" customFormat="1" ht="11.25">
      <c r="B299" s="240"/>
      <c r="C299" s="241"/>
      <c r="D299" s="209" t="s">
        <v>236</v>
      </c>
      <c r="E299" s="242" t="s">
        <v>1</v>
      </c>
      <c r="F299" s="243" t="s">
        <v>290</v>
      </c>
      <c r="G299" s="241"/>
      <c r="H299" s="244">
        <v>7.1150000000000002</v>
      </c>
      <c r="I299" s="245"/>
      <c r="J299" s="241"/>
      <c r="K299" s="241"/>
      <c r="L299" s="246"/>
      <c r="M299" s="247"/>
      <c r="N299" s="248"/>
      <c r="O299" s="248"/>
      <c r="P299" s="248"/>
      <c r="Q299" s="248"/>
      <c r="R299" s="248"/>
      <c r="S299" s="248"/>
      <c r="T299" s="249"/>
      <c r="AT299" s="250" t="s">
        <v>236</v>
      </c>
      <c r="AU299" s="250" t="s">
        <v>88</v>
      </c>
      <c r="AV299" s="16" t="s">
        <v>245</v>
      </c>
      <c r="AW299" s="16" t="s">
        <v>32</v>
      </c>
      <c r="AX299" s="16" t="s">
        <v>77</v>
      </c>
      <c r="AY299" s="250" t="s">
        <v>227</v>
      </c>
    </row>
    <row r="300" spans="1:65" s="13" customFormat="1" ht="11.25">
      <c r="B300" s="207"/>
      <c r="C300" s="208"/>
      <c r="D300" s="209" t="s">
        <v>236</v>
      </c>
      <c r="E300" s="210" t="s">
        <v>1</v>
      </c>
      <c r="F300" s="211" t="s">
        <v>5254</v>
      </c>
      <c r="G300" s="208"/>
      <c r="H300" s="212">
        <v>0</v>
      </c>
      <c r="I300" s="213"/>
      <c r="J300" s="208"/>
      <c r="K300" s="208"/>
      <c r="L300" s="214"/>
      <c r="M300" s="215"/>
      <c r="N300" s="216"/>
      <c r="O300" s="216"/>
      <c r="P300" s="216"/>
      <c r="Q300" s="216"/>
      <c r="R300" s="216"/>
      <c r="S300" s="216"/>
      <c r="T300" s="217"/>
      <c r="AT300" s="218" t="s">
        <v>236</v>
      </c>
      <c r="AU300" s="218" t="s">
        <v>88</v>
      </c>
      <c r="AV300" s="13" t="s">
        <v>88</v>
      </c>
      <c r="AW300" s="13" t="s">
        <v>32</v>
      </c>
      <c r="AX300" s="13" t="s">
        <v>77</v>
      </c>
      <c r="AY300" s="218" t="s">
        <v>227</v>
      </c>
    </row>
    <row r="301" spans="1:65" s="15" customFormat="1" ht="11.25">
      <c r="B301" s="229"/>
      <c r="C301" s="230"/>
      <c r="D301" s="209" t="s">
        <v>236</v>
      </c>
      <c r="E301" s="231" t="s">
        <v>5143</v>
      </c>
      <c r="F301" s="232" t="s">
        <v>244</v>
      </c>
      <c r="G301" s="230"/>
      <c r="H301" s="233">
        <v>7.1150000000000002</v>
      </c>
      <c r="I301" s="234"/>
      <c r="J301" s="230"/>
      <c r="K301" s="230"/>
      <c r="L301" s="235"/>
      <c r="M301" s="236"/>
      <c r="N301" s="237"/>
      <c r="O301" s="237"/>
      <c r="P301" s="237"/>
      <c r="Q301" s="237"/>
      <c r="R301" s="237"/>
      <c r="S301" s="237"/>
      <c r="T301" s="238"/>
      <c r="AT301" s="239" t="s">
        <v>236</v>
      </c>
      <c r="AU301" s="239" t="s">
        <v>88</v>
      </c>
      <c r="AV301" s="15" t="s">
        <v>234</v>
      </c>
      <c r="AW301" s="15" t="s">
        <v>32</v>
      </c>
      <c r="AX301" s="15" t="s">
        <v>85</v>
      </c>
      <c r="AY301" s="239" t="s">
        <v>227</v>
      </c>
    </row>
    <row r="302" spans="1:65" s="2" customFormat="1" ht="24.2" customHeight="1">
      <c r="A302" s="35"/>
      <c r="B302" s="36"/>
      <c r="C302" s="251" t="s">
        <v>363</v>
      </c>
      <c r="D302" s="251" t="s">
        <v>556</v>
      </c>
      <c r="E302" s="252" t="s">
        <v>4929</v>
      </c>
      <c r="F302" s="253" t="s">
        <v>4930</v>
      </c>
      <c r="G302" s="254" t="s">
        <v>274</v>
      </c>
      <c r="H302" s="255">
        <v>14.016999999999999</v>
      </c>
      <c r="I302" s="256"/>
      <c r="J302" s="257">
        <f>ROUND(I302*H302,2)</f>
        <v>0</v>
      </c>
      <c r="K302" s="253" t="s">
        <v>3195</v>
      </c>
      <c r="L302" s="258"/>
      <c r="M302" s="259" t="s">
        <v>1</v>
      </c>
      <c r="N302" s="260" t="s">
        <v>42</v>
      </c>
      <c r="O302" s="72"/>
      <c r="P302" s="203">
        <f>O302*H302</f>
        <v>0</v>
      </c>
      <c r="Q302" s="203">
        <v>0</v>
      </c>
      <c r="R302" s="203">
        <f>Q302*H302</f>
        <v>0</v>
      </c>
      <c r="S302" s="203">
        <v>0</v>
      </c>
      <c r="T302" s="204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5" t="s">
        <v>271</v>
      </c>
      <c r="AT302" s="205" t="s">
        <v>556</v>
      </c>
      <c r="AU302" s="205" t="s">
        <v>88</v>
      </c>
      <c r="AY302" s="18" t="s">
        <v>227</v>
      </c>
      <c r="BE302" s="206">
        <f>IF(N302="základní",J302,0)</f>
        <v>0</v>
      </c>
      <c r="BF302" s="206">
        <f>IF(N302="snížená",J302,0)</f>
        <v>0</v>
      </c>
      <c r="BG302" s="206">
        <f>IF(N302="zákl. přenesená",J302,0)</f>
        <v>0</v>
      </c>
      <c r="BH302" s="206">
        <f>IF(N302="sníž. přenesená",J302,0)</f>
        <v>0</v>
      </c>
      <c r="BI302" s="206">
        <f>IF(N302="nulová",J302,0)</f>
        <v>0</v>
      </c>
      <c r="BJ302" s="18" t="s">
        <v>85</v>
      </c>
      <c r="BK302" s="206">
        <f>ROUND(I302*H302,2)</f>
        <v>0</v>
      </c>
      <c r="BL302" s="18" t="s">
        <v>234</v>
      </c>
      <c r="BM302" s="205" t="s">
        <v>4931</v>
      </c>
    </row>
    <row r="303" spans="1:65" s="14" customFormat="1" ht="11.25">
      <c r="B303" s="219"/>
      <c r="C303" s="220"/>
      <c r="D303" s="209" t="s">
        <v>236</v>
      </c>
      <c r="E303" s="221" t="s">
        <v>1</v>
      </c>
      <c r="F303" s="222" t="s">
        <v>4932</v>
      </c>
      <c r="G303" s="220"/>
      <c r="H303" s="221" t="s">
        <v>1</v>
      </c>
      <c r="I303" s="223"/>
      <c r="J303" s="220"/>
      <c r="K303" s="220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236</v>
      </c>
      <c r="AU303" s="228" t="s">
        <v>88</v>
      </c>
      <c r="AV303" s="14" t="s">
        <v>85</v>
      </c>
      <c r="AW303" s="14" t="s">
        <v>32</v>
      </c>
      <c r="AX303" s="14" t="s">
        <v>77</v>
      </c>
      <c r="AY303" s="228" t="s">
        <v>227</v>
      </c>
    </row>
    <row r="304" spans="1:65" s="13" customFormat="1" ht="11.25">
      <c r="B304" s="207"/>
      <c r="C304" s="208"/>
      <c r="D304" s="209" t="s">
        <v>236</v>
      </c>
      <c r="E304" s="210" t="s">
        <v>1</v>
      </c>
      <c r="F304" s="211" t="s">
        <v>5255</v>
      </c>
      <c r="G304" s="208"/>
      <c r="H304" s="212">
        <v>14.016999999999999</v>
      </c>
      <c r="I304" s="213"/>
      <c r="J304" s="208"/>
      <c r="K304" s="208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236</v>
      </c>
      <c r="AU304" s="218" t="s">
        <v>88</v>
      </c>
      <c r="AV304" s="13" t="s">
        <v>88</v>
      </c>
      <c r="AW304" s="13" t="s">
        <v>32</v>
      </c>
      <c r="AX304" s="13" t="s">
        <v>85</v>
      </c>
      <c r="AY304" s="218" t="s">
        <v>227</v>
      </c>
    </row>
    <row r="305" spans="1:65" s="2" customFormat="1" ht="24.2" customHeight="1">
      <c r="A305" s="35"/>
      <c r="B305" s="36"/>
      <c r="C305" s="194" t="s">
        <v>371</v>
      </c>
      <c r="D305" s="194" t="s">
        <v>229</v>
      </c>
      <c r="E305" s="195" t="s">
        <v>604</v>
      </c>
      <c r="F305" s="196" t="s">
        <v>605</v>
      </c>
      <c r="G305" s="197" t="s">
        <v>402</v>
      </c>
      <c r="H305" s="198">
        <v>7.1150000000000002</v>
      </c>
      <c r="I305" s="199"/>
      <c r="J305" s="200">
        <f>ROUND(I305*H305,2)</f>
        <v>0</v>
      </c>
      <c r="K305" s="196" t="s">
        <v>233</v>
      </c>
      <c r="L305" s="40"/>
      <c r="M305" s="201" t="s">
        <v>1</v>
      </c>
      <c r="N305" s="202" t="s">
        <v>42</v>
      </c>
      <c r="O305" s="72"/>
      <c r="P305" s="203">
        <f>O305*H305</f>
        <v>0</v>
      </c>
      <c r="Q305" s="203">
        <v>0</v>
      </c>
      <c r="R305" s="203">
        <f>Q305*H305</f>
        <v>0</v>
      </c>
      <c r="S305" s="203">
        <v>0</v>
      </c>
      <c r="T305" s="204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234</v>
      </c>
      <c r="AT305" s="205" t="s">
        <v>229</v>
      </c>
      <c r="AU305" s="205" t="s">
        <v>88</v>
      </c>
      <c r="AY305" s="18" t="s">
        <v>227</v>
      </c>
      <c r="BE305" s="206">
        <f>IF(N305="základní",J305,0)</f>
        <v>0</v>
      </c>
      <c r="BF305" s="206">
        <f>IF(N305="snížená",J305,0)</f>
        <v>0</v>
      </c>
      <c r="BG305" s="206">
        <f>IF(N305="zákl. přenesená",J305,0)</f>
        <v>0</v>
      </c>
      <c r="BH305" s="206">
        <f>IF(N305="sníž. přenesená",J305,0)</f>
        <v>0</v>
      </c>
      <c r="BI305" s="206">
        <f>IF(N305="nulová",J305,0)</f>
        <v>0</v>
      </c>
      <c r="BJ305" s="18" t="s">
        <v>85</v>
      </c>
      <c r="BK305" s="206">
        <f>ROUND(I305*H305,2)</f>
        <v>0</v>
      </c>
      <c r="BL305" s="18" t="s">
        <v>234</v>
      </c>
      <c r="BM305" s="205" t="s">
        <v>4934</v>
      </c>
    </row>
    <row r="306" spans="1:65" s="14" customFormat="1" ht="11.25">
      <c r="B306" s="219"/>
      <c r="C306" s="220"/>
      <c r="D306" s="209" t="s">
        <v>236</v>
      </c>
      <c r="E306" s="221" t="s">
        <v>1</v>
      </c>
      <c r="F306" s="222" t="s">
        <v>4919</v>
      </c>
      <c r="G306" s="220"/>
      <c r="H306" s="221" t="s">
        <v>1</v>
      </c>
      <c r="I306" s="223"/>
      <c r="J306" s="220"/>
      <c r="K306" s="220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236</v>
      </c>
      <c r="AU306" s="228" t="s">
        <v>88</v>
      </c>
      <c r="AV306" s="14" t="s">
        <v>85</v>
      </c>
      <c r="AW306" s="14" t="s">
        <v>32</v>
      </c>
      <c r="AX306" s="14" t="s">
        <v>77</v>
      </c>
      <c r="AY306" s="228" t="s">
        <v>227</v>
      </c>
    </row>
    <row r="307" spans="1:65" s="13" customFormat="1" ht="11.25">
      <c r="B307" s="207"/>
      <c r="C307" s="208"/>
      <c r="D307" s="209" t="s">
        <v>236</v>
      </c>
      <c r="E307" s="210" t="s">
        <v>1</v>
      </c>
      <c r="F307" s="211" t="s">
        <v>5143</v>
      </c>
      <c r="G307" s="208"/>
      <c r="H307" s="212">
        <v>7.1150000000000002</v>
      </c>
      <c r="I307" s="213"/>
      <c r="J307" s="208"/>
      <c r="K307" s="208"/>
      <c r="L307" s="214"/>
      <c r="M307" s="215"/>
      <c r="N307" s="216"/>
      <c r="O307" s="216"/>
      <c r="P307" s="216"/>
      <c r="Q307" s="216"/>
      <c r="R307" s="216"/>
      <c r="S307" s="216"/>
      <c r="T307" s="217"/>
      <c r="AT307" s="218" t="s">
        <v>236</v>
      </c>
      <c r="AU307" s="218" t="s">
        <v>88</v>
      </c>
      <c r="AV307" s="13" t="s">
        <v>88</v>
      </c>
      <c r="AW307" s="13" t="s">
        <v>32</v>
      </c>
      <c r="AX307" s="13" t="s">
        <v>85</v>
      </c>
      <c r="AY307" s="218" t="s">
        <v>227</v>
      </c>
    </row>
    <row r="308" spans="1:65" s="2" customFormat="1" ht="24.2" customHeight="1">
      <c r="A308" s="35"/>
      <c r="B308" s="36"/>
      <c r="C308" s="194" t="s">
        <v>383</v>
      </c>
      <c r="D308" s="194" t="s">
        <v>229</v>
      </c>
      <c r="E308" s="195" t="s">
        <v>564</v>
      </c>
      <c r="F308" s="196" t="s">
        <v>565</v>
      </c>
      <c r="G308" s="197" t="s">
        <v>402</v>
      </c>
      <c r="H308" s="198">
        <v>7.1150000000000002</v>
      </c>
      <c r="I308" s="199"/>
      <c r="J308" s="200">
        <f>ROUND(I308*H308,2)</f>
        <v>0</v>
      </c>
      <c r="K308" s="196" t="s">
        <v>233</v>
      </c>
      <c r="L308" s="40"/>
      <c r="M308" s="201" t="s">
        <v>1</v>
      </c>
      <c r="N308" s="202" t="s">
        <v>42</v>
      </c>
      <c r="O308" s="72"/>
      <c r="P308" s="203">
        <f>O308*H308</f>
        <v>0</v>
      </c>
      <c r="Q308" s="203">
        <v>0</v>
      </c>
      <c r="R308" s="203">
        <f>Q308*H308</f>
        <v>0</v>
      </c>
      <c r="S308" s="203">
        <v>0</v>
      </c>
      <c r="T308" s="204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234</v>
      </c>
      <c r="AT308" s="205" t="s">
        <v>229</v>
      </c>
      <c r="AU308" s="205" t="s">
        <v>88</v>
      </c>
      <c r="AY308" s="18" t="s">
        <v>227</v>
      </c>
      <c r="BE308" s="206">
        <f>IF(N308="základní",J308,0)</f>
        <v>0</v>
      </c>
      <c r="BF308" s="206">
        <f>IF(N308="snížená",J308,0)</f>
        <v>0</v>
      </c>
      <c r="BG308" s="206">
        <f>IF(N308="zákl. přenesená",J308,0)</f>
        <v>0</v>
      </c>
      <c r="BH308" s="206">
        <f>IF(N308="sníž. přenesená",J308,0)</f>
        <v>0</v>
      </c>
      <c r="BI308" s="206">
        <f>IF(N308="nulová",J308,0)</f>
        <v>0</v>
      </c>
      <c r="BJ308" s="18" t="s">
        <v>85</v>
      </c>
      <c r="BK308" s="206">
        <f>ROUND(I308*H308,2)</f>
        <v>0</v>
      </c>
      <c r="BL308" s="18" t="s">
        <v>234</v>
      </c>
      <c r="BM308" s="205" t="s">
        <v>4935</v>
      </c>
    </row>
    <row r="309" spans="1:65" s="14" customFormat="1" ht="11.25">
      <c r="B309" s="219"/>
      <c r="C309" s="220"/>
      <c r="D309" s="209" t="s">
        <v>236</v>
      </c>
      <c r="E309" s="221" t="s">
        <v>1</v>
      </c>
      <c r="F309" s="222" t="s">
        <v>4919</v>
      </c>
      <c r="G309" s="220"/>
      <c r="H309" s="221" t="s">
        <v>1</v>
      </c>
      <c r="I309" s="223"/>
      <c r="J309" s="220"/>
      <c r="K309" s="220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236</v>
      </c>
      <c r="AU309" s="228" t="s">
        <v>88</v>
      </c>
      <c r="AV309" s="14" t="s">
        <v>85</v>
      </c>
      <c r="AW309" s="14" t="s">
        <v>32</v>
      </c>
      <c r="AX309" s="14" t="s">
        <v>77</v>
      </c>
      <c r="AY309" s="228" t="s">
        <v>227</v>
      </c>
    </row>
    <row r="310" spans="1:65" s="13" customFormat="1" ht="11.25">
      <c r="B310" s="207"/>
      <c r="C310" s="208"/>
      <c r="D310" s="209" t="s">
        <v>236</v>
      </c>
      <c r="E310" s="210" t="s">
        <v>1</v>
      </c>
      <c r="F310" s="211" t="s">
        <v>5143</v>
      </c>
      <c r="G310" s="208"/>
      <c r="H310" s="212">
        <v>7.1150000000000002</v>
      </c>
      <c r="I310" s="213"/>
      <c r="J310" s="208"/>
      <c r="K310" s="208"/>
      <c r="L310" s="214"/>
      <c r="M310" s="215"/>
      <c r="N310" s="216"/>
      <c r="O310" s="216"/>
      <c r="P310" s="216"/>
      <c r="Q310" s="216"/>
      <c r="R310" s="216"/>
      <c r="S310" s="216"/>
      <c r="T310" s="217"/>
      <c r="AT310" s="218" t="s">
        <v>236</v>
      </c>
      <c r="AU310" s="218" t="s">
        <v>88</v>
      </c>
      <c r="AV310" s="13" t="s">
        <v>88</v>
      </c>
      <c r="AW310" s="13" t="s">
        <v>32</v>
      </c>
      <c r="AX310" s="13" t="s">
        <v>85</v>
      </c>
      <c r="AY310" s="218" t="s">
        <v>227</v>
      </c>
    </row>
    <row r="311" spans="1:65" s="12" customFormat="1" ht="22.9" customHeight="1">
      <c r="B311" s="178"/>
      <c r="C311" s="179"/>
      <c r="D311" s="180" t="s">
        <v>76</v>
      </c>
      <c r="E311" s="192" t="s">
        <v>234</v>
      </c>
      <c r="F311" s="192" t="s">
        <v>641</v>
      </c>
      <c r="G311" s="179"/>
      <c r="H311" s="179"/>
      <c r="I311" s="182"/>
      <c r="J311" s="193">
        <f>BK311</f>
        <v>0</v>
      </c>
      <c r="K311" s="179"/>
      <c r="L311" s="184"/>
      <c r="M311" s="185"/>
      <c r="N311" s="186"/>
      <c r="O311" s="186"/>
      <c r="P311" s="187">
        <f>SUM(P312:P355)</f>
        <v>0</v>
      </c>
      <c r="Q311" s="186"/>
      <c r="R311" s="187">
        <f>SUM(R312:R355)</f>
        <v>6.8976342500000003</v>
      </c>
      <c r="S311" s="186"/>
      <c r="T311" s="188">
        <f>SUM(T312:T355)</f>
        <v>0</v>
      </c>
      <c r="AR311" s="189" t="s">
        <v>85</v>
      </c>
      <c r="AT311" s="190" t="s">
        <v>76</v>
      </c>
      <c r="AU311" s="190" t="s">
        <v>85</v>
      </c>
      <c r="AY311" s="189" t="s">
        <v>227</v>
      </c>
      <c r="BK311" s="191">
        <f>SUM(BK312:BK355)</f>
        <v>0</v>
      </c>
    </row>
    <row r="312" spans="1:65" s="2" customFormat="1" ht="14.45" customHeight="1">
      <c r="A312" s="35"/>
      <c r="B312" s="36"/>
      <c r="C312" s="194" t="s">
        <v>388</v>
      </c>
      <c r="D312" s="194" t="s">
        <v>229</v>
      </c>
      <c r="E312" s="195" t="s">
        <v>643</v>
      </c>
      <c r="F312" s="196" t="s">
        <v>644</v>
      </c>
      <c r="G312" s="197" t="s">
        <v>402</v>
      </c>
      <c r="H312" s="198">
        <v>2.61</v>
      </c>
      <c r="I312" s="199"/>
      <c r="J312" s="200">
        <f>ROUND(I312*H312,2)</f>
        <v>0</v>
      </c>
      <c r="K312" s="196" t="s">
        <v>233</v>
      </c>
      <c r="L312" s="40"/>
      <c r="M312" s="201" t="s">
        <v>1</v>
      </c>
      <c r="N312" s="202" t="s">
        <v>42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0</v>
      </c>
      <c r="T312" s="204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234</v>
      </c>
      <c r="AT312" s="205" t="s">
        <v>229</v>
      </c>
      <c r="AU312" s="205" t="s">
        <v>88</v>
      </c>
      <c r="AY312" s="18" t="s">
        <v>227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85</v>
      </c>
      <c r="BK312" s="206">
        <f>ROUND(I312*H312,2)</f>
        <v>0</v>
      </c>
      <c r="BL312" s="18" t="s">
        <v>234</v>
      </c>
      <c r="BM312" s="205" t="s">
        <v>4936</v>
      </c>
    </row>
    <row r="313" spans="1:65" s="14" customFormat="1" ht="22.5">
      <c r="B313" s="219"/>
      <c r="C313" s="220"/>
      <c r="D313" s="209" t="s">
        <v>236</v>
      </c>
      <c r="E313" s="221" t="s">
        <v>1</v>
      </c>
      <c r="F313" s="222" t="s">
        <v>5256</v>
      </c>
      <c r="G313" s="220"/>
      <c r="H313" s="221" t="s">
        <v>1</v>
      </c>
      <c r="I313" s="223"/>
      <c r="J313" s="220"/>
      <c r="K313" s="220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236</v>
      </c>
      <c r="AU313" s="228" t="s">
        <v>88</v>
      </c>
      <c r="AV313" s="14" t="s">
        <v>85</v>
      </c>
      <c r="AW313" s="14" t="s">
        <v>32</v>
      </c>
      <c r="AX313" s="14" t="s">
        <v>77</v>
      </c>
      <c r="AY313" s="228" t="s">
        <v>227</v>
      </c>
    </row>
    <row r="314" spans="1:65" s="14" customFormat="1" ht="11.25">
      <c r="B314" s="219"/>
      <c r="C314" s="220"/>
      <c r="D314" s="209" t="s">
        <v>236</v>
      </c>
      <c r="E314" s="221" t="s">
        <v>1</v>
      </c>
      <c r="F314" s="222" t="s">
        <v>5249</v>
      </c>
      <c r="G314" s="220"/>
      <c r="H314" s="221" t="s">
        <v>1</v>
      </c>
      <c r="I314" s="223"/>
      <c r="J314" s="220"/>
      <c r="K314" s="220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236</v>
      </c>
      <c r="AU314" s="228" t="s">
        <v>88</v>
      </c>
      <c r="AV314" s="14" t="s">
        <v>85</v>
      </c>
      <c r="AW314" s="14" t="s">
        <v>32</v>
      </c>
      <c r="AX314" s="14" t="s">
        <v>77</v>
      </c>
      <c r="AY314" s="228" t="s">
        <v>227</v>
      </c>
    </row>
    <row r="315" spans="1:65" s="13" customFormat="1" ht="11.25">
      <c r="B315" s="207"/>
      <c r="C315" s="208"/>
      <c r="D315" s="209" t="s">
        <v>236</v>
      </c>
      <c r="E315" s="210" t="s">
        <v>1</v>
      </c>
      <c r="F315" s="211" t="s">
        <v>5257</v>
      </c>
      <c r="G315" s="208"/>
      <c r="H315" s="212">
        <v>0.99</v>
      </c>
      <c r="I315" s="213"/>
      <c r="J315" s="208"/>
      <c r="K315" s="208"/>
      <c r="L315" s="214"/>
      <c r="M315" s="215"/>
      <c r="N315" s="216"/>
      <c r="O315" s="216"/>
      <c r="P315" s="216"/>
      <c r="Q315" s="216"/>
      <c r="R315" s="216"/>
      <c r="S315" s="216"/>
      <c r="T315" s="217"/>
      <c r="AT315" s="218" t="s">
        <v>236</v>
      </c>
      <c r="AU315" s="218" t="s">
        <v>88</v>
      </c>
      <c r="AV315" s="13" t="s">
        <v>88</v>
      </c>
      <c r="AW315" s="13" t="s">
        <v>32</v>
      </c>
      <c r="AX315" s="13" t="s">
        <v>77</v>
      </c>
      <c r="AY315" s="218" t="s">
        <v>227</v>
      </c>
    </row>
    <row r="316" spans="1:65" s="14" customFormat="1" ht="11.25">
      <c r="B316" s="219"/>
      <c r="C316" s="220"/>
      <c r="D316" s="209" t="s">
        <v>236</v>
      </c>
      <c r="E316" s="221" t="s">
        <v>1</v>
      </c>
      <c r="F316" s="222" t="s">
        <v>5258</v>
      </c>
      <c r="G316" s="220"/>
      <c r="H316" s="221" t="s">
        <v>1</v>
      </c>
      <c r="I316" s="223"/>
      <c r="J316" s="220"/>
      <c r="K316" s="220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236</v>
      </c>
      <c r="AU316" s="228" t="s">
        <v>88</v>
      </c>
      <c r="AV316" s="14" t="s">
        <v>85</v>
      </c>
      <c r="AW316" s="14" t="s">
        <v>32</v>
      </c>
      <c r="AX316" s="14" t="s">
        <v>77</v>
      </c>
      <c r="AY316" s="228" t="s">
        <v>227</v>
      </c>
    </row>
    <row r="317" spans="1:65" s="13" customFormat="1" ht="11.25">
      <c r="B317" s="207"/>
      <c r="C317" s="208"/>
      <c r="D317" s="209" t="s">
        <v>236</v>
      </c>
      <c r="E317" s="210" t="s">
        <v>1</v>
      </c>
      <c r="F317" s="211" t="s">
        <v>5259</v>
      </c>
      <c r="G317" s="208"/>
      <c r="H317" s="212">
        <v>1.62</v>
      </c>
      <c r="I317" s="213"/>
      <c r="J317" s="208"/>
      <c r="K317" s="208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236</v>
      </c>
      <c r="AU317" s="218" t="s">
        <v>88</v>
      </c>
      <c r="AV317" s="13" t="s">
        <v>88</v>
      </c>
      <c r="AW317" s="13" t="s">
        <v>32</v>
      </c>
      <c r="AX317" s="13" t="s">
        <v>77</v>
      </c>
      <c r="AY317" s="218" t="s">
        <v>227</v>
      </c>
    </row>
    <row r="318" spans="1:65" s="15" customFormat="1" ht="11.25">
      <c r="B318" s="229"/>
      <c r="C318" s="230"/>
      <c r="D318" s="209" t="s">
        <v>236</v>
      </c>
      <c r="E318" s="231" t="s">
        <v>5120</v>
      </c>
      <c r="F318" s="232" t="s">
        <v>244</v>
      </c>
      <c r="G318" s="230"/>
      <c r="H318" s="233">
        <v>2.61</v>
      </c>
      <c r="I318" s="234"/>
      <c r="J318" s="230"/>
      <c r="K318" s="230"/>
      <c r="L318" s="235"/>
      <c r="M318" s="236"/>
      <c r="N318" s="237"/>
      <c r="O318" s="237"/>
      <c r="P318" s="237"/>
      <c r="Q318" s="237"/>
      <c r="R318" s="237"/>
      <c r="S318" s="237"/>
      <c r="T318" s="238"/>
      <c r="AT318" s="239" t="s">
        <v>236</v>
      </c>
      <c r="AU318" s="239" t="s">
        <v>88</v>
      </c>
      <c r="AV318" s="15" t="s">
        <v>234</v>
      </c>
      <c r="AW318" s="15" t="s">
        <v>32</v>
      </c>
      <c r="AX318" s="15" t="s">
        <v>85</v>
      </c>
      <c r="AY318" s="239" t="s">
        <v>227</v>
      </c>
    </row>
    <row r="319" spans="1:65" s="2" customFormat="1" ht="24.2" customHeight="1">
      <c r="A319" s="35"/>
      <c r="B319" s="36"/>
      <c r="C319" s="194" t="s">
        <v>399</v>
      </c>
      <c r="D319" s="194" t="s">
        <v>229</v>
      </c>
      <c r="E319" s="195" t="s">
        <v>604</v>
      </c>
      <c r="F319" s="196" t="s">
        <v>605</v>
      </c>
      <c r="G319" s="197" t="s">
        <v>402</v>
      </c>
      <c r="H319" s="198">
        <v>2.61</v>
      </c>
      <c r="I319" s="199"/>
      <c r="J319" s="200">
        <f>ROUND(I319*H319,2)</f>
        <v>0</v>
      </c>
      <c r="K319" s="196" t="s">
        <v>233</v>
      </c>
      <c r="L319" s="40"/>
      <c r="M319" s="201" t="s">
        <v>1</v>
      </c>
      <c r="N319" s="202" t="s">
        <v>42</v>
      </c>
      <c r="O319" s="72"/>
      <c r="P319" s="203">
        <f>O319*H319</f>
        <v>0</v>
      </c>
      <c r="Q319" s="203">
        <v>0</v>
      </c>
      <c r="R319" s="203">
        <f>Q319*H319</f>
        <v>0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234</v>
      </c>
      <c r="AT319" s="205" t="s">
        <v>229</v>
      </c>
      <c r="AU319" s="205" t="s">
        <v>88</v>
      </c>
      <c r="AY319" s="18" t="s">
        <v>227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85</v>
      </c>
      <c r="BK319" s="206">
        <f>ROUND(I319*H319,2)</f>
        <v>0</v>
      </c>
      <c r="BL319" s="18" t="s">
        <v>234</v>
      </c>
      <c r="BM319" s="205" t="s">
        <v>4941</v>
      </c>
    </row>
    <row r="320" spans="1:65" s="13" customFormat="1" ht="11.25">
      <c r="B320" s="207"/>
      <c r="C320" s="208"/>
      <c r="D320" s="209" t="s">
        <v>236</v>
      </c>
      <c r="E320" s="210" t="s">
        <v>1</v>
      </c>
      <c r="F320" s="211" t="s">
        <v>5260</v>
      </c>
      <c r="G320" s="208"/>
      <c r="H320" s="212">
        <v>2.61</v>
      </c>
      <c r="I320" s="213"/>
      <c r="J320" s="208"/>
      <c r="K320" s="208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236</v>
      </c>
      <c r="AU320" s="218" t="s">
        <v>88</v>
      </c>
      <c r="AV320" s="13" t="s">
        <v>88</v>
      </c>
      <c r="AW320" s="13" t="s">
        <v>32</v>
      </c>
      <c r="AX320" s="13" t="s">
        <v>85</v>
      </c>
      <c r="AY320" s="218" t="s">
        <v>227</v>
      </c>
    </row>
    <row r="321" spans="1:65" s="2" customFormat="1" ht="24.2" customHeight="1">
      <c r="A321" s="35"/>
      <c r="B321" s="36"/>
      <c r="C321" s="194" t="s">
        <v>408</v>
      </c>
      <c r="D321" s="194" t="s">
        <v>229</v>
      </c>
      <c r="E321" s="195" t="s">
        <v>564</v>
      </c>
      <c r="F321" s="196" t="s">
        <v>565</v>
      </c>
      <c r="G321" s="197" t="s">
        <v>402</v>
      </c>
      <c r="H321" s="198">
        <v>2.61</v>
      </c>
      <c r="I321" s="199"/>
      <c r="J321" s="200">
        <f>ROUND(I321*H321,2)</f>
        <v>0</v>
      </c>
      <c r="K321" s="196" t="s">
        <v>233</v>
      </c>
      <c r="L321" s="40"/>
      <c r="M321" s="201" t="s">
        <v>1</v>
      </c>
      <c r="N321" s="202" t="s">
        <v>42</v>
      </c>
      <c r="O321" s="72"/>
      <c r="P321" s="203">
        <f>O321*H321</f>
        <v>0</v>
      </c>
      <c r="Q321" s="203">
        <v>0</v>
      </c>
      <c r="R321" s="203">
        <f>Q321*H321</f>
        <v>0</v>
      </c>
      <c r="S321" s="203">
        <v>0</v>
      </c>
      <c r="T321" s="204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234</v>
      </c>
      <c r="AT321" s="205" t="s">
        <v>229</v>
      </c>
      <c r="AU321" s="205" t="s">
        <v>88</v>
      </c>
      <c r="AY321" s="18" t="s">
        <v>227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85</v>
      </c>
      <c r="BK321" s="206">
        <f>ROUND(I321*H321,2)</f>
        <v>0</v>
      </c>
      <c r="BL321" s="18" t="s">
        <v>234</v>
      </c>
      <c r="BM321" s="205" t="s">
        <v>4943</v>
      </c>
    </row>
    <row r="322" spans="1:65" s="13" customFormat="1" ht="11.25">
      <c r="B322" s="207"/>
      <c r="C322" s="208"/>
      <c r="D322" s="209" t="s">
        <v>236</v>
      </c>
      <c r="E322" s="210" t="s">
        <v>1</v>
      </c>
      <c r="F322" s="211" t="s">
        <v>5260</v>
      </c>
      <c r="G322" s="208"/>
      <c r="H322" s="212">
        <v>2.61</v>
      </c>
      <c r="I322" s="213"/>
      <c r="J322" s="208"/>
      <c r="K322" s="208"/>
      <c r="L322" s="214"/>
      <c r="M322" s="215"/>
      <c r="N322" s="216"/>
      <c r="O322" s="216"/>
      <c r="P322" s="216"/>
      <c r="Q322" s="216"/>
      <c r="R322" s="216"/>
      <c r="S322" s="216"/>
      <c r="T322" s="217"/>
      <c r="AT322" s="218" t="s">
        <v>236</v>
      </c>
      <c r="AU322" s="218" t="s">
        <v>88</v>
      </c>
      <c r="AV322" s="13" t="s">
        <v>88</v>
      </c>
      <c r="AW322" s="13" t="s">
        <v>32</v>
      </c>
      <c r="AX322" s="13" t="s">
        <v>85</v>
      </c>
      <c r="AY322" s="218" t="s">
        <v>227</v>
      </c>
    </row>
    <row r="323" spans="1:65" s="2" customFormat="1" ht="24.2" customHeight="1">
      <c r="A323" s="35"/>
      <c r="B323" s="36"/>
      <c r="C323" s="194" t="s">
        <v>414</v>
      </c>
      <c r="D323" s="194" t="s">
        <v>229</v>
      </c>
      <c r="E323" s="195" t="s">
        <v>659</v>
      </c>
      <c r="F323" s="196" t="s">
        <v>660</v>
      </c>
      <c r="G323" s="197" t="s">
        <v>342</v>
      </c>
      <c r="H323" s="198">
        <v>27.332999999999998</v>
      </c>
      <c r="I323" s="199"/>
      <c r="J323" s="200">
        <f>ROUND(I323*H323,2)</f>
        <v>0</v>
      </c>
      <c r="K323" s="196" t="s">
        <v>233</v>
      </c>
      <c r="L323" s="40"/>
      <c r="M323" s="201" t="s">
        <v>1</v>
      </c>
      <c r="N323" s="202" t="s">
        <v>42</v>
      </c>
      <c r="O323" s="72"/>
      <c r="P323" s="203">
        <f>O323*H323</f>
        <v>0</v>
      </c>
      <c r="Q323" s="203">
        <v>1.65E-3</v>
      </c>
      <c r="R323" s="203">
        <f>Q323*H323</f>
        <v>4.5099449999999999E-2</v>
      </c>
      <c r="S323" s="203">
        <v>0</v>
      </c>
      <c r="T323" s="204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5" t="s">
        <v>234</v>
      </c>
      <c r="AT323" s="205" t="s">
        <v>229</v>
      </c>
      <c r="AU323" s="205" t="s">
        <v>88</v>
      </c>
      <c r="AY323" s="18" t="s">
        <v>227</v>
      </c>
      <c r="BE323" s="206">
        <f>IF(N323="základní",J323,0)</f>
        <v>0</v>
      </c>
      <c r="BF323" s="206">
        <f>IF(N323="snížená",J323,0)</f>
        <v>0</v>
      </c>
      <c r="BG323" s="206">
        <f>IF(N323="zákl. přenesená",J323,0)</f>
        <v>0</v>
      </c>
      <c r="BH323" s="206">
        <f>IF(N323="sníž. přenesená",J323,0)</f>
        <v>0</v>
      </c>
      <c r="BI323" s="206">
        <f>IF(N323="nulová",J323,0)</f>
        <v>0</v>
      </c>
      <c r="BJ323" s="18" t="s">
        <v>85</v>
      </c>
      <c r="BK323" s="206">
        <f>ROUND(I323*H323,2)</f>
        <v>0</v>
      </c>
      <c r="BL323" s="18" t="s">
        <v>234</v>
      </c>
      <c r="BM323" s="205" t="s">
        <v>4944</v>
      </c>
    </row>
    <row r="324" spans="1:65" s="14" customFormat="1" ht="22.5">
      <c r="B324" s="219"/>
      <c r="C324" s="220"/>
      <c r="D324" s="209" t="s">
        <v>236</v>
      </c>
      <c r="E324" s="221" t="s">
        <v>1</v>
      </c>
      <c r="F324" s="222" t="s">
        <v>5261</v>
      </c>
      <c r="G324" s="220"/>
      <c r="H324" s="221" t="s">
        <v>1</v>
      </c>
      <c r="I324" s="223"/>
      <c r="J324" s="220"/>
      <c r="K324" s="220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236</v>
      </c>
      <c r="AU324" s="228" t="s">
        <v>88</v>
      </c>
      <c r="AV324" s="14" t="s">
        <v>85</v>
      </c>
      <c r="AW324" s="14" t="s">
        <v>32</v>
      </c>
      <c r="AX324" s="14" t="s">
        <v>77</v>
      </c>
      <c r="AY324" s="228" t="s">
        <v>227</v>
      </c>
    </row>
    <row r="325" spans="1:65" s="14" customFormat="1" ht="11.25">
      <c r="B325" s="219"/>
      <c r="C325" s="220"/>
      <c r="D325" s="209" t="s">
        <v>236</v>
      </c>
      <c r="E325" s="221" t="s">
        <v>1</v>
      </c>
      <c r="F325" s="222" t="s">
        <v>5262</v>
      </c>
      <c r="G325" s="220"/>
      <c r="H325" s="221" t="s">
        <v>1</v>
      </c>
      <c r="I325" s="223"/>
      <c r="J325" s="220"/>
      <c r="K325" s="220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236</v>
      </c>
      <c r="AU325" s="228" t="s">
        <v>88</v>
      </c>
      <c r="AV325" s="14" t="s">
        <v>85</v>
      </c>
      <c r="AW325" s="14" t="s">
        <v>32</v>
      </c>
      <c r="AX325" s="14" t="s">
        <v>77</v>
      </c>
      <c r="AY325" s="228" t="s">
        <v>227</v>
      </c>
    </row>
    <row r="326" spans="1:65" s="14" customFormat="1" ht="22.5">
      <c r="B326" s="219"/>
      <c r="C326" s="220"/>
      <c r="D326" s="209" t="s">
        <v>236</v>
      </c>
      <c r="E326" s="221" t="s">
        <v>1</v>
      </c>
      <c r="F326" s="222" t="s">
        <v>5263</v>
      </c>
      <c r="G326" s="220"/>
      <c r="H326" s="221" t="s">
        <v>1</v>
      </c>
      <c r="I326" s="223"/>
      <c r="J326" s="220"/>
      <c r="K326" s="220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236</v>
      </c>
      <c r="AU326" s="228" t="s">
        <v>88</v>
      </c>
      <c r="AV326" s="14" t="s">
        <v>85</v>
      </c>
      <c r="AW326" s="14" t="s">
        <v>32</v>
      </c>
      <c r="AX326" s="14" t="s">
        <v>77</v>
      </c>
      <c r="AY326" s="228" t="s">
        <v>227</v>
      </c>
    </row>
    <row r="327" spans="1:65" s="13" customFormat="1" ht="11.25">
      <c r="B327" s="207"/>
      <c r="C327" s="208"/>
      <c r="D327" s="209" t="s">
        <v>236</v>
      </c>
      <c r="E327" s="210" t="s">
        <v>1</v>
      </c>
      <c r="F327" s="211" t="s">
        <v>5264</v>
      </c>
      <c r="G327" s="208"/>
      <c r="H327" s="212">
        <v>27.332999999999998</v>
      </c>
      <c r="I327" s="213"/>
      <c r="J327" s="208"/>
      <c r="K327" s="208"/>
      <c r="L327" s="214"/>
      <c r="M327" s="215"/>
      <c r="N327" s="216"/>
      <c r="O327" s="216"/>
      <c r="P327" s="216"/>
      <c r="Q327" s="216"/>
      <c r="R327" s="216"/>
      <c r="S327" s="216"/>
      <c r="T327" s="217"/>
      <c r="AT327" s="218" t="s">
        <v>236</v>
      </c>
      <c r="AU327" s="218" t="s">
        <v>88</v>
      </c>
      <c r="AV327" s="13" t="s">
        <v>88</v>
      </c>
      <c r="AW327" s="13" t="s">
        <v>32</v>
      </c>
      <c r="AX327" s="13" t="s">
        <v>77</v>
      </c>
      <c r="AY327" s="218" t="s">
        <v>227</v>
      </c>
    </row>
    <row r="328" spans="1:65" s="15" customFormat="1" ht="11.25">
      <c r="B328" s="229"/>
      <c r="C328" s="230"/>
      <c r="D328" s="209" t="s">
        <v>236</v>
      </c>
      <c r="E328" s="231" t="s">
        <v>5141</v>
      </c>
      <c r="F328" s="232" t="s">
        <v>244</v>
      </c>
      <c r="G328" s="230"/>
      <c r="H328" s="233">
        <v>27.332999999999998</v>
      </c>
      <c r="I328" s="234"/>
      <c r="J328" s="230"/>
      <c r="K328" s="230"/>
      <c r="L328" s="235"/>
      <c r="M328" s="236"/>
      <c r="N328" s="237"/>
      <c r="O328" s="237"/>
      <c r="P328" s="237"/>
      <c r="Q328" s="237"/>
      <c r="R328" s="237"/>
      <c r="S328" s="237"/>
      <c r="T328" s="238"/>
      <c r="AT328" s="239" t="s">
        <v>236</v>
      </c>
      <c r="AU328" s="239" t="s">
        <v>88</v>
      </c>
      <c r="AV328" s="15" t="s">
        <v>234</v>
      </c>
      <c r="AW328" s="15" t="s">
        <v>32</v>
      </c>
      <c r="AX328" s="15" t="s">
        <v>85</v>
      </c>
      <c r="AY328" s="239" t="s">
        <v>227</v>
      </c>
    </row>
    <row r="329" spans="1:65" s="2" customFormat="1" ht="14.45" customHeight="1">
      <c r="A329" s="35"/>
      <c r="B329" s="36"/>
      <c r="C329" s="251" t="s">
        <v>419</v>
      </c>
      <c r="D329" s="251" t="s">
        <v>556</v>
      </c>
      <c r="E329" s="252" t="s">
        <v>4949</v>
      </c>
      <c r="F329" s="253" t="s">
        <v>1295</v>
      </c>
      <c r="G329" s="254" t="s">
        <v>342</v>
      </c>
      <c r="H329" s="255">
        <v>27.606000000000002</v>
      </c>
      <c r="I329" s="256"/>
      <c r="J329" s="257">
        <f>ROUND(I329*H329,2)</f>
        <v>0</v>
      </c>
      <c r="K329" s="253" t="s">
        <v>3195</v>
      </c>
      <c r="L329" s="258"/>
      <c r="M329" s="259" t="s">
        <v>1</v>
      </c>
      <c r="N329" s="260" t="s">
        <v>42</v>
      </c>
      <c r="O329" s="72"/>
      <c r="P329" s="203">
        <f>O329*H329</f>
        <v>0</v>
      </c>
      <c r="Q329" s="203">
        <v>1.7000000000000001E-2</v>
      </c>
      <c r="R329" s="203">
        <f>Q329*H329</f>
        <v>0.46930200000000005</v>
      </c>
      <c r="S329" s="203">
        <v>0</v>
      </c>
      <c r="T329" s="204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271</v>
      </c>
      <c r="AT329" s="205" t="s">
        <v>556</v>
      </c>
      <c r="AU329" s="205" t="s">
        <v>88</v>
      </c>
      <c r="AY329" s="18" t="s">
        <v>227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85</v>
      </c>
      <c r="BK329" s="206">
        <f>ROUND(I329*H329,2)</f>
        <v>0</v>
      </c>
      <c r="BL329" s="18" t="s">
        <v>234</v>
      </c>
      <c r="BM329" s="205" t="s">
        <v>4950</v>
      </c>
    </row>
    <row r="330" spans="1:65" s="13" customFormat="1" ht="11.25">
      <c r="B330" s="207"/>
      <c r="C330" s="208"/>
      <c r="D330" s="209" t="s">
        <v>236</v>
      </c>
      <c r="E330" s="210" t="s">
        <v>1</v>
      </c>
      <c r="F330" s="211" t="s">
        <v>5265</v>
      </c>
      <c r="G330" s="208"/>
      <c r="H330" s="212">
        <v>27.606000000000002</v>
      </c>
      <c r="I330" s="213"/>
      <c r="J330" s="208"/>
      <c r="K330" s="208"/>
      <c r="L330" s="214"/>
      <c r="M330" s="215"/>
      <c r="N330" s="216"/>
      <c r="O330" s="216"/>
      <c r="P330" s="216"/>
      <c r="Q330" s="216"/>
      <c r="R330" s="216"/>
      <c r="S330" s="216"/>
      <c r="T330" s="217"/>
      <c r="AT330" s="218" t="s">
        <v>236</v>
      </c>
      <c r="AU330" s="218" t="s">
        <v>88</v>
      </c>
      <c r="AV330" s="13" t="s">
        <v>88</v>
      </c>
      <c r="AW330" s="13" t="s">
        <v>32</v>
      </c>
      <c r="AX330" s="13" t="s">
        <v>85</v>
      </c>
      <c r="AY330" s="218" t="s">
        <v>227</v>
      </c>
    </row>
    <row r="331" spans="1:65" s="2" customFormat="1" ht="14.45" customHeight="1">
      <c r="A331" s="35"/>
      <c r="B331" s="36"/>
      <c r="C331" s="194" t="s">
        <v>456</v>
      </c>
      <c r="D331" s="194" t="s">
        <v>229</v>
      </c>
      <c r="E331" s="195" t="s">
        <v>670</v>
      </c>
      <c r="F331" s="196" t="s">
        <v>671</v>
      </c>
      <c r="G331" s="197" t="s">
        <v>342</v>
      </c>
      <c r="H331" s="198">
        <v>5</v>
      </c>
      <c r="I331" s="199"/>
      <c r="J331" s="200">
        <f>ROUND(I331*H331,2)</f>
        <v>0</v>
      </c>
      <c r="K331" s="196" t="s">
        <v>233</v>
      </c>
      <c r="L331" s="40"/>
      <c r="M331" s="201" t="s">
        <v>1</v>
      </c>
      <c r="N331" s="202" t="s">
        <v>42</v>
      </c>
      <c r="O331" s="72"/>
      <c r="P331" s="203">
        <f>O331*H331</f>
        <v>0</v>
      </c>
      <c r="Q331" s="203">
        <v>6.6E-3</v>
      </c>
      <c r="R331" s="203">
        <f>Q331*H331</f>
        <v>3.3000000000000002E-2</v>
      </c>
      <c r="S331" s="203">
        <v>0</v>
      </c>
      <c r="T331" s="20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5" t="s">
        <v>234</v>
      </c>
      <c r="AT331" s="205" t="s">
        <v>229</v>
      </c>
      <c r="AU331" s="205" t="s">
        <v>88</v>
      </c>
      <c r="AY331" s="18" t="s">
        <v>227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8" t="s">
        <v>85</v>
      </c>
      <c r="BK331" s="206">
        <f>ROUND(I331*H331,2)</f>
        <v>0</v>
      </c>
      <c r="BL331" s="18" t="s">
        <v>234</v>
      </c>
      <c r="BM331" s="205" t="s">
        <v>4952</v>
      </c>
    </row>
    <row r="332" spans="1:65" s="14" customFormat="1" ht="11.25">
      <c r="B332" s="219"/>
      <c r="C332" s="220"/>
      <c r="D332" s="209" t="s">
        <v>236</v>
      </c>
      <c r="E332" s="221" t="s">
        <v>1</v>
      </c>
      <c r="F332" s="222" t="s">
        <v>5266</v>
      </c>
      <c r="G332" s="220"/>
      <c r="H332" s="221" t="s">
        <v>1</v>
      </c>
      <c r="I332" s="223"/>
      <c r="J332" s="220"/>
      <c r="K332" s="220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236</v>
      </c>
      <c r="AU332" s="228" t="s">
        <v>88</v>
      </c>
      <c r="AV332" s="14" t="s">
        <v>85</v>
      </c>
      <c r="AW332" s="14" t="s">
        <v>32</v>
      </c>
      <c r="AX332" s="14" t="s">
        <v>77</v>
      </c>
      <c r="AY332" s="228" t="s">
        <v>227</v>
      </c>
    </row>
    <row r="333" spans="1:65" s="13" customFormat="1" ht="11.25">
      <c r="B333" s="207"/>
      <c r="C333" s="208"/>
      <c r="D333" s="209" t="s">
        <v>236</v>
      </c>
      <c r="E333" s="210" t="s">
        <v>1</v>
      </c>
      <c r="F333" s="211" t="s">
        <v>5139</v>
      </c>
      <c r="G333" s="208"/>
      <c r="H333" s="212">
        <v>5</v>
      </c>
      <c r="I333" s="213"/>
      <c r="J333" s="208"/>
      <c r="K333" s="208"/>
      <c r="L333" s="214"/>
      <c r="M333" s="215"/>
      <c r="N333" s="216"/>
      <c r="O333" s="216"/>
      <c r="P333" s="216"/>
      <c r="Q333" s="216"/>
      <c r="R333" s="216"/>
      <c r="S333" s="216"/>
      <c r="T333" s="217"/>
      <c r="AT333" s="218" t="s">
        <v>236</v>
      </c>
      <c r="AU333" s="218" t="s">
        <v>88</v>
      </c>
      <c r="AV333" s="13" t="s">
        <v>88</v>
      </c>
      <c r="AW333" s="13" t="s">
        <v>32</v>
      </c>
      <c r="AX333" s="13" t="s">
        <v>85</v>
      </c>
      <c r="AY333" s="218" t="s">
        <v>227</v>
      </c>
    </row>
    <row r="334" spans="1:65" s="2" customFormat="1" ht="24.2" customHeight="1">
      <c r="A334" s="35"/>
      <c r="B334" s="36"/>
      <c r="C334" s="251" t="s">
        <v>461</v>
      </c>
      <c r="D334" s="251" t="s">
        <v>556</v>
      </c>
      <c r="E334" s="252" t="s">
        <v>4955</v>
      </c>
      <c r="F334" s="253" t="s">
        <v>4956</v>
      </c>
      <c r="G334" s="254" t="s">
        <v>342</v>
      </c>
      <c r="H334" s="255">
        <v>5.05</v>
      </c>
      <c r="I334" s="256"/>
      <c r="J334" s="257">
        <f>ROUND(I334*H334,2)</f>
        <v>0</v>
      </c>
      <c r="K334" s="253" t="s">
        <v>3195</v>
      </c>
      <c r="L334" s="258"/>
      <c r="M334" s="259" t="s">
        <v>1</v>
      </c>
      <c r="N334" s="260" t="s">
        <v>42</v>
      </c>
      <c r="O334" s="72"/>
      <c r="P334" s="203">
        <f>O334*H334</f>
        <v>0</v>
      </c>
      <c r="Q334" s="203">
        <v>2.7E-2</v>
      </c>
      <c r="R334" s="203">
        <f>Q334*H334</f>
        <v>0.13635</v>
      </c>
      <c r="S334" s="203">
        <v>0</v>
      </c>
      <c r="T334" s="204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5" t="s">
        <v>271</v>
      </c>
      <c r="AT334" s="205" t="s">
        <v>556</v>
      </c>
      <c r="AU334" s="205" t="s">
        <v>88</v>
      </c>
      <c r="AY334" s="18" t="s">
        <v>227</v>
      </c>
      <c r="BE334" s="206">
        <f>IF(N334="základní",J334,0)</f>
        <v>0</v>
      </c>
      <c r="BF334" s="206">
        <f>IF(N334="snížená",J334,0)</f>
        <v>0</v>
      </c>
      <c r="BG334" s="206">
        <f>IF(N334="zákl. přenesená",J334,0)</f>
        <v>0</v>
      </c>
      <c r="BH334" s="206">
        <f>IF(N334="sníž. přenesená",J334,0)</f>
        <v>0</v>
      </c>
      <c r="BI334" s="206">
        <f>IF(N334="nulová",J334,0)</f>
        <v>0</v>
      </c>
      <c r="BJ334" s="18" t="s">
        <v>85</v>
      </c>
      <c r="BK334" s="206">
        <f>ROUND(I334*H334,2)</f>
        <v>0</v>
      </c>
      <c r="BL334" s="18" t="s">
        <v>234</v>
      </c>
      <c r="BM334" s="205" t="s">
        <v>4957</v>
      </c>
    </row>
    <row r="335" spans="1:65" s="14" customFormat="1" ht="11.25">
      <c r="B335" s="219"/>
      <c r="C335" s="220"/>
      <c r="D335" s="209" t="s">
        <v>236</v>
      </c>
      <c r="E335" s="221" t="s">
        <v>1</v>
      </c>
      <c r="F335" s="222" t="s">
        <v>4958</v>
      </c>
      <c r="G335" s="220"/>
      <c r="H335" s="221" t="s">
        <v>1</v>
      </c>
      <c r="I335" s="223"/>
      <c r="J335" s="220"/>
      <c r="K335" s="220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236</v>
      </c>
      <c r="AU335" s="228" t="s">
        <v>88</v>
      </c>
      <c r="AV335" s="14" t="s">
        <v>85</v>
      </c>
      <c r="AW335" s="14" t="s">
        <v>32</v>
      </c>
      <c r="AX335" s="14" t="s">
        <v>77</v>
      </c>
      <c r="AY335" s="228" t="s">
        <v>227</v>
      </c>
    </row>
    <row r="336" spans="1:65" s="13" customFormat="1" ht="11.25">
      <c r="B336" s="207"/>
      <c r="C336" s="208"/>
      <c r="D336" s="209" t="s">
        <v>236</v>
      </c>
      <c r="E336" s="210" t="s">
        <v>1</v>
      </c>
      <c r="F336" s="211" t="s">
        <v>5267</v>
      </c>
      <c r="G336" s="208"/>
      <c r="H336" s="212">
        <v>5.05</v>
      </c>
      <c r="I336" s="213"/>
      <c r="J336" s="208"/>
      <c r="K336" s="208"/>
      <c r="L336" s="214"/>
      <c r="M336" s="215"/>
      <c r="N336" s="216"/>
      <c r="O336" s="216"/>
      <c r="P336" s="216"/>
      <c r="Q336" s="216"/>
      <c r="R336" s="216"/>
      <c r="S336" s="216"/>
      <c r="T336" s="217"/>
      <c r="AT336" s="218" t="s">
        <v>236</v>
      </c>
      <c r="AU336" s="218" t="s">
        <v>88</v>
      </c>
      <c r="AV336" s="13" t="s">
        <v>88</v>
      </c>
      <c r="AW336" s="13" t="s">
        <v>32</v>
      </c>
      <c r="AX336" s="13" t="s">
        <v>77</v>
      </c>
      <c r="AY336" s="218" t="s">
        <v>227</v>
      </c>
    </row>
    <row r="337" spans="1:65" s="13" customFormat="1" ht="11.25">
      <c r="B337" s="207"/>
      <c r="C337" s="208"/>
      <c r="D337" s="209" t="s">
        <v>236</v>
      </c>
      <c r="E337" s="210" t="s">
        <v>1</v>
      </c>
      <c r="F337" s="211" t="s">
        <v>4960</v>
      </c>
      <c r="G337" s="208"/>
      <c r="H337" s="212">
        <v>0</v>
      </c>
      <c r="I337" s="213"/>
      <c r="J337" s="208"/>
      <c r="K337" s="208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236</v>
      </c>
      <c r="AU337" s="218" t="s">
        <v>88</v>
      </c>
      <c r="AV337" s="13" t="s">
        <v>88</v>
      </c>
      <c r="AW337" s="13" t="s">
        <v>32</v>
      </c>
      <c r="AX337" s="13" t="s">
        <v>77</v>
      </c>
      <c r="AY337" s="218" t="s">
        <v>227</v>
      </c>
    </row>
    <row r="338" spans="1:65" s="15" customFormat="1" ht="11.25">
      <c r="B338" s="229"/>
      <c r="C338" s="230"/>
      <c r="D338" s="209" t="s">
        <v>236</v>
      </c>
      <c r="E338" s="231" t="s">
        <v>1</v>
      </c>
      <c r="F338" s="232" t="s">
        <v>244</v>
      </c>
      <c r="G338" s="230"/>
      <c r="H338" s="233">
        <v>5.05</v>
      </c>
      <c r="I338" s="234"/>
      <c r="J338" s="230"/>
      <c r="K338" s="230"/>
      <c r="L338" s="235"/>
      <c r="M338" s="236"/>
      <c r="N338" s="237"/>
      <c r="O338" s="237"/>
      <c r="P338" s="237"/>
      <c r="Q338" s="237"/>
      <c r="R338" s="237"/>
      <c r="S338" s="237"/>
      <c r="T338" s="238"/>
      <c r="AT338" s="239" t="s">
        <v>236</v>
      </c>
      <c r="AU338" s="239" t="s">
        <v>88</v>
      </c>
      <c r="AV338" s="15" t="s">
        <v>234</v>
      </c>
      <c r="AW338" s="15" t="s">
        <v>32</v>
      </c>
      <c r="AX338" s="15" t="s">
        <v>85</v>
      </c>
      <c r="AY338" s="239" t="s">
        <v>227</v>
      </c>
    </row>
    <row r="339" spans="1:65" s="2" customFormat="1" ht="24.2" customHeight="1">
      <c r="A339" s="35"/>
      <c r="B339" s="36"/>
      <c r="C339" s="194" t="s">
        <v>480</v>
      </c>
      <c r="D339" s="194" t="s">
        <v>229</v>
      </c>
      <c r="E339" s="195" t="s">
        <v>704</v>
      </c>
      <c r="F339" s="196" t="s">
        <v>705</v>
      </c>
      <c r="G339" s="197" t="s">
        <v>402</v>
      </c>
      <c r="H339" s="198">
        <v>1.62</v>
      </c>
      <c r="I339" s="199"/>
      <c r="J339" s="200">
        <f>ROUND(I339*H339,2)</f>
        <v>0</v>
      </c>
      <c r="K339" s="196" t="s">
        <v>233</v>
      </c>
      <c r="L339" s="40"/>
      <c r="M339" s="201" t="s">
        <v>1</v>
      </c>
      <c r="N339" s="202" t="s">
        <v>42</v>
      </c>
      <c r="O339" s="72"/>
      <c r="P339" s="203">
        <f>O339*H339</f>
        <v>0</v>
      </c>
      <c r="Q339" s="203">
        <v>2.234</v>
      </c>
      <c r="R339" s="203">
        <f>Q339*H339</f>
        <v>3.6190800000000003</v>
      </c>
      <c r="S339" s="203">
        <v>0</v>
      </c>
      <c r="T339" s="204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5" t="s">
        <v>234</v>
      </c>
      <c r="AT339" s="205" t="s">
        <v>229</v>
      </c>
      <c r="AU339" s="205" t="s">
        <v>88</v>
      </c>
      <c r="AY339" s="18" t="s">
        <v>227</v>
      </c>
      <c r="BE339" s="206">
        <f>IF(N339="základní",J339,0)</f>
        <v>0</v>
      </c>
      <c r="BF339" s="206">
        <f>IF(N339="snížená",J339,0)</f>
        <v>0</v>
      </c>
      <c r="BG339" s="206">
        <f>IF(N339="zákl. přenesená",J339,0)</f>
        <v>0</v>
      </c>
      <c r="BH339" s="206">
        <f>IF(N339="sníž. přenesená",J339,0)</f>
        <v>0</v>
      </c>
      <c r="BI339" s="206">
        <f>IF(N339="nulová",J339,0)</f>
        <v>0</v>
      </c>
      <c r="BJ339" s="18" t="s">
        <v>85</v>
      </c>
      <c r="BK339" s="206">
        <f>ROUND(I339*H339,2)</f>
        <v>0</v>
      </c>
      <c r="BL339" s="18" t="s">
        <v>234</v>
      </c>
      <c r="BM339" s="205" t="s">
        <v>4961</v>
      </c>
    </row>
    <row r="340" spans="1:65" s="14" customFormat="1" ht="11.25">
      <c r="B340" s="219"/>
      <c r="C340" s="220"/>
      <c r="D340" s="209" t="s">
        <v>236</v>
      </c>
      <c r="E340" s="221" t="s">
        <v>1</v>
      </c>
      <c r="F340" s="222" t="s">
        <v>5268</v>
      </c>
      <c r="G340" s="220"/>
      <c r="H340" s="221" t="s">
        <v>1</v>
      </c>
      <c r="I340" s="223"/>
      <c r="J340" s="220"/>
      <c r="K340" s="220"/>
      <c r="L340" s="224"/>
      <c r="M340" s="225"/>
      <c r="N340" s="226"/>
      <c r="O340" s="226"/>
      <c r="P340" s="226"/>
      <c r="Q340" s="226"/>
      <c r="R340" s="226"/>
      <c r="S340" s="226"/>
      <c r="T340" s="227"/>
      <c r="AT340" s="228" t="s">
        <v>236</v>
      </c>
      <c r="AU340" s="228" t="s">
        <v>88</v>
      </c>
      <c r="AV340" s="14" t="s">
        <v>85</v>
      </c>
      <c r="AW340" s="14" t="s">
        <v>32</v>
      </c>
      <c r="AX340" s="14" t="s">
        <v>77</v>
      </c>
      <c r="AY340" s="228" t="s">
        <v>227</v>
      </c>
    </row>
    <row r="341" spans="1:65" s="13" customFormat="1" ht="11.25">
      <c r="B341" s="207"/>
      <c r="C341" s="208"/>
      <c r="D341" s="209" t="s">
        <v>236</v>
      </c>
      <c r="E341" s="210" t="s">
        <v>1</v>
      </c>
      <c r="F341" s="211" t="s">
        <v>5259</v>
      </c>
      <c r="G341" s="208"/>
      <c r="H341" s="212">
        <v>1.62</v>
      </c>
      <c r="I341" s="213"/>
      <c r="J341" s="208"/>
      <c r="K341" s="208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236</v>
      </c>
      <c r="AU341" s="218" t="s">
        <v>88</v>
      </c>
      <c r="AV341" s="13" t="s">
        <v>88</v>
      </c>
      <c r="AW341" s="13" t="s">
        <v>32</v>
      </c>
      <c r="AX341" s="13" t="s">
        <v>77</v>
      </c>
      <c r="AY341" s="218" t="s">
        <v>227</v>
      </c>
    </row>
    <row r="342" spans="1:65" s="16" customFormat="1" ht="11.25">
      <c r="B342" s="240"/>
      <c r="C342" s="241"/>
      <c r="D342" s="209" t="s">
        <v>236</v>
      </c>
      <c r="E342" s="242" t="s">
        <v>5126</v>
      </c>
      <c r="F342" s="243" t="s">
        <v>290</v>
      </c>
      <c r="G342" s="241"/>
      <c r="H342" s="244">
        <v>1.62</v>
      </c>
      <c r="I342" s="245"/>
      <c r="J342" s="241"/>
      <c r="K342" s="241"/>
      <c r="L342" s="246"/>
      <c r="M342" s="247"/>
      <c r="N342" s="248"/>
      <c r="O342" s="248"/>
      <c r="P342" s="248"/>
      <c r="Q342" s="248"/>
      <c r="R342" s="248"/>
      <c r="S342" s="248"/>
      <c r="T342" s="249"/>
      <c r="AT342" s="250" t="s">
        <v>236</v>
      </c>
      <c r="AU342" s="250" t="s">
        <v>88</v>
      </c>
      <c r="AV342" s="16" t="s">
        <v>245</v>
      </c>
      <c r="AW342" s="16" t="s">
        <v>32</v>
      </c>
      <c r="AX342" s="16" t="s">
        <v>85</v>
      </c>
      <c r="AY342" s="250" t="s">
        <v>227</v>
      </c>
    </row>
    <row r="343" spans="1:65" s="2" customFormat="1" ht="24.2" customHeight="1">
      <c r="A343" s="35"/>
      <c r="B343" s="36"/>
      <c r="C343" s="194" t="s">
        <v>484</v>
      </c>
      <c r="D343" s="194" t="s">
        <v>229</v>
      </c>
      <c r="E343" s="195" t="s">
        <v>4963</v>
      </c>
      <c r="F343" s="196" t="s">
        <v>701</v>
      </c>
      <c r="G343" s="197" t="s">
        <v>402</v>
      </c>
      <c r="H343" s="198">
        <v>1.1439999999999999</v>
      </c>
      <c r="I343" s="199"/>
      <c r="J343" s="200">
        <f>ROUND(I343*H343,2)</f>
        <v>0</v>
      </c>
      <c r="K343" s="196" t="s">
        <v>3195</v>
      </c>
      <c r="L343" s="40"/>
      <c r="M343" s="201" t="s">
        <v>1</v>
      </c>
      <c r="N343" s="202" t="s">
        <v>42</v>
      </c>
      <c r="O343" s="72"/>
      <c r="P343" s="203">
        <f>O343*H343</f>
        <v>0</v>
      </c>
      <c r="Q343" s="203">
        <v>2.234</v>
      </c>
      <c r="R343" s="203">
        <f>Q343*H343</f>
        <v>2.5556959999999997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234</v>
      </c>
      <c r="AT343" s="205" t="s">
        <v>229</v>
      </c>
      <c r="AU343" s="205" t="s">
        <v>88</v>
      </c>
      <c r="AY343" s="18" t="s">
        <v>227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85</v>
      </c>
      <c r="BK343" s="206">
        <f>ROUND(I343*H343,2)</f>
        <v>0</v>
      </c>
      <c r="BL343" s="18" t="s">
        <v>234</v>
      </c>
      <c r="BM343" s="205" t="s">
        <v>4964</v>
      </c>
    </row>
    <row r="344" spans="1:65" s="14" customFormat="1" ht="11.25">
      <c r="B344" s="219"/>
      <c r="C344" s="220"/>
      <c r="D344" s="209" t="s">
        <v>236</v>
      </c>
      <c r="E344" s="221" t="s">
        <v>1</v>
      </c>
      <c r="F344" s="222" t="s">
        <v>5269</v>
      </c>
      <c r="G344" s="220"/>
      <c r="H344" s="221" t="s">
        <v>1</v>
      </c>
      <c r="I344" s="223"/>
      <c r="J344" s="220"/>
      <c r="K344" s="220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236</v>
      </c>
      <c r="AU344" s="228" t="s">
        <v>88</v>
      </c>
      <c r="AV344" s="14" t="s">
        <v>85</v>
      </c>
      <c r="AW344" s="14" t="s">
        <v>32</v>
      </c>
      <c r="AX344" s="14" t="s">
        <v>77</v>
      </c>
      <c r="AY344" s="228" t="s">
        <v>227</v>
      </c>
    </row>
    <row r="345" spans="1:65" s="14" customFormat="1" ht="22.5">
      <c r="B345" s="219"/>
      <c r="C345" s="220"/>
      <c r="D345" s="209" t="s">
        <v>236</v>
      </c>
      <c r="E345" s="221" t="s">
        <v>1</v>
      </c>
      <c r="F345" s="222" t="s">
        <v>5270</v>
      </c>
      <c r="G345" s="220"/>
      <c r="H345" s="221" t="s">
        <v>1</v>
      </c>
      <c r="I345" s="223"/>
      <c r="J345" s="220"/>
      <c r="K345" s="220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236</v>
      </c>
      <c r="AU345" s="228" t="s">
        <v>88</v>
      </c>
      <c r="AV345" s="14" t="s">
        <v>85</v>
      </c>
      <c r="AW345" s="14" t="s">
        <v>32</v>
      </c>
      <c r="AX345" s="14" t="s">
        <v>77</v>
      </c>
      <c r="AY345" s="228" t="s">
        <v>227</v>
      </c>
    </row>
    <row r="346" spans="1:65" s="13" customFormat="1" ht="11.25">
      <c r="B346" s="207"/>
      <c r="C346" s="208"/>
      <c r="D346" s="209" t="s">
        <v>236</v>
      </c>
      <c r="E346" s="210" t="s">
        <v>1</v>
      </c>
      <c r="F346" s="211" t="s">
        <v>5271</v>
      </c>
      <c r="G346" s="208"/>
      <c r="H346" s="212">
        <v>1.1439999999999999</v>
      </c>
      <c r="I346" s="213"/>
      <c r="J346" s="208"/>
      <c r="K346" s="208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236</v>
      </c>
      <c r="AU346" s="218" t="s">
        <v>88</v>
      </c>
      <c r="AV346" s="13" t="s">
        <v>88</v>
      </c>
      <c r="AW346" s="13" t="s">
        <v>32</v>
      </c>
      <c r="AX346" s="13" t="s">
        <v>77</v>
      </c>
      <c r="AY346" s="218" t="s">
        <v>227</v>
      </c>
    </row>
    <row r="347" spans="1:65" s="16" customFormat="1" ht="11.25">
      <c r="B347" s="240"/>
      <c r="C347" s="241"/>
      <c r="D347" s="209" t="s">
        <v>236</v>
      </c>
      <c r="E347" s="242" t="s">
        <v>5128</v>
      </c>
      <c r="F347" s="243" t="s">
        <v>290</v>
      </c>
      <c r="G347" s="241"/>
      <c r="H347" s="244">
        <v>1.1439999999999999</v>
      </c>
      <c r="I347" s="245"/>
      <c r="J347" s="241"/>
      <c r="K347" s="241"/>
      <c r="L347" s="246"/>
      <c r="M347" s="247"/>
      <c r="N347" s="248"/>
      <c r="O347" s="248"/>
      <c r="P347" s="248"/>
      <c r="Q347" s="248"/>
      <c r="R347" s="248"/>
      <c r="S347" s="248"/>
      <c r="T347" s="249"/>
      <c r="AT347" s="250" t="s">
        <v>236</v>
      </c>
      <c r="AU347" s="250" t="s">
        <v>88</v>
      </c>
      <c r="AV347" s="16" t="s">
        <v>245</v>
      </c>
      <c r="AW347" s="16" t="s">
        <v>32</v>
      </c>
      <c r="AX347" s="16" t="s">
        <v>85</v>
      </c>
      <c r="AY347" s="250" t="s">
        <v>227</v>
      </c>
    </row>
    <row r="348" spans="1:65" s="2" customFormat="1" ht="24.2" customHeight="1">
      <c r="A348" s="35"/>
      <c r="B348" s="36"/>
      <c r="C348" s="194" t="s">
        <v>489</v>
      </c>
      <c r="D348" s="194" t="s">
        <v>229</v>
      </c>
      <c r="E348" s="195" t="s">
        <v>4968</v>
      </c>
      <c r="F348" s="196" t="s">
        <v>4969</v>
      </c>
      <c r="G348" s="197" t="s">
        <v>402</v>
      </c>
      <c r="H348" s="198">
        <v>1.2669999999999999</v>
      </c>
      <c r="I348" s="199"/>
      <c r="J348" s="200">
        <f>ROUND(I348*H348,2)</f>
        <v>0</v>
      </c>
      <c r="K348" s="196" t="s">
        <v>3195</v>
      </c>
      <c r="L348" s="40"/>
      <c r="M348" s="201" t="s">
        <v>1</v>
      </c>
      <c r="N348" s="202" t="s">
        <v>42</v>
      </c>
      <c r="O348" s="72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5" t="s">
        <v>234</v>
      </c>
      <c r="AT348" s="205" t="s">
        <v>229</v>
      </c>
      <c r="AU348" s="205" t="s">
        <v>88</v>
      </c>
      <c r="AY348" s="18" t="s">
        <v>227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8" t="s">
        <v>85</v>
      </c>
      <c r="BK348" s="206">
        <f>ROUND(I348*H348,2)</f>
        <v>0</v>
      </c>
      <c r="BL348" s="18" t="s">
        <v>234</v>
      </c>
      <c r="BM348" s="205" t="s">
        <v>4970</v>
      </c>
    </row>
    <row r="349" spans="1:65" s="14" customFormat="1" ht="22.5">
      <c r="B349" s="219"/>
      <c r="C349" s="220"/>
      <c r="D349" s="209" t="s">
        <v>236</v>
      </c>
      <c r="E349" s="221" t="s">
        <v>1</v>
      </c>
      <c r="F349" s="222" t="s">
        <v>5272</v>
      </c>
      <c r="G349" s="220"/>
      <c r="H349" s="221" t="s">
        <v>1</v>
      </c>
      <c r="I349" s="223"/>
      <c r="J349" s="220"/>
      <c r="K349" s="220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236</v>
      </c>
      <c r="AU349" s="228" t="s">
        <v>88</v>
      </c>
      <c r="AV349" s="14" t="s">
        <v>85</v>
      </c>
      <c r="AW349" s="14" t="s">
        <v>32</v>
      </c>
      <c r="AX349" s="14" t="s">
        <v>77</v>
      </c>
      <c r="AY349" s="228" t="s">
        <v>227</v>
      </c>
    </row>
    <row r="350" spans="1:65" s="14" customFormat="1" ht="22.5">
      <c r="B350" s="219"/>
      <c r="C350" s="220"/>
      <c r="D350" s="209" t="s">
        <v>236</v>
      </c>
      <c r="E350" s="221" t="s">
        <v>1</v>
      </c>
      <c r="F350" s="222" t="s">
        <v>5273</v>
      </c>
      <c r="G350" s="220"/>
      <c r="H350" s="221" t="s">
        <v>1</v>
      </c>
      <c r="I350" s="223"/>
      <c r="J350" s="220"/>
      <c r="K350" s="220"/>
      <c r="L350" s="224"/>
      <c r="M350" s="225"/>
      <c r="N350" s="226"/>
      <c r="O350" s="226"/>
      <c r="P350" s="226"/>
      <c r="Q350" s="226"/>
      <c r="R350" s="226"/>
      <c r="S350" s="226"/>
      <c r="T350" s="227"/>
      <c r="AT350" s="228" t="s">
        <v>236</v>
      </c>
      <c r="AU350" s="228" t="s">
        <v>88</v>
      </c>
      <c r="AV350" s="14" t="s">
        <v>85</v>
      </c>
      <c r="AW350" s="14" t="s">
        <v>32</v>
      </c>
      <c r="AX350" s="14" t="s">
        <v>77</v>
      </c>
      <c r="AY350" s="228" t="s">
        <v>227</v>
      </c>
    </row>
    <row r="351" spans="1:65" s="13" customFormat="1" ht="11.25">
      <c r="B351" s="207"/>
      <c r="C351" s="208"/>
      <c r="D351" s="209" t="s">
        <v>236</v>
      </c>
      <c r="E351" s="210" t="s">
        <v>1</v>
      </c>
      <c r="F351" s="211" t="s">
        <v>5274</v>
      </c>
      <c r="G351" s="208"/>
      <c r="H351" s="212">
        <v>1.2669999999999999</v>
      </c>
      <c r="I351" s="213"/>
      <c r="J351" s="208"/>
      <c r="K351" s="208"/>
      <c r="L351" s="214"/>
      <c r="M351" s="215"/>
      <c r="N351" s="216"/>
      <c r="O351" s="216"/>
      <c r="P351" s="216"/>
      <c r="Q351" s="216"/>
      <c r="R351" s="216"/>
      <c r="S351" s="216"/>
      <c r="T351" s="217"/>
      <c r="AT351" s="218" t="s">
        <v>236</v>
      </c>
      <c r="AU351" s="218" t="s">
        <v>88</v>
      </c>
      <c r="AV351" s="13" t="s">
        <v>88</v>
      </c>
      <c r="AW351" s="13" t="s">
        <v>32</v>
      </c>
      <c r="AX351" s="13" t="s">
        <v>77</v>
      </c>
      <c r="AY351" s="218" t="s">
        <v>227</v>
      </c>
    </row>
    <row r="352" spans="1:65" s="15" customFormat="1" ht="11.25">
      <c r="B352" s="229"/>
      <c r="C352" s="230"/>
      <c r="D352" s="209" t="s">
        <v>236</v>
      </c>
      <c r="E352" s="231" t="s">
        <v>5117</v>
      </c>
      <c r="F352" s="232" t="s">
        <v>244</v>
      </c>
      <c r="G352" s="230"/>
      <c r="H352" s="233">
        <v>1.2669999999999999</v>
      </c>
      <c r="I352" s="234"/>
      <c r="J352" s="230"/>
      <c r="K352" s="230"/>
      <c r="L352" s="235"/>
      <c r="M352" s="236"/>
      <c r="N352" s="237"/>
      <c r="O352" s="237"/>
      <c r="P352" s="237"/>
      <c r="Q352" s="237"/>
      <c r="R352" s="237"/>
      <c r="S352" s="237"/>
      <c r="T352" s="238"/>
      <c r="AT352" s="239" t="s">
        <v>236</v>
      </c>
      <c r="AU352" s="239" t="s">
        <v>88</v>
      </c>
      <c r="AV352" s="15" t="s">
        <v>234</v>
      </c>
      <c r="AW352" s="15" t="s">
        <v>32</v>
      </c>
      <c r="AX352" s="15" t="s">
        <v>85</v>
      </c>
      <c r="AY352" s="239" t="s">
        <v>227</v>
      </c>
    </row>
    <row r="353" spans="1:65" s="2" customFormat="1" ht="14.45" customHeight="1">
      <c r="A353" s="35"/>
      <c r="B353" s="36"/>
      <c r="C353" s="194" t="s">
        <v>493</v>
      </c>
      <c r="D353" s="194" t="s">
        <v>229</v>
      </c>
      <c r="E353" s="195" t="s">
        <v>4973</v>
      </c>
      <c r="F353" s="196" t="s">
        <v>4974</v>
      </c>
      <c r="G353" s="197" t="s">
        <v>248</v>
      </c>
      <c r="H353" s="198">
        <v>6.12</v>
      </c>
      <c r="I353" s="199"/>
      <c r="J353" s="200">
        <f>ROUND(I353*H353,2)</f>
        <v>0</v>
      </c>
      <c r="K353" s="196" t="s">
        <v>233</v>
      </c>
      <c r="L353" s="40"/>
      <c r="M353" s="201" t="s">
        <v>1</v>
      </c>
      <c r="N353" s="202" t="s">
        <v>42</v>
      </c>
      <c r="O353" s="72"/>
      <c r="P353" s="203">
        <f>O353*H353</f>
        <v>0</v>
      </c>
      <c r="Q353" s="203">
        <v>6.3899999999999998E-3</v>
      </c>
      <c r="R353" s="203">
        <f>Q353*H353</f>
        <v>3.9106799999999997E-2</v>
      </c>
      <c r="S353" s="203">
        <v>0</v>
      </c>
      <c r="T353" s="204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5" t="s">
        <v>234</v>
      </c>
      <c r="AT353" s="205" t="s">
        <v>229</v>
      </c>
      <c r="AU353" s="205" t="s">
        <v>88</v>
      </c>
      <c r="AY353" s="18" t="s">
        <v>227</v>
      </c>
      <c r="BE353" s="206">
        <f>IF(N353="základní",J353,0)</f>
        <v>0</v>
      </c>
      <c r="BF353" s="206">
        <f>IF(N353="snížená",J353,0)</f>
        <v>0</v>
      </c>
      <c r="BG353" s="206">
        <f>IF(N353="zákl. přenesená",J353,0)</f>
        <v>0</v>
      </c>
      <c r="BH353" s="206">
        <f>IF(N353="sníž. přenesená",J353,0)</f>
        <v>0</v>
      </c>
      <c r="BI353" s="206">
        <f>IF(N353="nulová",J353,0)</f>
        <v>0</v>
      </c>
      <c r="BJ353" s="18" t="s">
        <v>85</v>
      </c>
      <c r="BK353" s="206">
        <f>ROUND(I353*H353,2)</f>
        <v>0</v>
      </c>
      <c r="BL353" s="18" t="s">
        <v>234</v>
      </c>
      <c r="BM353" s="205" t="s">
        <v>4975</v>
      </c>
    </row>
    <row r="354" spans="1:65" s="14" customFormat="1" ht="22.5">
      <c r="B354" s="219"/>
      <c r="C354" s="220"/>
      <c r="D354" s="209" t="s">
        <v>236</v>
      </c>
      <c r="E354" s="221" t="s">
        <v>1</v>
      </c>
      <c r="F354" s="222" t="s">
        <v>5275</v>
      </c>
      <c r="G354" s="220"/>
      <c r="H354" s="221" t="s">
        <v>1</v>
      </c>
      <c r="I354" s="223"/>
      <c r="J354" s="220"/>
      <c r="K354" s="220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236</v>
      </c>
      <c r="AU354" s="228" t="s">
        <v>88</v>
      </c>
      <c r="AV354" s="14" t="s">
        <v>85</v>
      </c>
      <c r="AW354" s="14" t="s">
        <v>32</v>
      </c>
      <c r="AX354" s="14" t="s">
        <v>77</v>
      </c>
      <c r="AY354" s="228" t="s">
        <v>227</v>
      </c>
    </row>
    <row r="355" spans="1:65" s="13" customFormat="1" ht="11.25">
      <c r="B355" s="207"/>
      <c r="C355" s="208"/>
      <c r="D355" s="209" t="s">
        <v>236</v>
      </c>
      <c r="E355" s="210" t="s">
        <v>1</v>
      </c>
      <c r="F355" s="211" t="s">
        <v>5276</v>
      </c>
      <c r="G355" s="208"/>
      <c r="H355" s="212">
        <v>6.12</v>
      </c>
      <c r="I355" s="213"/>
      <c r="J355" s="208"/>
      <c r="K355" s="208"/>
      <c r="L355" s="214"/>
      <c r="M355" s="215"/>
      <c r="N355" s="216"/>
      <c r="O355" s="216"/>
      <c r="P355" s="216"/>
      <c r="Q355" s="216"/>
      <c r="R355" s="216"/>
      <c r="S355" s="216"/>
      <c r="T355" s="217"/>
      <c r="AT355" s="218" t="s">
        <v>236</v>
      </c>
      <c r="AU355" s="218" t="s">
        <v>88</v>
      </c>
      <c r="AV355" s="13" t="s">
        <v>88</v>
      </c>
      <c r="AW355" s="13" t="s">
        <v>32</v>
      </c>
      <c r="AX355" s="13" t="s">
        <v>85</v>
      </c>
      <c r="AY355" s="218" t="s">
        <v>227</v>
      </c>
    </row>
    <row r="356" spans="1:65" s="12" customFormat="1" ht="22.9" customHeight="1">
      <c r="B356" s="178"/>
      <c r="C356" s="179"/>
      <c r="D356" s="180" t="s">
        <v>76</v>
      </c>
      <c r="E356" s="192" t="s">
        <v>271</v>
      </c>
      <c r="F356" s="192" t="s">
        <v>746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SUM(P357:P455)</f>
        <v>0</v>
      </c>
      <c r="Q356" s="186"/>
      <c r="R356" s="187">
        <f>SUM(R357:R455)</f>
        <v>12.7756998</v>
      </c>
      <c r="S356" s="186"/>
      <c r="T356" s="188">
        <f>SUM(T357:T455)</f>
        <v>0</v>
      </c>
      <c r="AR356" s="189" t="s">
        <v>85</v>
      </c>
      <c r="AT356" s="190" t="s">
        <v>76</v>
      </c>
      <c r="AU356" s="190" t="s">
        <v>85</v>
      </c>
      <c r="AY356" s="189" t="s">
        <v>227</v>
      </c>
      <c r="BK356" s="191">
        <f>SUM(BK357:BK455)</f>
        <v>0</v>
      </c>
    </row>
    <row r="357" spans="1:65" s="2" customFormat="1" ht="24.2" customHeight="1">
      <c r="A357" s="35"/>
      <c r="B357" s="36"/>
      <c r="C357" s="194" t="s">
        <v>503</v>
      </c>
      <c r="D357" s="194" t="s">
        <v>229</v>
      </c>
      <c r="E357" s="195" t="s">
        <v>1311</v>
      </c>
      <c r="F357" s="196" t="s">
        <v>1312</v>
      </c>
      <c r="G357" s="197" t="s">
        <v>232</v>
      </c>
      <c r="H357" s="198">
        <v>15</v>
      </c>
      <c r="I357" s="199"/>
      <c r="J357" s="200">
        <f>ROUND(I357*H357,2)</f>
        <v>0</v>
      </c>
      <c r="K357" s="196" t="s">
        <v>233</v>
      </c>
      <c r="L357" s="40"/>
      <c r="M357" s="201" t="s">
        <v>1</v>
      </c>
      <c r="N357" s="202" t="s">
        <v>42</v>
      </c>
      <c r="O357" s="72"/>
      <c r="P357" s="203">
        <f>O357*H357</f>
        <v>0</v>
      </c>
      <c r="Q357" s="203">
        <v>3.0000000000000001E-5</v>
      </c>
      <c r="R357" s="203">
        <f>Q357*H357</f>
        <v>4.4999999999999999E-4</v>
      </c>
      <c r="S357" s="203">
        <v>0</v>
      </c>
      <c r="T357" s="204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5" t="s">
        <v>234</v>
      </c>
      <c r="AT357" s="205" t="s">
        <v>229</v>
      </c>
      <c r="AU357" s="205" t="s">
        <v>88</v>
      </c>
      <c r="AY357" s="18" t="s">
        <v>227</v>
      </c>
      <c r="BE357" s="206">
        <f>IF(N357="základní",J357,0)</f>
        <v>0</v>
      </c>
      <c r="BF357" s="206">
        <f>IF(N357="snížená",J357,0)</f>
        <v>0</v>
      </c>
      <c r="BG357" s="206">
        <f>IF(N357="zákl. přenesená",J357,0)</f>
        <v>0</v>
      </c>
      <c r="BH357" s="206">
        <f>IF(N357="sníž. přenesená",J357,0)</f>
        <v>0</v>
      </c>
      <c r="BI357" s="206">
        <f>IF(N357="nulová",J357,0)</f>
        <v>0</v>
      </c>
      <c r="BJ357" s="18" t="s">
        <v>85</v>
      </c>
      <c r="BK357" s="206">
        <f>ROUND(I357*H357,2)</f>
        <v>0</v>
      </c>
      <c r="BL357" s="18" t="s">
        <v>234</v>
      </c>
      <c r="BM357" s="205" t="s">
        <v>4977</v>
      </c>
    </row>
    <row r="358" spans="1:65" s="14" customFormat="1" ht="11.25">
      <c r="B358" s="219"/>
      <c r="C358" s="220"/>
      <c r="D358" s="209" t="s">
        <v>236</v>
      </c>
      <c r="E358" s="221" t="s">
        <v>1</v>
      </c>
      <c r="F358" s="222" t="s">
        <v>5277</v>
      </c>
      <c r="G358" s="220"/>
      <c r="H358" s="221" t="s">
        <v>1</v>
      </c>
      <c r="I358" s="223"/>
      <c r="J358" s="220"/>
      <c r="K358" s="220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236</v>
      </c>
      <c r="AU358" s="228" t="s">
        <v>88</v>
      </c>
      <c r="AV358" s="14" t="s">
        <v>85</v>
      </c>
      <c r="AW358" s="14" t="s">
        <v>32</v>
      </c>
      <c r="AX358" s="14" t="s">
        <v>77</v>
      </c>
      <c r="AY358" s="228" t="s">
        <v>227</v>
      </c>
    </row>
    <row r="359" spans="1:65" s="13" customFormat="1" ht="22.5">
      <c r="B359" s="207"/>
      <c r="C359" s="208"/>
      <c r="D359" s="209" t="s">
        <v>236</v>
      </c>
      <c r="E359" s="210" t="s">
        <v>1</v>
      </c>
      <c r="F359" s="211" t="s">
        <v>5278</v>
      </c>
      <c r="G359" s="208"/>
      <c r="H359" s="212">
        <v>11.5</v>
      </c>
      <c r="I359" s="213"/>
      <c r="J359" s="208"/>
      <c r="K359" s="208"/>
      <c r="L359" s="214"/>
      <c r="M359" s="215"/>
      <c r="N359" s="216"/>
      <c r="O359" s="216"/>
      <c r="P359" s="216"/>
      <c r="Q359" s="216"/>
      <c r="R359" s="216"/>
      <c r="S359" s="216"/>
      <c r="T359" s="217"/>
      <c r="AT359" s="218" t="s">
        <v>236</v>
      </c>
      <c r="AU359" s="218" t="s">
        <v>88</v>
      </c>
      <c r="AV359" s="13" t="s">
        <v>88</v>
      </c>
      <c r="AW359" s="13" t="s">
        <v>32</v>
      </c>
      <c r="AX359" s="13" t="s">
        <v>77</v>
      </c>
      <c r="AY359" s="218" t="s">
        <v>227</v>
      </c>
    </row>
    <row r="360" spans="1:65" s="13" customFormat="1" ht="22.5">
      <c r="B360" s="207"/>
      <c r="C360" s="208"/>
      <c r="D360" s="209" t="s">
        <v>236</v>
      </c>
      <c r="E360" s="210" t="s">
        <v>1</v>
      </c>
      <c r="F360" s="211" t="s">
        <v>5279</v>
      </c>
      <c r="G360" s="208"/>
      <c r="H360" s="212">
        <v>3.5</v>
      </c>
      <c r="I360" s="213"/>
      <c r="J360" s="208"/>
      <c r="K360" s="208"/>
      <c r="L360" s="214"/>
      <c r="M360" s="215"/>
      <c r="N360" s="216"/>
      <c r="O360" s="216"/>
      <c r="P360" s="216"/>
      <c r="Q360" s="216"/>
      <c r="R360" s="216"/>
      <c r="S360" s="216"/>
      <c r="T360" s="217"/>
      <c r="AT360" s="218" t="s">
        <v>236</v>
      </c>
      <c r="AU360" s="218" t="s">
        <v>88</v>
      </c>
      <c r="AV360" s="13" t="s">
        <v>88</v>
      </c>
      <c r="AW360" s="13" t="s">
        <v>32</v>
      </c>
      <c r="AX360" s="13" t="s">
        <v>77</v>
      </c>
      <c r="AY360" s="218" t="s">
        <v>227</v>
      </c>
    </row>
    <row r="361" spans="1:65" s="15" customFormat="1" ht="11.25">
      <c r="B361" s="229"/>
      <c r="C361" s="230"/>
      <c r="D361" s="209" t="s">
        <v>236</v>
      </c>
      <c r="E361" s="231" t="s">
        <v>5119</v>
      </c>
      <c r="F361" s="232" t="s">
        <v>244</v>
      </c>
      <c r="G361" s="230"/>
      <c r="H361" s="233">
        <v>15</v>
      </c>
      <c r="I361" s="234"/>
      <c r="J361" s="230"/>
      <c r="K361" s="230"/>
      <c r="L361" s="235"/>
      <c r="M361" s="236"/>
      <c r="N361" s="237"/>
      <c r="O361" s="237"/>
      <c r="P361" s="237"/>
      <c r="Q361" s="237"/>
      <c r="R361" s="237"/>
      <c r="S361" s="237"/>
      <c r="T361" s="238"/>
      <c r="AT361" s="239" t="s">
        <v>236</v>
      </c>
      <c r="AU361" s="239" t="s">
        <v>88</v>
      </c>
      <c r="AV361" s="15" t="s">
        <v>234</v>
      </c>
      <c r="AW361" s="15" t="s">
        <v>32</v>
      </c>
      <c r="AX361" s="15" t="s">
        <v>85</v>
      </c>
      <c r="AY361" s="239" t="s">
        <v>227</v>
      </c>
    </row>
    <row r="362" spans="1:65" s="2" customFormat="1" ht="24.2" customHeight="1">
      <c r="A362" s="35"/>
      <c r="B362" s="36"/>
      <c r="C362" s="251" t="s">
        <v>508</v>
      </c>
      <c r="D362" s="251" t="s">
        <v>556</v>
      </c>
      <c r="E362" s="252" t="s">
        <v>1314</v>
      </c>
      <c r="F362" s="253" t="s">
        <v>1315</v>
      </c>
      <c r="G362" s="254" t="s">
        <v>232</v>
      </c>
      <c r="H362" s="255">
        <v>15.225</v>
      </c>
      <c r="I362" s="256"/>
      <c r="J362" s="257">
        <f>ROUND(I362*H362,2)</f>
        <v>0</v>
      </c>
      <c r="K362" s="253" t="s">
        <v>233</v>
      </c>
      <c r="L362" s="258"/>
      <c r="M362" s="259" t="s">
        <v>1</v>
      </c>
      <c r="N362" s="260" t="s">
        <v>42</v>
      </c>
      <c r="O362" s="72"/>
      <c r="P362" s="203">
        <f>O362*H362</f>
        <v>0</v>
      </c>
      <c r="Q362" s="203">
        <v>2.4E-2</v>
      </c>
      <c r="R362" s="203">
        <f>Q362*H362</f>
        <v>0.3654</v>
      </c>
      <c r="S362" s="203">
        <v>0</v>
      </c>
      <c r="T362" s="204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5" t="s">
        <v>271</v>
      </c>
      <c r="AT362" s="205" t="s">
        <v>556</v>
      </c>
      <c r="AU362" s="205" t="s">
        <v>88</v>
      </c>
      <c r="AY362" s="18" t="s">
        <v>227</v>
      </c>
      <c r="BE362" s="206">
        <f>IF(N362="základní",J362,0)</f>
        <v>0</v>
      </c>
      <c r="BF362" s="206">
        <f>IF(N362="snížená",J362,0)</f>
        <v>0</v>
      </c>
      <c r="BG362" s="206">
        <f>IF(N362="zákl. přenesená",J362,0)</f>
        <v>0</v>
      </c>
      <c r="BH362" s="206">
        <f>IF(N362="sníž. přenesená",J362,0)</f>
        <v>0</v>
      </c>
      <c r="BI362" s="206">
        <f>IF(N362="nulová",J362,0)</f>
        <v>0</v>
      </c>
      <c r="BJ362" s="18" t="s">
        <v>85</v>
      </c>
      <c r="BK362" s="206">
        <f>ROUND(I362*H362,2)</f>
        <v>0</v>
      </c>
      <c r="BL362" s="18" t="s">
        <v>234</v>
      </c>
      <c r="BM362" s="205" t="s">
        <v>4981</v>
      </c>
    </row>
    <row r="363" spans="1:65" s="13" customFormat="1" ht="11.25">
      <c r="B363" s="207"/>
      <c r="C363" s="208"/>
      <c r="D363" s="209" t="s">
        <v>236</v>
      </c>
      <c r="E363" s="210" t="s">
        <v>1</v>
      </c>
      <c r="F363" s="211" t="s">
        <v>5280</v>
      </c>
      <c r="G363" s="208"/>
      <c r="H363" s="212">
        <v>15.225</v>
      </c>
      <c r="I363" s="213"/>
      <c r="J363" s="208"/>
      <c r="K363" s="208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236</v>
      </c>
      <c r="AU363" s="218" t="s">
        <v>88</v>
      </c>
      <c r="AV363" s="13" t="s">
        <v>88</v>
      </c>
      <c r="AW363" s="13" t="s">
        <v>32</v>
      </c>
      <c r="AX363" s="13" t="s">
        <v>85</v>
      </c>
      <c r="AY363" s="218" t="s">
        <v>227</v>
      </c>
    </row>
    <row r="364" spans="1:65" s="2" customFormat="1" ht="24.2" customHeight="1">
      <c r="A364" s="35"/>
      <c r="B364" s="36"/>
      <c r="C364" s="194" t="s">
        <v>512</v>
      </c>
      <c r="D364" s="194" t="s">
        <v>229</v>
      </c>
      <c r="E364" s="195" t="s">
        <v>1331</v>
      </c>
      <c r="F364" s="196" t="s">
        <v>1332</v>
      </c>
      <c r="G364" s="197" t="s">
        <v>232</v>
      </c>
      <c r="H364" s="198">
        <v>2</v>
      </c>
      <c r="I364" s="199"/>
      <c r="J364" s="200">
        <f>ROUND(I364*H364,2)</f>
        <v>0</v>
      </c>
      <c r="K364" s="196" t="s">
        <v>233</v>
      </c>
      <c r="L364" s="40"/>
      <c r="M364" s="201" t="s">
        <v>1</v>
      </c>
      <c r="N364" s="202" t="s">
        <v>42</v>
      </c>
      <c r="O364" s="72"/>
      <c r="P364" s="203">
        <f>O364*H364</f>
        <v>0</v>
      </c>
      <c r="Q364" s="203">
        <v>0</v>
      </c>
      <c r="R364" s="203">
        <f>Q364*H364</f>
        <v>0</v>
      </c>
      <c r="S364" s="203">
        <v>0</v>
      </c>
      <c r="T364" s="204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5" t="s">
        <v>234</v>
      </c>
      <c r="AT364" s="205" t="s">
        <v>229</v>
      </c>
      <c r="AU364" s="205" t="s">
        <v>88</v>
      </c>
      <c r="AY364" s="18" t="s">
        <v>227</v>
      </c>
      <c r="BE364" s="206">
        <f>IF(N364="základní",J364,0)</f>
        <v>0</v>
      </c>
      <c r="BF364" s="206">
        <f>IF(N364="snížená",J364,0)</f>
        <v>0</v>
      </c>
      <c r="BG364" s="206">
        <f>IF(N364="zákl. přenesená",J364,0)</f>
        <v>0</v>
      </c>
      <c r="BH364" s="206">
        <f>IF(N364="sníž. přenesená",J364,0)</f>
        <v>0</v>
      </c>
      <c r="BI364" s="206">
        <f>IF(N364="nulová",J364,0)</f>
        <v>0</v>
      </c>
      <c r="BJ364" s="18" t="s">
        <v>85</v>
      </c>
      <c r="BK364" s="206">
        <f>ROUND(I364*H364,2)</f>
        <v>0</v>
      </c>
      <c r="BL364" s="18" t="s">
        <v>234</v>
      </c>
      <c r="BM364" s="205" t="s">
        <v>4983</v>
      </c>
    </row>
    <row r="365" spans="1:65" s="14" customFormat="1" ht="22.5">
      <c r="B365" s="219"/>
      <c r="C365" s="220"/>
      <c r="D365" s="209" t="s">
        <v>236</v>
      </c>
      <c r="E365" s="221" t="s">
        <v>1</v>
      </c>
      <c r="F365" s="222" t="s">
        <v>4984</v>
      </c>
      <c r="G365" s="220"/>
      <c r="H365" s="221" t="s">
        <v>1</v>
      </c>
      <c r="I365" s="223"/>
      <c r="J365" s="220"/>
      <c r="K365" s="220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236</v>
      </c>
      <c r="AU365" s="228" t="s">
        <v>88</v>
      </c>
      <c r="AV365" s="14" t="s">
        <v>85</v>
      </c>
      <c r="AW365" s="14" t="s">
        <v>32</v>
      </c>
      <c r="AX365" s="14" t="s">
        <v>77</v>
      </c>
      <c r="AY365" s="228" t="s">
        <v>227</v>
      </c>
    </row>
    <row r="366" spans="1:65" s="13" customFormat="1" ht="11.25">
      <c r="B366" s="207"/>
      <c r="C366" s="208"/>
      <c r="D366" s="209" t="s">
        <v>236</v>
      </c>
      <c r="E366" s="210" t="s">
        <v>1</v>
      </c>
      <c r="F366" s="211" t="s">
        <v>5281</v>
      </c>
      <c r="G366" s="208"/>
      <c r="H366" s="212">
        <v>2</v>
      </c>
      <c r="I366" s="213"/>
      <c r="J366" s="208"/>
      <c r="K366" s="208"/>
      <c r="L366" s="214"/>
      <c r="M366" s="215"/>
      <c r="N366" s="216"/>
      <c r="O366" s="216"/>
      <c r="P366" s="216"/>
      <c r="Q366" s="216"/>
      <c r="R366" s="216"/>
      <c r="S366" s="216"/>
      <c r="T366" s="217"/>
      <c r="AT366" s="218" t="s">
        <v>236</v>
      </c>
      <c r="AU366" s="218" t="s">
        <v>88</v>
      </c>
      <c r="AV366" s="13" t="s">
        <v>88</v>
      </c>
      <c r="AW366" s="13" t="s">
        <v>32</v>
      </c>
      <c r="AX366" s="13" t="s">
        <v>85</v>
      </c>
      <c r="AY366" s="218" t="s">
        <v>227</v>
      </c>
    </row>
    <row r="367" spans="1:65" s="2" customFormat="1" ht="49.15" customHeight="1">
      <c r="A367" s="35"/>
      <c r="B367" s="36"/>
      <c r="C367" s="194" t="s">
        <v>517</v>
      </c>
      <c r="D367" s="194" t="s">
        <v>229</v>
      </c>
      <c r="E367" s="195" t="s">
        <v>5282</v>
      </c>
      <c r="F367" s="196" t="s">
        <v>5283</v>
      </c>
      <c r="G367" s="197" t="s">
        <v>342</v>
      </c>
      <c r="H367" s="198">
        <v>4</v>
      </c>
      <c r="I367" s="199"/>
      <c r="J367" s="200">
        <f>ROUND(I367*H367,2)</f>
        <v>0</v>
      </c>
      <c r="K367" s="196" t="s">
        <v>3195</v>
      </c>
      <c r="L367" s="40"/>
      <c r="M367" s="201" t="s">
        <v>1</v>
      </c>
      <c r="N367" s="202" t="s">
        <v>42</v>
      </c>
      <c r="O367" s="72"/>
      <c r="P367" s="203">
        <f>O367*H367</f>
        <v>0</v>
      </c>
      <c r="Q367" s="203">
        <v>1.2E-2</v>
      </c>
      <c r="R367" s="203">
        <f>Q367*H367</f>
        <v>4.8000000000000001E-2</v>
      </c>
      <c r="S367" s="203">
        <v>0</v>
      </c>
      <c r="T367" s="204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234</v>
      </c>
      <c r="AT367" s="205" t="s">
        <v>229</v>
      </c>
      <c r="AU367" s="205" t="s">
        <v>88</v>
      </c>
      <c r="AY367" s="18" t="s">
        <v>227</v>
      </c>
      <c r="BE367" s="206">
        <f>IF(N367="základní",J367,0)</f>
        <v>0</v>
      </c>
      <c r="BF367" s="206">
        <f>IF(N367="snížená",J367,0)</f>
        <v>0</v>
      </c>
      <c r="BG367" s="206">
        <f>IF(N367="zákl. přenesená",J367,0)</f>
        <v>0</v>
      </c>
      <c r="BH367" s="206">
        <f>IF(N367="sníž. přenesená",J367,0)</f>
        <v>0</v>
      </c>
      <c r="BI367" s="206">
        <f>IF(N367="nulová",J367,0)</f>
        <v>0</v>
      </c>
      <c r="BJ367" s="18" t="s">
        <v>85</v>
      </c>
      <c r="BK367" s="206">
        <f>ROUND(I367*H367,2)</f>
        <v>0</v>
      </c>
      <c r="BL367" s="18" t="s">
        <v>234</v>
      </c>
      <c r="BM367" s="205" t="s">
        <v>5284</v>
      </c>
    </row>
    <row r="368" spans="1:65" s="14" customFormat="1" ht="22.5">
      <c r="B368" s="219"/>
      <c r="C368" s="220"/>
      <c r="D368" s="209" t="s">
        <v>236</v>
      </c>
      <c r="E368" s="221" t="s">
        <v>1</v>
      </c>
      <c r="F368" s="222" t="s">
        <v>5285</v>
      </c>
      <c r="G368" s="220"/>
      <c r="H368" s="221" t="s">
        <v>1</v>
      </c>
      <c r="I368" s="223"/>
      <c r="J368" s="220"/>
      <c r="K368" s="220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236</v>
      </c>
      <c r="AU368" s="228" t="s">
        <v>88</v>
      </c>
      <c r="AV368" s="14" t="s">
        <v>85</v>
      </c>
      <c r="AW368" s="14" t="s">
        <v>32</v>
      </c>
      <c r="AX368" s="14" t="s">
        <v>77</v>
      </c>
      <c r="AY368" s="228" t="s">
        <v>227</v>
      </c>
    </row>
    <row r="369" spans="1:65" s="13" customFormat="1" ht="11.25">
      <c r="B369" s="207"/>
      <c r="C369" s="208"/>
      <c r="D369" s="209" t="s">
        <v>236</v>
      </c>
      <c r="E369" s="210" t="s">
        <v>1</v>
      </c>
      <c r="F369" s="211" t="s">
        <v>5286</v>
      </c>
      <c r="G369" s="208"/>
      <c r="H369" s="212">
        <v>4</v>
      </c>
      <c r="I369" s="213"/>
      <c r="J369" s="208"/>
      <c r="K369" s="208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236</v>
      </c>
      <c r="AU369" s="218" t="s">
        <v>88</v>
      </c>
      <c r="AV369" s="13" t="s">
        <v>88</v>
      </c>
      <c r="AW369" s="13" t="s">
        <v>32</v>
      </c>
      <c r="AX369" s="13" t="s">
        <v>85</v>
      </c>
      <c r="AY369" s="218" t="s">
        <v>227</v>
      </c>
    </row>
    <row r="370" spans="1:65" s="2" customFormat="1" ht="24.2" customHeight="1">
      <c r="A370" s="35"/>
      <c r="B370" s="36"/>
      <c r="C370" s="194" t="s">
        <v>522</v>
      </c>
      <c r="D370" s="194" t="s">
        <v>229</v>
      </c>
      <c r="E370" s="195" t="s">
        <v>1357</v>
      </c>
      <c r="F370" s="196" t="s">
        <v>1358</v>
      </c>
      <c r="G370" s="197" t="s">
        <v>342</v>
      </c>
      <c r="H370" s="198">
        <v>6</v>
      </c>
      <c r="I370" s="199"/>
      <c r="J370" s="200">
        <f>ROUND(I370*H370,2)</f>
        <v>0</v>
      </c>
      <c r="K370" s="196" t="s">
        <v>233</v>
      </c>
      <c r="L370" s="40"/>
      <c r="M370" s="201" t="s">
        <v>1</v>
      </c>
      <c r="N370" s="202" t="s">
        <v>42</v>
      </c>
      <c r="O370" s="72"/>
      <c r="P370" s="203">
        <f>O370*H370</f>
        <v>0</v>
      </c>
      <c r="Q370" s="203">
        <v>1.2999999999999999E-4</v>
      </c>
      <c r="R370" s="203">
        <f>Q370*H370</f>
        <v>7.7999999999999988E-4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234</v>
      </c>
      <c r="AT370" s="205" t="s">
        <v>229</v>
      </c>
      <c r="AU370" s="205" t="s">
        <v>88</v>
      </c>
      <c r="AY370" s="18" t="s">
        <v>227</v>
      </c>
      <c r="BE370" s="206">
        <f>IF(N370="základní",J370,0)</f>
        <v>0</v>
      </c>
      <c r="BF370" s="206">
        <f>IF(N370="snížená",J370,0)</f>
        <v>0</v>
      </c>
      <c r="BG370" s="206">
        <f>IF(N370="zákl. přenesená",J370,0)</f>
        <v>0</v>
      </c>
      <c r="BH370" s="206">
        <f>IF(N370="sníž. přenesená",J370,0)</f>
        <v>0</v>
      </c>
      <c r="BI370" s="206">
        <f>IF(N370="nulová",J370,0)</f>
        <v>0</v>
      </c>
      <c r="BJ370" s="18" t="s">
        <v>85</v>
      </c>
      <c r="BK370" s="206">
        <f>ROUND(I370*H370,2)</f>
        <v>0</v>
      </c>
      <c r="BL370" s="18" t="s">
        <v>234</v>
      </c>
      <c r="BM370" s="205" t="s">
        <v>4986</v>
      </c>
    </row>
    <row r="371" spans="1:65" s="14" customFormat="1" ht="22.5">
      <c r="B371" s="219"/>
      <c r="C371" s="220"/>
      <c r="D371" s="209" t="s">
        <v>236</v>
      </c>
      <c r="E371" s="221" t="s">
        <v>1</v>
      </c>
      <c r="F371" s="222" t="s">
        <v>5287</v>
      </c>
      <c r="G371" s="220"/>
      <c r="H371" s="221" t="s">
        <v>1</v>
      </c>
      <c r="I371" s="223"/>
      <c r="J371" s="220"/>
      <c r="K371" s="220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236</v>
      </c>
      <c r="AU371" s="228" t="s">
        <v>88</v>
      </c>
      <c r="AV371" s="14" t="s">
        <v>85</v>
      </c>
      <c r="AW371" s="14" t="s">
        <v>32</v>
      </c>
      <c r="AX371" s="14" t="s">
        <v>77</v>
      </c>
      <c r="AY371" s="228" t="s">
        <v>227</v>
      </c>
    </row>
    <row r="372" spans="1:65" s="14" customFormat="1" ht="22.5">
      <c r="B372" s="219"/>
      <c r="C372" s="220"/>
      <c r="D372" s="209" t="s">
        <v>236</v>
      </c>
      <c r="E372" s="221" t="s">
        <v>1</v>
      </c>
      <c r="F372" s="222" t="s">
        <v>5288</v>
      </c>
      <c r="G372" s="220"/>
      <c r="H372" s="221" t="s">
        <v>1</v>
      </c>
      <c r="I372" s="223"/>
      <c r="J372" s="220"/>
      <c r="K372" s="220"/>
      <c r="L372" s="224"/>
      <c r="M372" s="225"/>
      <c r="N372" s="226"/>
      <c r="O372" s="226"/>
      <c r="P372" s="226"/>
      <c r="Q372" s="226"/>
      <c r="R372" s="226"/>
      <c r="S372" s="226"/>
      <c r="T372" s="227"/>
      <c r="AT372" s="228" t="s">
        <v>236</v>
      </c>
      <c r="AU372" s="228" t="s">
        <v>88</v>
      </c>
      <c r="AV372" s="14" t="s">
        <v>85</v>
      </c>
      <c r="AW372" s="14" t="s">
        <v>32</v>
      </c>
      <c r="AX372" s="14" t="s">
        <v>77</v>
      </c>
      <c r="AY372" s="228" t="s">
        <v>227</v>
      </c>
    </row>
    <row r="373" spans="1:65" s="13" customFormat="1" ht="11.25">
      <c r="B373" s="207"/>
      <c r="C373" s="208"/>
      <c r="D373" s="209" t="s">
        <v>236</v>
      </c>
      <c r="E373" s="210" t="s">
        <v>1</v>
      </c>
      <c r="F373" s="211" t="s">
        <v>5289</v>
      </c>
      <c r="G373" s="208"/>
      <c r="H373" s="212">
        <v>4</v>
      </c>
      <c r="I373" s="213"/>
      <c r="J373" s="208"/>
      <c r="K373" s="208"/>
      <c r="L373" s="214"/>
      <c r="M373" s="215"/>
      <c r="N373" s="216"/>
      <c r="O373" s="216"/>
      <c r="P373" s="216"/>
      <c r="Q373" s="216"/>
      <c r="R373" s="216"/>
      <c r="S373" s="216"/>
      <c r="T373" s="217"/>
      <c r="AT373" s="218" t="s">
        <v>236</v>
      </c>
      <c r="AU373" s="218" t="s">
        <v>88</v>
      </c>
      <c r="AV373" s="13" t="s">
        <v>88</v>
      </c>
      <c r="AW373" s="13" t="s">
        <v>32</v>
      </c>
      <c r="AX373" s="13" t="s">
        <v>77</v>
      </c>
      <c r="AY373" s="218" t="s">
        <v>227</v>
      </c>
    </row>
    <row r="374" spans="1:65" s="13" customFormat="1" ht="11.25">
      <c r="B374" s="207"/>
      <c r="C374" s="208"/>
      <c r="D374" s="209" t="s">
        <v>236</v>
      </c>
      <c r="E374" s="210" t="s">
        <v>1</v>
      </c>
      <c r="F374" s="211" t="s">
        <v>5290</v>
      </c>
      <c r="G374" s="208"/>
      <c r="H374" s="212">
        <v>2</v>
      </c>
      <c r="I374" s="213"/>
      <c r="J374" s="208"/>
      <c r="K374" s="208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236</v>
      </c>
      <c r="AU374" s="218" t="s">
        <v>88</v>
      </c>
      <c r="AV374" s="13" t="s">
        <v>88</v>
      </c>
      <c r="AW374" s="13" t="s">
        <v>32</v>
      </c>
      <c r="AX374" s="13" t="s">
        <v>77</v>
      </c>
      <c r="AY374" s="218" t="s">
        <v>227</v>
      </c>
    </row>
    <row r="375" spans="1:65" s="16" customFormat="1" ht="11.25">
      <c r="B375" s="240"/>
      <c r="C375" s="241"/>
      <c r="D375" s="209" t="s">
        <v>236</v>
      </c>
      <c r="E375" s="242" t="s">
        <v>5140</v>
      </c>
      <c r="F375" s="243" t="s">
        <v>4990</v>
      </c>
      <c r="G375" s="241"/>
      <c r="H375" s="244">
        <v>6</v>
      </c>
      <c r="I375" s="245"/>
      <c r="J375" s="241"/>
      <c r="K375" s="241"/>
      <c r="L375" s="246"/>
      <c r="M375" s="247"/>
      <c r="N375" s="248"/>
      <c r="O375" s="248"/>
      <c r="P375" s="248"/>
      <c r="Q375" s="248"/>
      <c r="R375" s="248"/>
      <c r="S375" s="248"/>
      <c r="T375" s="249"/>
      <c r="AT375" s="250" t="s">
        <v>236</v>
      </c>
      <c r="AU375" s="250" t="s">
        <v>88</v>
      </c>
      <c r="AV375" s="16" t="s">
        <v>245</v>
      </c>
      <c r="AW375" s="16" t="s">
        <v>32</v>
      </c>
      <c r="AX375" s="16" t="s">
        <v>85</v>
      </c>
      <c r="AY375" s="250" t="s">
        <v>227</v>
      </c>
    </row>
    <row r="376" spans="1:65" s="2" customFormat="1" ht="37.9" customHeight="1">
      <c r="A376" s="35"/>
      <c r="B376" s="36"/>
      <c r="C376" s="251" t="s">
        <v>526</v>
      </c>
      <c r="D376" s="251" t="s">
        <v>556</v>
      </c>
      <c r="E376" s="252" t="s">
        <v>4991</v>
      </c>
      <c r="F376" s="253" t="s">
        <v>4992</v>
      </c>
      <c r="G376" s="254" t="s">
        <v>342</v>
      </c>
      <c r="H376" s="255">
        <v>6</v>
      </c>
      <c r="I376" s="256"/>
      <c r="J376" s="257">
        <f>ROUND(I376*H376,2)</f>
        <v>0</v>
      </c>
      <c r="K376" s="253" t="s">
        <v>233</v>
      </c>
      <c r="L376" s="258"/>
      <c r="M376" s="259" t="s">
        <v>1</v>
      </c>
      <c r="N376" s="260" t="s">
        <v>42</v>
      </c>
      <c r="O376" s="72"/>
      <c r="P376" s="203">
        <f>O376*H376</f>
        <v>0</v>
      </c>
      <c r="Q376" s="203">
        <v>1.6E-2</v>
      </c>
      <c r="R376" s="203">
        <f>Q376*H376</f>
        <v>9.6000000000000002E-2</v>
      </c>
      <c r="S376" s="203">
        <v>0</v>
      </c>
      <c r="T376" s="204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271</v>
      </c>
      <c r="AT376" s="205" t="s">
        <v>556</v>
      </c>
      <c r="AU376" s="205" t="s">
        <v>88</v>
      </c>
      <c r="AY376" s="18" t="s">
        <v>227</v>
      </c>
      <c r="BE376" s="206">
        <f>IF(N376="základní",J376,0)</f>
        <v>0</v>
      </c>
      <c r="BF376" s="206">
        <f>IF(N376="snížená",J376,0)</f>
        <v>0</v>
      </c>
      <c r="BG376" s="206">
        <f>IF(N376="zákl. přenesená",J376,0)</f>
        <v>0</v>
      </c>
      <c r="BH376" s="206">
        <f>IF(N376="sníž. přenesená",J376,0)</f>
        <v>0</v>
      </c>
      <c r="BI376" s="206">
        <f>IF(N376="nulová",J376,0)</f>
        <v>0</v>
      </c>
      <c r="BJ376" s="18" t="s">
        <v>85</v>
      </c>
      <c r="BK376" s="206">
        <f>ROUND(I376*H376,2)</f>
        <v>0</v>
      </c>
      <c r="BL376" s="18" t="s">
        <v>234</v>
      </c>
      <c r="BM376" s="205" t="s">
        <v>4993</v>
      </c>
    </row>
    <row r="377" spans="1:65" s="14" customFormat="1" ht="22.5">
      <c r="B377" s="219"/>
      <c r="C377" s="220"/>
      <c r="D377" s="209" t="s">
        <v>236</v>
      </c>
      <c r="E377" s="221" t="s">
        <v>1</v>
      </c>
      <c r="F377" s="222" t="s">
        <v>4994</v>
      </c>
      <c r="G377" s="220"/>
      <c r="H377" s="221" t="s">
        <v>1</v>
      </c>
      <c r="I377" s="223"/>
      <c r="J377" s="220"/>
      <c r="K377" s="220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236</v>
      </c>
      <c r="AU377" s="228" t="s">
        <v>88</v>
      </c>
      <c r="AV377" s="14" t="s">
        <v>85</v>
      </c>
      <c r="AW377" s="14" t="s">
        <v>32</v>
      </c>
      <c r="AX377" s="14" t="s">
        <v>77</v>
      </c>
      <c r="AY377" s="228" t="s">
        <v>227</v>
      </c>
    </row>
    <row r="378" spans="1:65" s="13" customFormat="1" ht="11.25">
      <c r="B378" s="207"/>
      <c r="C378" s="208"/>
      <c r="D378" s="209" t="s">
        <v>236</v>
      </c>
      <c r="E378" s="210" t="s">
        <v>1</v>
      </c>
      <c r="F378" s="211" t="s">
        <v>5140</v>
      </c>
      <c r="G378" s="208"/>
      <c r="H378" s="212">
        <v>6</v>
      </c>
      <c r="I378" s="213"/>
      <c r="J378" s="208"/>
      <c r="K378" s="208"/>
      <c r="L378" s="214"/>
      <c r="M378" s="215"/>
      <c r="N378" s="216"/>
      <c r="O378" s="216"/>
      <c r="P378" s="216"/>
      <c r="Q378" s="216"/>
      <c r="R378" s="216"/>
      <c r="S378" s="216"/>
      <c r="T378" s="217"/>
      <c r="AT378" s="218" t="s">
        <v>236</v>
      </c>
      <c r="AU378" s="218" t="s">
        <v>88</v>
      </c>
      <c r="AV378" s="13" t="s">
        <v>88</v>
      </c>
      <c r="AW378" s="13" t="s">
        <v>32</v>
      </c>
      <c r="AX378" s="13" t="s">
        <v>85</v>
      </c>
      <c r="AY378" s="218" t="s">
        <v>227</v>
      </c>
    </row>
    <row r="379" spans="1:65" s="2" customFormat="1" ht="24.2" customHeight="1">
      <c r="A379" s="35"/>
      <c r="B379" s="36"/>
      <c r="C379" s="194" t="s">
        <v>548</v>
      </c>
      <c r="D379" s="194" t="s">
        <v>229</v>
      </c>
      <c r="E379" s="195" t="s">
        <v>821</v>
      </c>
      <c r="F379" s="196" t="s">
        <v>822</v>
      </c>
      <c r="G379" s="197" t="s">
        <v>342</v>
      </c>
      <c r="H379" s="198">
        <v>11</v>
      </c>
      <c r="I379" s="199"/>
      <c r="J379" s="200">
        <f>ROUND(I379*H379,2)</f>
        <v>0</v>
      </c>
      <c r="K379" s="196" t="s">
        <v>233</v>
      </c>
      <c r="L379" s="40"/>
      <c r="M379" s="201" t="s">
        <v>1</v>
      </c>
      <c r="N379" s="202" t="s">
        <v>42</v>
      </c>
      <c r="O379" s="72"/>
      <c r="P379" s="203">
        <f>O379*H379</f>
        <v>0</v>
      </c>
      <c r="Q379" s="203">
        <v>6.9999999999999994E-5</v>
      </c>
      <c r="R379" s="203">
        <f>Q379*H379</f>
        <v>7.6999999999999996E-4</v>
      </c>
      <c r="S379" s="203">
        <v>0</v>
      </c>
      <c r="T379" s="204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234</v>
      </c>
      <c r="AT379" s="205" t="s">
        <v>229</v>
      </c>
      <c r="AU379" s="205" t="s">
        <v>88</v>
      </c>
      <c r="AY379" s="18" t="s">
        <v>227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85</v>
      </c>
      <c r="BK379" s="206">
        <f>ROUND(I379*H379,2)</f>
        <v>0</v>
      </c>
      <c r="BL379" s="18" t="s">
        <v>234</v>
      </c>
      <c r="BM379" s="205" t="s">
        <v>4995</v>
      </c>
    </row>
    <row r="380" spans="1:65" s="14" customFormat="1" ht="22.5">
      <c r="B380" s="219"/>
      <c r="C380" s="220"/>
      <c r="D380" s="209" t="s">
        <v>236</v>
      </c>
      <c r="E380" s="221" t="s">
        <v>1</v>
      </c>
      <c r="F380" s="222" t="s">
        <v>5291</v>
      </c>
      <c r="G380" s="220"/>
      <c r="H380" s="221" t="s">
        <v>1</v>
      </c>
      <c r="I380" s="223"/>
      <c r="J380" s="220"/>
      <c r="K380" s="220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236</v>
      </c>
      <c r="AU380" s="228" t="s">
        <v>88</v>
      </c>
      <c r="AV380" s="14" t="s">
        <v>85</v>
      </c>
      <c r="AW380" s="14" t="s">
        <v>32</v>
      </c>
      <c r="AX380" s="14" t="s">
        <v>77</v>
      </c>
      <c r="AY380" s="228" t="s">
        <v>227</v>
      </c>
    </row>
    <row r="381" spans="1:65" s="14" customFormat="1" ht="22.5">
      <c r="B381" s="219"/>
      <c r="C381" s="220"/>
      <c r="D381" s="209" t="s">
        <v>236</v>
      </c>
      <c r="E381" s="221" t="s">
        <v>1</v>
      </c>
      <c r="F381" s="222" t="s">
        <v>5292</v>
      </c>
      <c r="G381" s="220"/>
      <c r="H381" s="221" t="s">
        <v>1</v>
      </c>
      <c r="I381" s="223"/>
      <c r="J381" s="220"/>
      <c r="K381" s="220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236</v>
      </c>
      <c r="AU381" s="228" t="s">
        <v>88</v>
      </c>
      <c r="AV381" s="14" t="s">
        <v>85</v>
      </c>
      <c r="AW381" s="14" t="s">
        <v>32</v>
      </c>
      <c r="AX381" s="14" t="s">
        <v>77</v>
      </c>
      <c r="AY381" s="228" t="s">
        <v>227</v>
      </c>
    </row>
    <row r="382" spans="1:65" s="13" customFormat="1" ht="11.25">
      <c r="B382" s="207"/>
      <c r="C382" s="208"/>
      <c r="D382" s="209" t="s">
        <v>236</v>
      </c>
      <c r="E382" s="210" t="s">
        <v>1</v>
      </c>
      <c r="F382" s="211" t="s">
        <v>5293</v>
      </c>
      <c r="G382" s="208"/>
      <c r="H382" s="212">
        <v>6</v>
      </c>
      <c r="I382" s="213"/>
      <c r="J382" s="208"/>
      <c r="K382" s="208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236</v>
      </c>
      <c r="AU382" s="218" t="s">
        <v>88</v>
      </c>
      <c r="AV382" s="13" t="s">
        <v>88</v>
      </c>
      <c r="AW382" s="13" t="s">
        <v>32</v>
      </c>
      <c r="AX382" s="13" t="s">
        <v>77</v>
      </c>
      <c r="AY382" s="218" t="s">
        <v>227</v>
      </c>
    </row>
    <row r="383" spans="1:65" s="16" customFormat="1" ht="11.25">
      <c r="B383" s="240"/>
      <c r="C383" s="241"/>
      <c r="D383" s="209" t="s">
        <v>236</v>
      </c>
      <c r="E383" s="242" t="s">
        <v>1</v>
      </c>
      <c r="F383" s="243" t="s">
        <v>4999</v>
      </c>
      <c r="G383" s="241"/>
      <c r="H383" s="244">
        <v>6</v>
      </c>
      <c r="I383" s="245"/>
      <c r="J383" s="241"/>
      <c r="K383" s="241"/>
      <c r="L383" s="246"/>
      <c r="M383" s="247"/>
      <c r="N383" s="248"/>
      <c r="O383" s="248"/>
      <c r="P383" s="248"/>
      <c r="Q383" s="248"/>
      <c r="R383" s="248"/>
      <c r="S383" s="248"/>
      <c r="T383" s="249"/>
      <c r="AT383" s="250" t="s">
        <v>236</v>
      </c>
      <c r="AU383" s="250" t="s">
        <v>88</v>
      </c>
      <c r="AV383" s="16" t="s">
        <v>245</v>
      </c>
      <c r="AW383" s="16" t="s">
        <v>32</v>
      </c>
      <c r="AX383" s="16" t="s">
        <v>77</v>
      </c>
      <c r="AY383" s="250" t="s">
        <v>227</v>
      </c>
    </row>
    <row r="384" spans="1:65" s="14" customFormat="1" ht="22.5">
      <c r="B384" s="219"/>
      <c r="C384" s="220"/>
      <c r="D384" s="209" t="s">
        <v>236</v>
      </c>
      <c r="E384" s="221" t="s">
        <v>1</v>
      </c>
      <c r="F384" s="222" t="s">
        <v>5294</v>
      </c>
      <c r="G384" s="220"/>
      <c r="H384" s="221" t="s">
        <v>1</v>
      </c>
      <c r="I384" s="223"/>
      <c r="J384" s="220"/>
      <c r="K384" s="220"/>
      <c r="L384" s="224"/>
      <c r="M384" s="225"/>
      <c r="N384" s="226"/>
      <c r="O384" s="226"/>
      <c r="P384" s="226"/>
      <c r="Q384" s="226"/>
      <c r="R384" s="226"/>
      <c r="S384" s="226"/>
      <c r="T384" s="227"/>
      <c r="AT384" s="228" t="s">
        <v>236</v>
      </c>
      <c r="AU384" s="228" t="s">
        <v>88</v>
      </c>
      <c r="AV384" s="14" t="s">
        <v>85</v>
      </c>
      <c r="AW384" s="14" t="s">
        <v>32</v>
      </c>
      <c r="AX384" s="14" t="s">
        <v>77</v>
      </c>
      <c r="AY384" s="228" t="s">
        <v>227</v>
      </c>
    </row>
    <row r="385" spans="1:65" s="14" customFormat="1" ht="22.5">
      <c r="B385" s="219"/>
      <c r="C385" s="220"/>
      <c r="D385" s="209" t="s">
        <v>236</v>
      </c>
      <c r="E385" s="221" t="s">
        <v>1</v>
      </c>
      <c r="F385" s="222" t="s">
        <v>5295</v>
      </c>
      <c r="G385" s="220"/>
      <c r="H385" s="221" t="s">
        <v>1</v>
      </c>
      <c r="I385" s="223"/>
      <c r="J385" s="220"/>
      <c r="K385" s="220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236</v>
      </c>
      <c r="AU385" s="228" t="s">
        <v>88</v>
      </c>
      <c r="AV385" s="14" t="s">
        <v>85</v>
      </c>
      <c r="AW385" s="14" t="s">
        <v>32</v>
      </c>
      <c r="AX385" s="14" t="s">
        <v>77</v>
      </c>
      <c r="AY385" s="228" t="s">
        <v>227</v>
      </c>
    </row>
    <row r="386" spans="1:65" s="13" customFormat="1" ht="11.25">
      <c r="B386" s="207"/>
      <c r="C386" s="208"/>
      <c r="D386" s="209" t="s">
        <v>236</v>
      </c>
      <c r="E386" s="210" t="s">
        <v>1</v>
      </c>
      <c r="F386" s="211" t="s">
        <v>5296</v>
      </c>
      <c r="G386" s="208"/>
      <c r="H386" s="212">
        <v>5</v>
      </c>
      <c r="I386" s="213"/>
      <c r="J386" s="208"/>
      <c r="K386" s="208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236</v>
      </c>
      <c r="AU386" s="218" t="s">
        <v>88</v>
      </c>
      <c r="AV386" s="13" t="s">
        <v>88</v>
      </c>
      <c r="AW386" s="13" t="s">
        <v>32</v>
      </c>
      <c r="AX386" s="13" t="s">
        <v>77</v>
      </c>
      <c r="AY386" s="218" t="s">
        <v>227</v>
      </c>
    </row>
    <row r="387" spans="1:65" s="16" customFormat="1" ht="11.25">
      <c r="B387" s="240"/>
      <c r="C387" s="241"/>
      <c r="D387" s="209" t="s">
        <v>236</v>
      </c>
      <c r="E387" s="242" t="s">
        <v>5297</v>
      </c>
      <c r="F387" s="243" t="s">
        <v>5003</v>
      </c>
      <c r="G387" s="241"/>
      <c r="H387" s="244">
        <v>5</v>
      </c>
      <c r="I387" s="245"/>
      <c r="J387" s="241"/>
      <c r="K387" s="241"/>
      <c r="L387" s="246"/>
      <c r="M387" s="247"/>
      <c r="N387" s="248"/>
      <c r="O387" s="248"/>
      <c r="P387" s="248"/>
      <c r="Q387" s="248"/>
      <c r="R387" s="248"/>
      <c r="S387" s="248"/>
      <c r="T387" s="249"/>
      <c r="AT387" s="250" t="s">
        <v>236</v>
      </c>
      <c r="AU387" s="250" t="s">
        <v>88</v>
      </c>
      <c r="AV387" s="16" t="s">
        <v>245</v>
      </c>
      <c r="AW387" s="16" t="s">
        <v>32</v>
      </c>
      <c r="AX387" s="16" t="s">
        <v>77</v>
      </c>
      <c r="AY387" s="250" t="s">
        <v>227</v>
      </c>
    </row>
    <row r="388" spans="1:65" s="15" customFormat="1" ht="11.25">
      <c r="B388" s="229"/>
      <c r="C388" s="230"/>
      <c r="D388" s="209" t="s">
        <v>236</v>
      </c>
      <c r="E388" s="231" t="s">
        <v>1</v>
      </c>
      <c r="F388" s="232" t="s">
        <v>244</v>
      </c>
      <c r="G388" s="230"/>
      <c r="H388" s="233">
        <v>11</v>
      </c>
      <c r="I388" s="234"/>
      <c r="J388" s="230"/>
      <c r="K388" s="230"/>
      <c r="L388" s="235"/>
      <c r="M388" s="236"/>
      <c r="N388" s="237"/>
      <c r="O388" s="237"/>
      <c r="P388" s="237"/>
      <c r="Q388" s="237"/>
      <c r="R388" s="237"/>
      <c r="S388" s="237"/>
      <c r="T388" s="238"/>
      <c r="AT388" s="239" t="s">
        <v>236</v>
      </c>
      <c r="AU388" s="239" t="s">
        <v>88</v>
      </c>
      <c r="AV388" s="15" t="s">
        <v>234</v>
      </c>
      <c r="AW388" s="15" t="s">
        <v>32</v>
      </c>
      <c r="AX388" s="15" t="s">
        <v>85</v>
      </c>
      <c r="AY388" s="239" t="s">
        <v>227</v>
      </c>
    </row>
    <row r="389" spans="1:65" s="2" customFormat="1" ht="24.2" customHeight="1">
      <c r="A389" s="35"/>
      <c r="B389" s="36"/>
      <c r="C389" s="251" t="s">
        <v>555</v>
      </c>
      <c r="D389" s="251" t="s">
        <v>556</v>
      </c>
      <c r="E389" s="252" t="s">
        <v>5004</v>
      </c>
      <c r="F389" s="253" t="s">
        <v>5005</v>
      </c>
      <c r="G389" s="254" t="s">
        <v>342</v>
      </c>
      <c r="H389" s="255">
        <v>4.0599999999999996</v>
      </c>
      <c r="I389" s="256"/>
      <c r="J389" s="257">
        <f>ROUND(I389*H389,2)</f>
        <v>0</v>
      </c>
      <c r="K389" s="253" t="s">
        <v>233</v>
      </c>
      <c r="L389" s="258"/>
      <c r="M389" s="259" t="s">
        <v>1</v>
      </c>
      <c r="N389" s="260" t="s">
        <v>42</v>
      </c>
      <c r="O389" s="72"/>
      <c r="P389" s="203">
        <f>O389*H389</f>
        <v>0</v>
      </c>
      <c r="Q389" s="203">
        <v>0.01</v>
      </c>
      <c r="R389" s="203">
        <f>Q389*H389</f>
        <v>4.0599999999999997E-2</v>
      </c>
      <c r="S389" s="203">
        <v>0</v>
      </c>
      <c r="T389" s="204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5" t="s">
        <v>271</v>
      </c>
      <c r="AT389" s="205" t="s">
        <v>556</v>
      </c>
      <c r="AU389" s="205" t="s">
        <v>88</v>
      </c>
      <c r="AY389" s="18" t="s">
        <v>227</v>
      </c>
      <c r="BE389" s="206">
        <f>IF(N389="základní",J389,0)</f>
        <v>0</v>
      </c>
      <c r="BF389" s="206">
        <f>IF(N389="snížená",J389,0)</f>
        <v>0</v>
      </c>
      <c r="BG389" s="206">
        <f>IF(N389="zákl. přenesená",J389,0)</f>
        <v>0</v>
      </c>
      <c r="BH389" s="206">
        <f>IF(N389="sníž. přenesená",J389,0)</f>
        <v>0</v>
      </c>
      <c r="BI389" s="206">
        <f>IF(N389="nulová",J389,0)</f>
        <v>0</v>
      </c>
      <c r="BJ389" s="18" t="s">
        <v>85</v>
      </c>
      <c r="BK389" s="206">
        <f>ROUND(I389*H389,2)</f>
        <v>0</v>
      </c>
      <c r="BL389" s="18" t="s">
        <v>234</v>
      </c>
      <c r="BM389" s="205" t="s">
        <v>5006</v>
      </c>
    </row>
    <row r="390" spans="1:65" s="14" customFormat="1" ht="22.5">
      <c r="B390" s="219"/>
      <c r="C390" s="220"/>
      <c r="D390" s="209" t="s">
        <v>236</v>
      </c>
      <c r="E390" s="221" t="s">
        <v>1</v>
      </c>
      <c r="F390" s="222" t="s">
        <v>5298</v>
      </c>
      <c r="G390" s="220"/>
      <c r="H390" s="221" t="s">
        <v>1</v>
      </c>
      <c r="I390" s="223"/>
      <c r="J390" s="220"/>
      <c r="K390" s="220"/>
      <c r="L390" s="224"/>
      <c r="M390" s="225"/>
      <c r="N390" s="226"/>
      <c r="O390" s="226"/>
      <c r="P390" s="226"/>
      <c r="Q390" s="226"/>
      <c r="R390" s="226"/>
      <c r="S390" s="226"/>
      <c r="T390" s="227"/>
      <c r="AT390" s="228" t="s">
        <v>236</v>
      </c>
      <c r="AU390" s="228" t="s">
        <v>88</v>
      </c>
      <c r="AV390" s="14" t="s">
        <v>85</v>
      </c>
      <c r="AW390" s="14" t="s">
        <v>32</v>
      </c>
      <c r="AX390" s="14" t="s">
        <v>77</v>
      </c>
      <c r="AY390" s="228" t="s">
        <v>227</v>
      </c>
    </row>
    <row r="391" spans="1:65" s="14" customFormat="1" ht="22.5">
      <c r="B391" s="219"/>
      <c r="C391" s="220"/>
      <c r="D391" s="209" t="s">
        <v>236</v>
      </c>
      <c r="E391" s="221" t="s">
        <v>1</v>
      </c>
      <c r="F391" s="222" t="s">
        <v>5299</v>
      </c>
      <c r="G391" s="220"/>
      <c r="H391" s="221" t="s">
        <v>1</v>
      </c>
      <c r="I391" s="223"/>
      <c r="J391" s="220"/>
      <c r="K391" s="220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236</v>
      </c>
      <c r="AU391" s="228" t="s">
        <v>88</v>
      </c>
      <c r="AV391" s="14" t="s">
        <v>85</v>
      </c>
      <c r="AW391" s="14" t="s">
        <v>32</v>
      </c>
      <c r="AX391" s="14" t="s">
        <v>77</v>
      </c>
      <c r="AY391" s="228" t="s">
        <v>227</v>
      </c>
    </row>
    <row r="392" spans="1:65" s="13" customFormat="1" ht="11.25">
      <c r="B392" s="207"/>
      <c r="C392" s="208"/>
      <c r="D392" s="209" t="s">
        <v>236</v>
      </c>
      <c r="E392" s="210" t="s">
        <v>1</v>
      </c>
      <c r="F392" s="211" t="s">
        <v>5300</v>
      </c>
      <c r="G392" s="208"/>
      <c r="H392" s="212">
        <v>4</v>
      </c>
      <c r="I392" s="213"/>
      <c r="J392" s="208"/>
      <c r="K392" s="208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236</v>
      </c>
      <c r="AU392" s="218" t="s">
        <v>88</v>
      </c>
      <c r="AV392" s="13" t="s">
        <v>88</v>
      </c>
      <c r="AW392" s="13" t="s">
        <v>32</v>
      </c>
      <c r="AX392" s="13" t="s">
        <v>85</v>
      </c>
      <c r="AY392" s="218" t="s">
        <v>227</v>
      </c>
    </row>
    <row r="393" spans="1:65" s="13" customFormat="1" ht="11.25">
      <c r="B393" s="207"/>
      <c r="C393" s="208"/>
      <c r="D393" s="209" t="s">
        <v>236</v>
      </c>
      <c r="E393" s="208"/>
      <c r="F393" s="211" t="s">
        <v>5301</v>
      </c>
      <c r="G393" s="208"/>
      <c r="H393" s="212">
        <v>4.0599999999999996</v>
      </c>
      <c r="I393" s="213"/>
      <c r="J393" s="208"/>
      <c r="K393" s="208"/>
      <c r="L393" s="214"/>
      <c r="M393" s="215"/>
      <c r="N393" s="216"/>
      <c r="O393" s="216"/>
      <c r="P393" s="216"/>
      <c r="Q393" s="216"/>
      <c r="R393" s="216"/>
      <c r="S393" s="216"/>
      <c r="T393" s="217"/>
      <c r="AT393" s="218" t="s">
        <v>236</v>
      </c>
      <c r="AU393" s="218" t="s">
        <v>88</v>
      </c>
      <c r="AV393" s="13" t="s">
        <v>88</v>
      </c>
      <c r="AW393" s="13" t="s">
        <v>4</v>
      </c>
      <c r="AX393" s="13" t="s">
        <v>85</v>
      </c>
      <c r="AY393" s="218" t="s">
        <v>227</v>
      </c>
    </row>
    <row r="394" spans="1:65" s="2" customFormat="1" ht="24.2" customHeight="1">
      <c r="A394" s="35"/>
      <c r="B394" s="36"/>
      <c r="C394" s="251" t="s">
        <v>561</v>
      </c>
      <c r="D394" s="251" t="s">
        <v>556</v>
      </c>
      <c r="E394" s="252" t="s">
        <v>5011</v>
      </c>
      <c r="F394" s="253" t="s">
        <v>5012</v>
      </c>
      <c r="G394" s="254" t="s">
        <v>342</v>
      </c>
      <c r="H394" s="255">
        <v>2.0299999999999998</v>
      </c>
      <c r="I394" s="256"/>
      <c r="J394" s="257">
        <f>ROUND(I394*H394,2)</f>
        <v>0</v>
      </c>
      <c r="K394" s="253" t="s">
        <v>233</v>
      </c>
      <c r="L394" s="258"/>
      <c r="M394" s="259" t="s">
        <v>1</v>
      </c>
      <c r="N394" s="260" t="s">
        <v>42</v>
      </c>
      <c r="O394" s="72"/>
      <c r="P394" s="203">
        <f>O394*H394</f>
        <v>0</v>
      </c>
      <c r="Q394" s="203">
        <v>0.01</v>
      </c>
      <c r="R394" s="203">
        <f>Q394*H394</f>
        <v>2.0299999999999999E-2</v>
      </c>
      <c r="S394" s="203">
        <v>0</v>
      </c>
      <c r="T394" s="204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5" t="s">
        <v>271</v>
      </c>
      <c r="AT394" s="205" t="s">
        <v>556</v>
      </c>
      <c r="AU394" s="205" t="s">
        <v>88</v>
      </c>
      <c r="AY394" s="18" t="s">
        <v>227</v>
      </c>
      <c r="BE394" s="206">
        <f>IF(N394="základní",J394,0)</f>
        <v>0</v>
      </c>
      <c r="BF394" s="206">
        <f>IF(N394="snížená",J394,0)</f>
        <v>0</v>
      </c>
      <c r="BG394" s="206">
        <f>IF(N394="zákl. přenesená",J394,0)</f>
        <v>0</v>
      </c>
      <c r="BH394" s="206">
        <f>IF(N394="sníž. přenesená",J394,0)</f>
        <v>0</v>
      </c>
      <c r="BI394" s="206">
        <f>IF(N394="nulová",J394,0)</f>
        <v>0</v>
      </c>
      <c r="BJ394" s="18" t="s">
        <v>85</v>
      </c>
      <c r="BK394" s="206">
        <f>ROUND(I394*H394,2)</f>
        <v>0</v>
      </c>
      <c r="BL394" s="18" t="s">
        <v>234</v>
      </c>
      <c r="BM394" s="205" t="s">
        <v>5013</v>
      </c>
    </row>
    <row r="395" spans="1:65" s="14" customFormat="1" ht="22.5">
      <c r="B395" s="219"/>
      <c r="C395" s="220"/>
      <c r="D395" s="209" t="s">
        <v>236</v>
      </c>
      <c r="E395" s="221" t="s">
        <v>1</v>
      </c>
      <c r="F395" s="222" t="s">
        <v>5302</v>
      </c>
      <c r="G395" s="220"/>
      <c r="H395" s="221" t="s">
        <v>1</v>
      </c>
      <c r="I395" s="223"/>
      <c r="J395" s="220"/>
      <c r="K395" s="220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236</v>
      </c>
      <c r="AU395" s="228" t="s">
        <v>88</v>
      </c>
      <c r="AV395" s="14" t="s">
        <v>85</v>
      </c>
      <c r="AW395" s="14" t="s">
        <v>32</v>
      </c>
      <c r="AX395" s="14" t="s">
        <v>77</v>
      </c>
      <c r="AY395" s="228" t="s">
        <v>227</v>
      </c>
    </row>
    <row r="396" spans="1:65" s="14" customFormat="1" ht="22.5">
      <c r="B396" s="219"/>
      <c r="C396" s="220"/>
      <c r="D396" s="209" t="s">
        <v>236</v>
      </c>
      <c r="E396" s="221" t="s">
        <v>1</v>
      </c>
      <c r="F396" s="222" t="s">
        <v>5299</v>
      </c>
      <c r="G396" s="220"/>
      <c r="H396" s="221" t="s">
        <v>1</v>
      </c>
      <c r="I396" s="223"/>
      <c r="J396" s="220"/>
      <c r="K396" s="220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236</v>
      </c>
      <c r="AU396" s="228" t="s">
        <v>88</v>
      </c>
      <c r="AV396" s="14" t="s">
        <v>85</v>
      </c>
      <c r="AW396" s="14" t="s">
        <v>32</v>
      </c>
      <c r="AX396" s="14" t="s">
        <v>77</v>
      </c>
      <c r="AY396" s="228" t="s">
        <v>227</v>
      </c>
    </row>
    <row r="397" spans="1:65" s="13" customFormat="1" ht="11.25">
      <c r="B397" s="207"/>
      <c r="C397" s="208"/>
      <c r="D397" s="209" t="s">
        <v>236</v>
      </c>
      <c r="E397" s="210" t="s">
        <v>1</v>
      </c>
      <c r="F397" s="211" t="s">
        <v>5303</v>
      </c>
      <c r="G397" s="208"/>
      <c r="H397" s="212">
        <v>2</v>
      </c>
      <c r="I397" s="213"/>
      <c r="J397" s="208"/>
      <c r="K397" s="208"/>
      <c r="L397" s="214"/>
      <c r="M397" s="215"/>
      <c r="N397" s="216"/>
      <c r="O397" s="216"/>
      <c r="P397" s="216"/>
      <c r="Q397" s="216"/>
      <c r="R397" s="216"/>
      <c r="S397" s="216"/>
      <c r="T397" s="217"/>
      <c r="AT397" s="218" t="s">
        <v>236</v>
      </c>
      <c r="AU397" s="218" t="s">
        <v>88</v>
      </c>
      <c r="AV397" s="13" t="s">
        <v>88</v>
      </c>
      <c r="AW397" s="13" t="s">
        <v>32</v>
      </c>
      <c r="AX397" s="13" t="s">
        <v>77</v>
      </c>
      <c r="AY397" s="218" t="s">
        <v>227</v>
      </c>
    </row>
    <row r="398" spans="1:65" s="15" customFormat="1" ht="11.25">
      <c r="B398" s="229"/>
      <c r="C398" s="230"/>
      <c r="D398" s="209" t="s">
        <v>236</v>
      </c>
      <c r="E398" s="231" t="s">
        <v>1</v>
      </c>
      <c r="F398" s="232" t="s">
        <v>244</v>
      </c>
      <c r="G398" s="230"/>
      <c r="H398" s="233">
        <v>2</v>
      </c>
      <c r="I398" s="234"/>
      <c r="J398" s="230"/>
      <c r="K398" s="230"/>
      <c r="L398" s="235"/>
      <c r="M398" s="236"/>
      <c r="N398" s="237"/>
      <c r="O398" s="237"/>
      <c r="P398" s="237"/>
      <c r="Q398" s="237"/>
      <c r="R398" s="237"/>
      <c r="S398" s="237"/>
      <c r="T398" s="238"/>
      <c r="AT398" s="239" t="s">
        <v>236</v>
      </c>
      <c r="AU398" s="239" t="s">
        <v>88</v>
      </c>
      <c r="AV398" s="15" t="s">
        <v>234</v>
      </c>
      <c r="AW398" s="15" t="s">
        <v>32</v>
      </c>
      <c r="AX398" s="15" t="s">
        <v>85</v>
      </c>
      <c r="AY398" s="239" t="s">
        <v>227</v>
      </c>
    </row>
    <row r="399" spans="1:65" s="13" customFormat="1" ht="11.25">
      <c r="B399" s="207"/>
      <c r="C399" s="208"/>
      <c r="D399" s="209" t="s">
        <v>236</v>
      </c>
      <c r="E399" s="208"/>
      <c r="F399" s="211" t="s">
        <v>839</v>
      </c>
      <c r="G399" s="208"/>
      <c r="H399" s="212">
        <v>2.0299999999999998</v>
      </c>
      <c r="I399" s="213"/>
      <c r="J399" s="208"/>
      <c r="K399" s="208"/>
      <c r="L399" s="214"/>
      <c r="M399" s="215"/>
      <c r="N399" s="216"/>
      <c r="O399" s="216"/>
      <c r="P399" s="216"/>
      <c r="Q399" s="216"/>
      <c r="R399" s="216"/>
      <c r="S399" s="216"/>
      <c r="T399" s="217"/>
      <c r="AT399" s="218" t="s">
        <v>236</v>
      </c>
      <c r="AU399" s="218" t="s">
        <v>88</v>
      </c>
      <c r="AV399" s="13" t="s">
        <v>88</v>
      </c>
      <c r="AW399" s="13" t="s">
        <v>4</v>
      </c>
      <c r="AX399" s="13" t="s">
        <v>85</v>
      </c>
      <c r="AY399" s="218" t="s">
        <v>227</v>
      </c>
    </row>
    <row r="400" spans="1:65" s="2" customFormat="1" ht="24.2" customHeight="1">
      <c r="A400" s="35"/>
      <c r="B400" s="36"/>
      <c r="C400" s="194" t="s">
        <v>563</v>
      </c>
      <c r="D400" s="194" t="s">
        <v>229</v>
      </c>
      <c r="E400" s="195" t="s">
        <v>5026</v>
      </c>
      <c r="F400" s="196" t="s">
        <v>5027</v>
      </c>
      <c r="G400" s="197" t="s">
        <v>342</v>
      </c>
      <c r="H400" s="198">
        <v>12</v>
      </c>
      <c r="I400" s="199"/>
      <c r="J400" s="200">
        <f>ROUND(I400*H400,2)</f>
        <v>0</v>
      </c>
      <c r="K400" s="196" t="s">
        <v>233</v>
      </c>
      <c r="L400" s="40"/>
      <c r="M400" s="201" t="s">
        <v>1</v>
      </c>
      <c r="N400" s="202" t="s">
        <v>42</v>
      </c>
      <c r="O400" s="72"/>
      <c r="P400" s="203">
        <f>O400*H400</f>
        <v>0</v>
      </c>
      <c r="Q400" s="203">
        <v>0</v>
      </c>
      <c r="R400" s="203">
        <f>Q400*H400</f>
        <v>0</v>
      </c>
      <c r="S400" s="203">
        <v>0</v>
      </c>
      <c r="T400" s="20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5" t="s">
        <v>234</v>
      </c>
      <c r="AT400" s="205" t="s">
        <v>229</v>
      </c>
      <c r="AU400" s="205" t="s">
        <v>88</v>
      </c>
      <c r="AY400" s="18" t="s">
        <v>227</v>
      </c>
      <c r="BE400" s="206">
        <f>IF(N400="základní",J400,0)</f>
        <v>0</v>
      </c>
      <c r="BF400" s="206">
        <f>IF(N400="snížená",J400,0)</f>
        <v>0</v>
      </c>
      <c r="BG400" s="206">
        <f>IF(N400="zákl. přenesená",J400,0)</f>
        <v>0</v>
      </c>
      <c r="BH400" s="206">
        <f>IF(N400="sníž. přenesená",J400,0)</f>
        <v>0</v>
      </c>
      <c r="BI400" s="206">
        <f>IF(N400="nulová",J400,0)</f>
        <v>0</v>
      </c>
      <c r="BJ400" s="18" t="s">
        <v>85</v>
      </c>
      <c r="BK400" s="206">
        <f>ROUND(I400*H400,2)</f>
        <v>0</v>
      </c>
      <c r="BL400" s="18" t="s">
        <v>234</v>
      </c>
      <c r="BM400" s="205" t="s">
        <v>5028</v>
      </c>
    </row>
    <row r="401" spans="1:65" s="14" customFormat="1" ht="22.5">
      <c r="B401" s="219"/>
      <c r="C401" s="220"/>
      <c r="D401" s="209" t="s">
        <v>236</v>
      </c>
      <c r="E401" s="221" t="s">
        <v>1</v>
      </c>
      <c r="F401" s="222" t="s">
        <v>5304</v>
      </c>
      <c r="G401" s="220"/>
      <c r="H401" s="221" t="s">
        <v>1</v>
      </c>
      <c r="I401" s="223"/>
      <c r="J401" s="220"/>
      <c r="K401" s="220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236</v>
      </c>
      <c r="AU401" s="228" t="s">
        <v>88</v>
      </c>
      <c r="AV401" s="14" t="s">
        <v>85</v>
      </c>
      <c r="AW401" s="14" t="s">
        <v>32</v>
      </c>
      <c r="AX401" s="14" t="s">
        <v>77</v>
      </c>
      <c r="AY401" s="228" t="s">
        <v>227</v>
      </c>
    </row>
    <row r="402" spans="1:65" s="14" customFormat="1" ht="22.5">
      <c r="B402" s="219"/>
      <c r="C402" s="220"/>
      <c r="D402" s="209" t="s">
        <v>236</v>
      </c>
      <c r="E402" s="221" t="s">
        <v>1</v>
      </c>
      <c r="F402" s="222" t="s">
        <v>5305</v>
      </c>
      <c r="G402" s="220"/>
      <c r="H402" s="221" t="s">
        <v>1</v>
      </c>
      <c r="I402" s="223"/>
      <c r="J402" s="220"/>
      <c r="K402" s="220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236</v>
      </c>
      <c r="AU402" s="228" t="s">
        <v>88</v>
      </c>
      <c r="AV402" s="14" t="s">
        <v>85</v>
      </c>
      <c r="AW402" s="14" t="s">
        <v>32</v>
      </c>
      <c r="AX402" s="14" t="s">
        <v>77</v>
      </c>
      <c r="AY402" s="228" t="s">
        <v>227</v>
      </c>
    </row>
    <row r="403" spans="1:65" s="13" customFormat="1" ht="22.5">
      <c r="B403" s="207"/>
      <c r="C403" s="208"/>
      <c r="D403" s="209" t="s">
        <v>236</v>
      </c>
      <c r="E403" s="210" t="s">
        <v>1</v>
      </c>
      <c r="F403" s="211" t="s">
        <v>5306</v>
      </c>
      <c r="G403" s="208"/>
      <c r="H403" s="212">
        <v>6</v>
      </c>
      <c r="I403" s="213"/>
      <c r="J403" s="208"/>
      <c r="K403" s="208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236</v>
      </c>
      <c r="AU403" s="218" t="s">
        <v>88</v>
      </c>
      <c r="AV403" s="13" t="s">
        <v>88</v>
      </c>
      <c r="AW403" s="13" t="s">
        <v>32</v>
      </c>
      <c r="AX403" s="13" t="s">
        <v>77</v>
      </c>
      <c r="AY403" s="218" t="s">
        <v>227</v>
      </c>
    </row>
    <row r="404" spans="1:65" s="13" customFormat="1" ht="11.25">
      <c r="B404" s="207"/>
      <c r="C404" s="208"/>
      <c r="D404" s="209" t="s">
        <v>236</v>
      </c>
      <c r="E404" s="210" t="s">
        <v>1</v>
      </c>
      <c r="F404" s="211" t="s">
        <v>5307</v>
      </c>
      <c r="G404" s="208"/>
      <c r="H404" s="212">
        <v>6</v>
      </c>
      <c r="I404" s="213"/>
      <c r="J404" s="208"/>
      <c r="K404" s="208"/>
      <c r="L404" s="214"/>
      <c r="M404" s="215"/>
      <c r="N404" s="216"/>
      <c r="O404" s="216"/>
      <c r="P404" s="216"/>
      <c r="Q404" s="216"/>
      <c r="R404" s="216"/>
      <c r="S404" s="216"/>
      <c r="T404" s="217"/>
      <c r="AT404" s="218" t="s">
        <v>236</v>
      </c>
      <c r="AU404" s="218" t="s">
        <v>88</v>
      </c>
      <c r="AV404" s="13" t="s">
        <v>88</v>
      </c>
      <c r="AW404" s="13" t="s">
        <v>32</v>
      </c>
      <c r="AX404" s="13" t="s">
        <v>77</v>
      </c>
      <c r="AY404" s="218" t="s">
        <v>227</v>
      </c>
    </row>
    <row r="405" spans="1:65" s="15" customFormat="1" ht="11.25">
      <c r="B405" s="229"/>
      <c r="C405" s="230"/>
      <c r="D405" s="209" t="s">
        <v>236</v>
      </c>
      <c r="E405" s="231" t="s">
        <v>1</v>
      </c>
      <c r="F405" s="232" t="s">
        <v>244</v>
      </c>
      <c r="G405" s="230"/>
      <c r="H405" s="233">
        <v>12</v>
      </c>
      <c r="I405" s="234"/>
      <c r="J405" s="230"/>
      <c r="K405" s="230"/>
      <c r="L405" s="235"/>
      <c r="M405" s="236"/>
      <c r="N405" s="237"/>
      <c r="O405" s="237"/>
      <c r="P405" s="237"/>
      <c r="Q405" s="237"/>
      <c r="R405" s="237"/>
      <c r="S405" s="237"/>
      <c r="T405" s="238"/>
      <c r="AT405" s="239" t="s">
        <v>236</v>
      </c>
      <c r="AU405" s="239" t="s">
        <v>88</v>
      </c>
      <c r="AV405" s="15" t="s">
        <v>234</v>
      </c>
      <c r="AW405" s="15" t="s">
        <v>32</v>
      </c>
      <c r="AX405" s="15" t="s">
        <v>85</v>
      </c>
      <c r="AY405" s="239" t="s">
        <v>227</v>
      </c>
    </row>
    <row r="406" spans="1:65" s="2" customFormat="1" ht="14.45" customHeight="1">
      <c r="A406" s="35"/>
      <c r="B406" s="36"/>
      <c r="C406" s="251" t="s">
        <v>569</v>
      </c>
      <c r="D406" s="251" t="s">
        <v>556</v>
      </c>
      <c r="E406" s="252" t="s">
        <v>5033</v>
      </c>
      <c r="F406" s="253" t="s">
        <v>5034</v>
      </c>
      <c r="G406" s="254" t="s">
        <v>342</v>
      </c>
      <c r="H406" s="255">
        <v>6</v>
      </c>
      <c r="I406" s="256"/>
      <c r="J406" s="257">
        <f>ROUND(I406*H406,2)</f>
        <v>0</v>
      </c>
      <c r="K406" s="253" t="s">
        <v>233</v>
      </c>
      <c r="L406" s="258"/>
      <c r="M406" s="259" t="s">
        <v>1</v>
      </c>
      <c r="N406" s="260" t="s">
        <v>42</v>
      </c>
      <c r="O406" s="72"/>
      <c r="P406" s="203">
        <f>O406*H406</f>
        <v>0</v>
      </c>
      <c r="Q406" s="203">
        <v>3.2000000000000003E-4</v>
      </c>
      <c r="R406" s="203">
        <f>Q406*H406</f>
        <v>1.9200000000000003E-3</v>
      </c>
      <c r="S406" s="203">
        <v>0</v>
      </c>
      <c r="T406" s="204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5" t="s">
        <v>271</v>
      </c>
      <c r="AT406" s="205" t="s">
        <v>556</v>
      </c>
      <c r="AU406" s="205" t="s">
        <v>88</v>
      </c>
      <c r="AY406" s="18" t="s">
        <v>227</v>
      </c>
      <c r="BE406" s="206">
        <f>IF(N406="základní",J406,0)</f>
        <v>0</v>
      </c>
      <c r="BF406" s="206">
        <f>IF(N406="snížená",J406,0)</f>
        <v>0</v>
      </c>
      <c r="BG406" s="206">
        <f>IF(N406="zákl. přenesená",J406,0)</f>
        <v>0</v>
      </c>
      <c r="BH406" s="206">
        <f>IF(N406="sníž. přenesená",J406,0)</f>
        <v>0</v>
      </c>
      <c r="BI406" s="206">
        <f>IF(N406="nulová",J406,0)</f>
        <v>0</v>
      </c>
      <c r="BJ406" s="18" t="s">
        <v>85</v>
      </c>
      <c r="BK406" s="206">
        <f>ROUND(I406*H406,2)</f>
        <v>0</v>
      </c>
      <c r="BL406" s="18" t="s">
        <v>234</v>
      </c>
      <c r="BM406" s="205" t="s">
        <v>5035</v>
      </c>
    </row>
    <row r="407" spans="1:65" s="14" customFormat="1" ht="22.5">
      <c r="B407" s="219"/>
      <c r="C407" s="220"/>
      <c r="D407" s="209" t="s">
        <v>236</v>
      </c>
      <c r="E407" s="221" t="s">
        <v>1</v>
      </c>
      <c r="F407" s="222" t="s">
        <v>5036</v>
      </c>
      <c r="G407" s="220"/>
      <c r="H407" s="221" t="s">
        <v>1</v>
      </c>
      <c r="I407" s="223"/>
      <c r="J407" s="220"/>
      <c r="K407" s="220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236</v>
      </c>
      <c r="AU407" s="228" t="s">
        <v>88</v>
      </c>
      <c r="AV407" s="14" t="s">
        <v>85</v>
      </c>
      <c r="AW407" s="14" t="s">
        <v>32</v>
      </c>
      <c r="AX407" s="14" t="s">
        <v>77</v>
      </c>
      <c r="AY407" s="228" t="s">
        <v>227</v>
      </c>
    </row>
    <row r="408" spans="1:65" s="13" customFormat="1" ht="11.25">
      <c r="B408" s="207"/>
      <c r="C408" s="208"/>
      <c r="D408" s="209" t="s">
        <v>236</v>
      </c>
      <c r="E408" s="210" t="s">
        <v>1</v>
      </c>
      <c r="F408" s="211" t="s">
        <v>5308</v>
      </c>
      <c r="G408" s="208"/>
      <c r="H408" s="212">
        <v>6</v>
      </c>
      <c r="I408" s="213"/>
      <c r="J408" s="208"/>
      <c r="K408" s="208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236</v>
      </c>
      <c r="AU408" s="218" t="s">
        <v>88</v>
      </c>
      <c r="AV408" s="13" t="s">
        <v>88</v>
      </c>
      <c r="AW408" s="13" t="s">
        <v>32</v>
      </c>
      <c r="AX408" s="13" t="s">
        <v>85</v>
      </c>
      <c r="AY408" s="218" t="s">
        <v>227</v>
      </c>
    </row>
    <row r="409" spans="1:65" s="2" customFormat="1" ht="24.2" customHeight="1">
      <c r="A409" s="35"/>
      <c r="B409" s="36"/>
      <c r="C409" s="251" t="s">
        <v>575</v>
      </c>
      <c r="D409" s="251" t="s">
        <v>556</v>
      </c>
      <c r="E409" s="252" t="s">
        <v>5038</v>
      </c>
      <c r="F409" s="253" t="s">
        <v>5039</v>
      </c>
      <c r="G409" s="254" t="s">
        <v>232</v>
      </c>
      <c r="H409" s="255">
        <v>6.09</v>
      </c>
      <c r="I409" s="256"/>
      <c r="J409" s="257">
        <f>ROUND(I409*H409,2)</f>
        <v>0</v>
      </c>
      <c r="K409" s="253" t="s">
        <v>3195</v>
      </c>
      <c r="L409" s="258"/>
      <c r="M409" s="259" t="s">
        <v>1</v>
      </c>
      <c r="N409" s="260" t="s">
        <v>42</v>
      </c>
      <c r="O409" s="72"/>
      <c r="P409" s="203">
        <f>O409*H409</f>
        <v>0</v>
      </c>
      <c r="Q409" s="203">
        <v>1.4E-3</v>
      </c>
      <c r="R409" s="203">
        <f>Q409*H409</f>
        <v>8.5259999999999989E-3</v>
      </c>
      <c r="S409" s="203">
        <v>0</v>
      </c>
      <c r="T409" s="204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5" t="s">
        <v>271</v>
      </c>
      <c r="AT409" s="205" t="s">
        <v>556</v>
      </c>
      <c r="AU409" s="205" t="s">
        <v>88</v>
      </c>
      <c r="AY409" s="18" t="s">
        <v>227</v>
      </c>
      <c r="BE409" s="206">
        <f>IF(N409="základní",J409,0)</f>
        <v>0</v>
      </c>
      <c r="BF409" s="206">
        <f>IF(N409="snížená",J409,0)</f>
        <v>0</v>
      </c>
      <c r="BG409" s="206">
        <f>IF(N409="zákl. přenesená",J409,0)</f>
        <v>0</v>
      </c>
      <c r="BH409" s="206">
        <f>IF(N409="sníž. přenesená",J409,0)</f>
        <v>0</v>
      </c>
      <c r="BI409" s="206">
        <f>IF(N409="nulová",J409,0)</f>
        <v>0</v>
      </c>
      <c r="BJ409" s="18" t="s">
        <v>85</v>
      </c>
      <c r="BK409" s="206">
        <f>ROUND(I409*H409,2)</f>
        <v>0</v>
      </c>
      <c r="BL409" s="18" t="s">
        <v>234</v>
      </c>
      <c r="BM409" s="205" t="s">
        <v>5040</v>
      </c>
    </row>
    <row r="410" spans="1:65" s="14" customFormat="1" ht="11.25">
      <c r="B410" s="219"/>
      <c r="C410" s="220"/>
      <c r="D410" s="209" t="s">
        <v>236</v>
      </c>
      <c r="E410" s="221" t="s">
        <v>1</v>
      </c>
      <c r="F410" s="222" t="s">
        <v>5030</v>
      </c>
      <c r="G410" s="220"/>
      <c r="H410" s="221" t="s">
        <v>1</v>
      </c>
      <c r="I410" s="223"/>
      <c r="J410" s="220"/>
      <c r="K410" s="220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236</v>
      </c>
      <c r="AU410" s="228" t="s">
        <v>88</v>
      </c>
      <c r="AV410" s="14" t="s">
        <v>85</v>
      </c>
      <c r="AW410" s="14" t="s">
        <v>32</v>
      </c>
      <c r="AX410" s="14" t="s">
        <v>77</v>
      </c>
      <c r="AY410" s="228" t="s">
        <v>227</v>
      </c>
    </row>
    <row r="411" spans="1:65" s="13" customFormat="1" ht="22.5">
      <c r="B411" s="207"/>
      <c r="C411" s="208"/>
      <c r="D411" s="209" t="s">
        <v>236</v>
      </c>
      <c r="E411" s="210" t="s">
        <v>1</v>
      </c>
      <c r="F411" s="211" t="s">
        <v>5309</v>
      </c>
      <c r="G411" s="208"/>
      <c r="H411" s="212">
        <v>6.09</v>
      </c>
      <c r="I411" s="213"/>
      <c r="J411" s="208"/>
      <c r="K411" s="208"/>
      <c r="L411" s="214"/>
      <c r="M411" s="215"/>
      <c r="N411" s="216"/>
      <c r="O411" s="216"/>
      <c r="P411" s="216"/>
      <c r="Q411" s="216"/>
      <c r="R411" s="216"/>
      <c r="S411" s="216"/>
      <c r="T411" s="217"/>
      <c r="AT411" s="218" t="s">
        <v>236</v>
      </c>
      <c r="AU411" s="218" t="s">
        <v>88</v>
      </c>
      <c r="AV411" s="13" t="s">
        <v>88</v>
      </c>
      <c r="AW411" s="13" t="s">
        <v>32</v>
      </c>
      <c r="AX411" s="13" t="s">
        <v>85</v>
      </c>
      <c r="AY411" s="218" t="s">
        <v>227</v>
      </c>
    </row>
    <row r="412" spans="1:65" s="2" customFormat="1" ht="14.45" customHeight="1">
      <c r="A412" s="35"/>
      <c r="B412" s="36"/>
      <c r="C412" s="194" t="s">
        <v>580</v>
      </c>
      <c r="D412" s="194" t="s">
        <v>229</v>
      </c>
      <c r="E412" s="195" t="s">
        <v>5042</v>
      </c>
      <c r="F412" s="196" t="s">
        <v>5043</v>
      </c>
      <c r="G412" s="197" t="s">
        <v>342</v>
      </c>
      <c r="H412" s="198">
        <v>5</v>
      </c>
      <c r="I412" s="199"/>
      <c r="J412" s="200">
        <f>ROUND(I412*H412,2)</f>
        <v>0</v>
      </c>
      <c r="K412" s="196" t="s">
        <v>3195</v>
      </c>
      <c r="L412" s="40"/>
      <c r="M412" s="201" t="s">
        <v>1</v>
      </c>
      <c r="N412" s="202" t="s">
        <v>42</v>
      </c>
      <c r="O412" s="72"/>
      <c r="P412" s="203">
        <f>O412*H412</f>
        <v>0</v>
      </c>
      <c r="Q412" s="203">
        <v>5.0000000000000001E-4</v>
      </c>
      <c r="R412" s="203">
        <f>Q412*H412</f>
        <v>2.5000000000000001E-3</v>
      </c>
      <c r="S412" s="203">
        <v>0</v>
      </c>
      <c r="T412" s="204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234</v>
      </c>
      <c r="AT412" s="205" t="s">
        <v>229</v>
      </c>
      <c r="AU412" s="205" t="s">
        <v>88</v>
      </c>
      <c r="AY412" s="18" t="s">
        <v>227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85</v>
      </c>
      <c r="BK412" s="206">
        <f>ROUND(I412*H412,2)</f>
        <v>0</v>
      </c>
      <c r="BL412" s="18" t="s">
        <v>234</v>
      </c>
      <c r="BM412" s="205" t="s">
        <v>5044</v>
      </c>
    </row>
    <row r="413" spans="1:65" s="13" customFormat="1" ht="11.25">
      <c r="B413" s="207"/>
      <c r="C413" s="208"/>
      <c r="D413" s="209" t="s">
        <v>236</v>
      </c>
      <c r="E413" s="210" t="s">
        <v>1</v>
      </c>
      <c r="F413" s="211" t="s">
        <v>5139</v>
      </c>
      <c r="G413" s="208"/>
      <c r="H413" s="212">
        <v>5</v>
      </c>
      <c r="I413" s="213"/>
      <c r="J413" s="208"/>
      <c r="K413" s="208"/>
      <c r="L413" s="214"/>
      <c r="M413" s="215"/>
      <c r="N413" s="216"/>
      <c r="O413" s="216"/>
      <c r="P413" s="216"/>
      <c r="Q413" s="216"/>
      <c r="R413" s="216"/>
      <c r="S413" s="216"/>
      <c r="T413" s="217"/>
      <c r="AT413" s="218" t="s">
        <v>236</v>
      </c>
      <c r="AU413" s="218" t="s">
        <v>88</v>
      </c>
      <c r="AV413" s="13" t="s">
        <v>88</v>
      </c>
      <c r="AW413" s="13" t="s">
        <v>32</v>
      </c>
      <c r="AX413" s="13" t="s">
        <v>85</v>
      </c>
      <c r="AY413" s="218" t="s">
        <v>227</v>
      </c>
    </row>
    <row r="414" spans="1:65" s="2" customFormat="1" ht="24.2" customHeight="1">
      <c r="A414" s="35"/>
      <c r="B414" s="36"/>
      <c r="C414" s="194" t="s">
        <v>583</v>
      </c>
      <c r="D414" s="194" t="s">
        <v>229</v>
      </c>
      <c r="E414" s="195" t="s">
        <v>5045</v>
      </c>
      <c r="F414" s="196" t="s">
        <v>5046</v>
      </c>
      <c r="G414" s="197" t="s">
        <v>342</v>
      </c>
      <c r="H414" s="198">
        <v>5</v>
      </c>
      <c r="I414" s="199"/>
      <c r="J414" s="200">
        <f>ROUND(I414*H414,2)</f>
        <v>0</v>
      </c>
      <c r="K414" s="196" t="s">
        <v>233</v>
      </c>
      <c r="L414" s="40"/>
      <c r="M414" s="201" t="s">
        <v>1</v>
      </c>
      <c r="N414" s="202" t="s">
        <v>42</v>
      </c>
      <c r="O414" s="72"/>
      <c r="P414" s="203">
        <f>O414*H414</f>
        <v>0</v>
      </c>
      <c r="Q414" s="203">
        <v>0.14494000000000001</v>
      </c>
      <c r="R414" s="203">
        <f>Q414*H414</f>
        <v>0.72470000000000012</v>
      </c>
      <c r="S414" s="203">
        <v>0</v>
      </c>
      <c r="T414" s="204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5" t="s">
        <v>234</v>
      </c>
      <c r="AT414" s="205" t="s">
        <v>229</v>
      </c>
      <c r="AU414" s="205" t="s">
        <v>88</v>
      </c>
      <c r="AY414" s="18" t="s">
        <v>227</v>
      </c>
      <c r="BE414" s="206">
        <f>IF(N414="základní",J414,0)</f>
        <v>0</v>
      </c>
      <c r="BF414" s="206">
        <f>IF(N414="snížená",J414,0)</f>
        <v>0</v>
      </c>
      <c r="BG414" s="206">
        <f>IF(N414="zákl. přenesená",J414,0)</f>
        <v>0</v>
      </c>
      <c r="BH414" s="206">
        <f>IF(N414="sníž. přenesená",J414,0)</f>
        <v>0</v>
      </c>
      <c r="BI414" s="206">
        <f>IF(N414="nulová",J414,0)</f>
        <v>0</v>
      </c>
      <c r="BJ414" s="18" t="s">
        <v>85</v>
      </c>
      <c r="BK414" s="206">
        <f>ROUND(I414*H414,2)</f>
        <v>0</v>
      </c>
      <c r="BL414" s="18" t="s">
        <v>234</v>
      </c>
      <c r="BM414" s="205" t="s">
        <v>5047</v>
      </c>
    </row>
    <row r="415" spans="1:65" s="14" customFormat="1" ht="22.5">
      <c r="B415" s="219"/>
      <c r="C415" s="220"/>
      <c r="D415" s="209" t="s">
        <v>236</v>
      </c>
      <c r="E415" s="221" t="s">
        <v>1</v>
      </c>
      <c r="F415" s="222" t="s">
        <v>5310</v>
      </c>
      <c r="G415" s="220"/>
      <c r="H415" s="221" t="s">
        <v>1</v>
      </c>
      <c r="I415" s="223"/>
      <c r="J415" s="220"/>
      <c r="K415" s="220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236</v>
      </c>
      <c r="AU415" s="228" t="s">
        <v>88</v>
      </c>
      <c r="AV415" s="14" t="s">
        <v>85</v>
      </c>
      <c r="AW415" s="14" t="s">
        <v>32</v>
      </c>
      <c r="AX415" s="14" t="s">
        <v>77</v>
      </c>
      <c r="AY415" s="228" t="s">
        <v>227</v>
      </c>
    </row>
    <row r="416" spans="1:65" s="13" customFormat="1" ht="22.5">
      <c r="B416" s="207"/>
      <c r="C416" s="208"/>
      <c r="D416" s="209" t="s">
        <v>236</v>
      </c>
      <c r="E416" s="210" t="s">
        <v>1</v>
      </c>
      <c r="F416" s="211" t="s">
        <v>5311</v>
      </c>
      <c r="G416" s="208"/>
      <c r="H416" s="212">
        <v>5</v>
      </c>
      <c r="I416" s="213"/>
      <c r="J416" s="208"/>
      <c r="K416" s="208"/>
      <c r="L416" s="214"/>
      <c r="M416" s="215"/>
      <c r="N416" s="216"/>
      <c r="O416" s="216"/>
      <c r="P416" s="216"/>
      <c r="Q416" s="216"/>
      <c r="R416" s="216"/>
      <c r="S416" s="216"/>
      <c r="T416" s="217"/>
      <c r="AT416" s="218" t="s">
        <v>236</v>
      </c>
      <c r="AU416" s="218" t="s">
        <v>88</v>
      </c>
      <c r="AV416" s="13" t="s">
        <v>88</v>
      </c>
      <c r="AW416" s="13" t="s">
        <v>32</v>
      </c>
      <c r="AX416" s="13" t="s">
        <v>77</v>
      </c>
      <c r="AY416" s="218" t="s">
        <v>227</v>
      </c>
    </row>
    <row r="417" spans="1:65" s="16" customFormat="1" ht="11.25">
      <c r="B417" s="240"/>
      <c r="C417" s="241"/>
      <c r="D417" s="209" t="s">
        <v>236</v>
      </c>
      <c r="E417" s="242" t="s">
        <v>5139</v>
      </c>
      <c r="F417" s="243" t="s">
        <v>290</v>
      </c>
      <c r="G417" s="241"/>
      <c r="H417" s="244">
        <v>5</v>
      </c>
      <c r="I417" s="245"/>
      <c r="J417" s="241"/>
      <c r="K417" s="241"/>
      <c r="L417" s="246"/>
      <c r="M417" s="247"/>
      <c r="N417" s="248"/>
      <c r="O417" s="248"/>
      <c r="P417" s="248"/>
      <c r="Q417" s="248"/>
      <c r="R417" s="248"/>
      <c r="S417" s="248"/>
      <c r="T417" s="249"/>
      <c r="AT417" s="250" t="s">
        <v>236</v>
      </c>
      <c r="AU417" s="250" t="s">
        <v>88</v>
      </c>
      <c r="AV417" s="16" t="s">
        <v>245</v>
      </c>
      <c r="AW417" s="16" t="s">
        <v>32</v>
      </c>
      <c r="AX417" s="16" t="s">
        <v>85</v>
      </c>
      <c r="AY417" s="250" t="s">
        <v>227</v>
      </c>
    </row>
    <row r="418" spans="1:65" s="2" customFormat="1" ht="24.2" customHeight="1">
      <c r="A418" s="35"/>
      <c r="B418" s="36"/>
      <c r="C418" s="251" t="s">
        <v>585</v>
      </c>
      <c r="D418" s="251" t="s">
        <v>556</v>
      </c>
      <c r="E418" s="252" t="s">
        <v>5052</v>
      </c>
      <c r="F418" s="253" t="s">
        <v>5053</v>
      </c>
      <c r="G418" s="254" t="s">
        <v>342</v>
      </c>
      <c r="H418" s="255">
        <v>5.05</v>
      </c>
      <c r="I418" s="256"/>
      <c r="J418" s="257">
        <f>ROUND(I418*H418,2)</f>
        <v>0</v>
      </c>
      <c r="K418" s="253" t="s">
        <v>3195</v>
      </c>
      <c r="L418" s="258"/>
      <c r="M418" s="259" t="s">
        <v>1</v>
      </c>
      <c r="N418" s="260" t="s">
        <v>42</v>
      </c>
      <c r="O418" s="72"/>
      <c r="P418" s="203">
        <f>O418*H418</f>
        <v>0</v>
      </c>
      <c r="Q418" s="203">
        <v>0.15</v>
      </c>
      <c r="R418" s="203">
        <f>Q418*H418</f>
        <v>0.75749999999999995</v>
      </c>
      <c r="S418" s="203">
        <v>0</v>
      </c>
      <c r="T418" s="204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5" t="s">
        <v>271</v>
      </c>
      <c r="AT418" s="205" t="s">
        <v>556</v>
      </c>
      <c r="AU418" s="205" t="s">
        <v>88</v>
      </c>
      <c r="AY418" s="18" t="s">
        <v>227</v>
      </c>
      <c r="BE418" s="206">
        <f>IF(N418="základní",J418,0)</f>
        <v>0</v>
      </c>
      <c r="BF418" s="206">
        <f>IF(N418="snížená",J418,0)</f>
        <v>0</v>
      </c>
      <c r="BG418" s="206">
        <f>IF(N418="zákl. přenesená",J418,0)</f>
        <v>0</v>
      </c>
      <c r="BH418" s="206">
        <f>IF(N418="sníž. přenesená",J418,0)</f>
        <v>0</v>
      </c>
      <c r="BI418" s="206">
        <f>IF(N418="nulová",J418,0)</f>
        <v>0</v>
      </c>
      <c r="BJ418" s="18" t="s">
        <v>85</v>
      </c>
      <c r="BK418" s="206">
        <f>ROUND(I418*H418,2)</f>
        <v>0</v>
      </c>
      <c r="BL418" s="18" t="s">
        <v>234</v>
      </c>
      <c r="BM418" s="205" t="s">
        <v>5054</v>
      </c>
    </row>
    <row r="419" spans="1:65" s="14" customFormat="1" ht="11.25">
      <c r="B419" s="219"/>
      <c r="C419" s="220"/>
      <c r="D419" s="209" t="s">
        <v>236</v>
      </c>
      <c r="E419" s="221" t="s">
        <v>1</v>
      </c>
      <c r="F419" s="222" t="s">
        <v>5312</v>
      </c>
      <c r="G419" s="220"/>
      <c r="H419" s="221" t="s">
        <v>1</v>
      </c>
      <c r="I419" s="223"/>
      <c r="J419" s="220"/>
      <c r="K419" s="220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236</v>
      </c>
      <c r="AU419" s="228" t="s">
        <v>88</v>
      </c>
      <c r="AV419" s="14" t="s">
        <v>85</v>
      </c>
      <c r="AW419" s="14" t="s">
        <v>32</v>
      </c>
      <c r="AX419" s="14" t="s">
        <v>77</v>
      </c>
      <c r="AY419" s="228" t="s">
        <v>227</v>
      </c>
    </row>
    <row r="420" spans="1:65" s="13" customFormat="1" ht="11.25">
      <c r="B420" s="207"/>
      <c r="C420" s="208"/>
      <c r="D420" s="209" t="s">
        <v>236</v>
      </c>
      <c r="E420" s="210" t="s">
        <v>1</v>
      </c>
      <c r="F420" s="211" t="s">
        <v>5267</v>
      </c>
      <c r="G420" s="208"/>
      <c r="H420" s="212">
        <v>5.05</v>
      </c>
      <c r="I420" s="213"/>
      <c r="J420" s="208"/>
      <c r="K420" s="208"/>
      <c r="L420" s="214"/>
      <c r="M420" s="215"/>
      <c r="N420" s="216"/>
      <c r="O420" s="216"/>
      <c r="P420" s="216"/>
      <c r="Q420" s="216"/>
      <c r="R420" s="216"/>
      <c r="S420" s="216"/>
      <c r="T420" s="217"/>
      <c r="AT420" s="218" t="s">
        <v>236</v>
      </c>
      <c r="AU420" s="218" t="s">
        <v>88</v>
      </c>
      <c r="AV420" s="13" t="s">
        <v>88</v>
      </c>
      <c r="AW420" s="13" t="s">
        <v>32</v>
      </c>
      <c r="AX420" s="13" t="s">
        <v>85</v>
      </c>
      <c r="AY420" s="218" t="s">
        <v>227</v>
      </c>
    </row>
    <row r="421" spans="1:65" s="2" customFormat="1" ht="24.2" customHeight="1">
      <c r="A421" s="35"/>
      <c r="B421" s="36"/>
      <c r="C421" s="251" t="s">
        <v>588</v>
      </c>
      <c r="D421" s="251" t="s">
        <v>556</v>
      </c>
      <c r="E421" s="252" t="s">
        <v>5056</v>
      </c>
      <c r="F421" s="253" t="s">
        <v>5057</v>
      </c>
      <c r="G421" s="254" t="s">
        <v>342</v>
      </c>
      <c r="H421" s="255">
        <v>5.05</v>
      </c>
      <c r="I421" s="256"/>
      <c r="J421" s="257">
        <f>ROUND(I421*H421,2)</f>
        <v>0</v>
      </c>
      <c r="K421" s="253" t="s">
        <v>3195</v>
      </c>
      <c r="L421" s="258"/>
      <c r="M421" s="259" t="s">
        <v>1</v>
      </c>
      <c r="N421" s="260" t="s">
        <v>42</v>
      </c>
      <c r="O421" s="72"/>
      <c r="P421" s="203">
        <f>O421*H421</f>
        <v>0</v>
      </c>
      <c r="Q421" s="203">
        <v>7.0000000000000007E-2</v>
      </c>
      <c r="R421" s="203">
        <f>Q421*H421</f>
        <v>0.35350000000000004</v>
      </c>
      <c r="S421" s="203">
        <v>0</v>
      </c>
      <c r="T421" s="204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5" t="s">
        <v>271</v>
      </c>
      <c r="AT421" s="205" t="s">
        <v>556</v>
      </c>
      <c r="AU421" s="205" t="s">
        <v>88</v>
      </c>
      <c r="AY421" s="18" t="s">
        <v>227</v>
      </c>
      <c r="BE421" s="206">
        <f>IF(N421="základní",J421,0)</f>
        <v>0</v>
      </c>
      <c r="BF421" s="206">
        <f>IF(N421="snížená",J421,0)</f>
        <v>0</v>
      </c>
      <c r="BG421" s="206">
        <f>IF(N421="zákl. přenesená",J421,0)</f>
        <v>0</v>
      </c>
      <c r="BH421" s="206">
        <f>IF(N421="sníž. přenesená",J421,0)</f>
        <v>0</v>
      </c>
      <c r="BI421" s="206">
        <f>IF(N421="nulová",J421,0)</f>
        <v>0</v>
      </c>
      <c r="BJ421" s="18" t="s">
        <v>85</v>
      </c>
      <c r="BK421" s="206">
        <f>ROUND(I421*H421,2)</f>
        <v>0</v>
      </c>
      <c r="BL421" s="18" t="s">
        <v>234</v>
      </c>
      <c r="BM421" s="205" t="s">
        <v>5058</v>
      </c>
    </row>
    <row r="422" spans="1:65" s="14" customFormat="1" ht="11.25">
      <c r="B422" s="219"/>
      <c r="C422" s="220"/>
      <c r="D422" s="209" t="s">
        <v>236</v>
      </c>
      <c r="E422" s="221" t="s">
        <v>1</v>
      </c>
      <c r="F422" s="222" t="s">
        <v>5313</v>
      </c>
      <c r="G422" s="220"/>
      <c r="H422" s="221" t="s">
        <v>1</v>
      </c>
      <c r="I422" s="223"/>
      <c r="J422" s="220"/>
      <c r="K422" s="220"/>
      <c r="L422" s="224"/>
      <c r="M422" s="225"/>
      <c r="N422" s="226"/>
      <c r="O422" s="226"/>
      <c r="P422" s="226"/>
      <c r="Q422" s="226"/>
      <c r="R422" s="226"/>
      <c r="S422" s="226"/>
      <c r="T422" s="227"/>
      <c r="AT422" s="228" t="s">
        <v>236</v>
      </c>
      <c r="AU422" s="228" t="s">
        <v>88</v>
      </c>
      <c r="AV422" s="14" t="s">
        <v>85</v>
      </c>
      <c r="AW422" s="14" t="s">
        <v>32</v>
      </c>
      <c r="AX422" s="14" t="s">
        <v>77</v>
      </c>
      <c r="AY422" s="228" t="s">
        <v>227</v>
      </c>
    </row>
    <row r="423" spans="1:65" s="13" customFormat="1" ht="11.25">
      <c r="B423" s="207"/>
      <c r="C423" s="208"/>
      <c r="D423" s="209" t="s">
        <v>236</v>
      </c>
      <c r="E423" s="210" t="s">
        <v>1</v>
      </c>
      <c r="F423" s="211" t="s">
        <v>5267</v>
      </c>
      <c r="G423" s="208"/>
      <c r="H423" s="212">
        <v>5.05</v>
      </c>
      <c r="I423" s="213"/>
      <c r="J423" s="208"/>
      <c r="K423" s="208"/>
      <c r="L423" s="214"/>
      <c r="M423" s="215"/>
      <c r="N423" s="216"/>
      <c r="O423" s="216"/>
      <c r="P423" s="216"/>
      <c r="Q423" s="216"/>
      <c r="R423" s="216"/>
      <c r="S423" s="216"/>
      <c r="T423" s="217"/>
      <c r="AT423" s="218" t="s">
        <v>236</v>
      </c>
      <c r="AU423" s="218" t="s">
        <v>88</v>
      </c>
      <c r="AV423" s="13" t="s">
        <v>88</v>
      </c>
      <c r="AW423" s="13" t="s">
        <v>32</v>
      </c>
      <c r="AX423" s="13" t="s">
        <v>85</v>
      </c>
      <c r="AY423" s="218" t="s">
        <v>227</v>
      </c>
    </row>
    <row r="424" spans="1:65" s="2" customFormat="1" ht="14.45" customHeight="1">
      <c r="A424" s="35"/>
      <c r="B424" s="36"/>
      <c r="C424" s="251" t="s">
        <v>591</v>
      </c>
      <c r="D424" s="251" t="s">
        <v>556</v>
      </c>
      <c r="E424" s="252" t="s">
        <v>5060</v>
      </c>
      <c r="F424" s="253" t="s">
        <v>5061</v>
      </c>
      <c r="G424" s="254" t="s">
        <v>342</v>
      </c>
      <c r="H424" s="255">
        <v>5.05</v>
      </c>
      <c r="I424" s="256"/>
      <c r="J424" s="257">
        <f>ROUND(I424*H424,2)</f>
        <v>0</v>
      </c>
      <c r="K424" s="253" t="s">
        <v>3195</v>
      </c>
      <c r="L424" s="258"/>
      <c r="M424" s="259" t="s">
        <v>1</v>
      </c>
      <c r="N424" s="260" t="s">
        <v>42</v>
      </c>
      <c r="O424" s="72"/>
      <c r="P424" s="203">
        <f>O424*H424</f>
        <v>0</v>
      </c>
      <c r="Q424" s="203">
        <v>0.155</v>
      </c>
      <c r="R424" s="203">
        <f>Q424*H424</f>
        <v>0.78274999999999995</v>
      </c>
      <c r="S424" s="203">
        <v>0</v>
      </c>
      <c r="T424" s="204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5" t="s">
        <v>271</v>
      </c>
      <c r="AT424" s="205" t="s">
        <v>556</v>
      </c>
      <c r="AU424" s="205" t="s">
        <v>88</v>
      </c>
      <c r="AY424" s="18" t="s">
        <v>227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8" t="s">
        <v>85</v>
      </c>
      <c r="BK424" s="206">
        <f>ROUND(I424*H424,2)</f>
        <v>0</v>
      </c>
      <c r="BL424" s="18" t="s">
        <v>234</v>
      </c>
      <c r="BM424" s="205" t="s">
        <v>5062</v>
      </c>
    </row>
    <row r="425" spans="1:65" s="14" customFormat="1" ht="11.25">
      <c r="B425" s="219"/>
      <c r="C425" s="220"/>
      <c r="D425" s="209" t="s">
        <v>236</v>
      </c>
      <c r="E425" s="221" t="s">
        <v>1</v>
      </c>
      <c r="F425" s="222" t="s">
        <v>5314</v>
      </c>
      <c r="G425" s="220"/>
      <c r="H425" s="221" t="s">
        <v>1</v>
      </c>
      <c r="I425" s="223"/>
      <c r="J425" s="220"/>
      <c r="K425" s="220"/>
      <c r="L425" s="224"/>
      <c r="M425" s="225"/>
      <c r="N425" s="226"/>
      <c r="O425" s="226"/>
      <c r="P425" s="226"/>
      <c r="Q425" s="226"/>
      <c r="R425" s="226"/>
      <c r="S425" s="226"/>
      <c r="T425" s="227"/>
      <c r="AT425" s="228" t="s">
        <v>236</v>
      </c>
      <c r="AU425" s="228" t="s">
        <v>88</v>
      </c>
      <c r="AV425" s="14" t="s">
        <v>85</v>
      </c>
      <c r="AW425" s="14" t="s">
        <v>32</v>
      </c>
      <c r="AX425" s="14" t="s">
        <v>77</v>
      </c>
      <c r="AY425" s="228" t="s">
        <v>227</v>
      </c>
    </row>
    <row r="426" spans="1:65" s="13" customFormat="1" ht="11.25">
      <c r="B426" s="207"/>
      <c r="C426" s="208"/>
      <c r="D426" s="209" t="s">
        <v>236</v>
      </c>
      <c r="E426" s="210" t="s">
        <v>1</v>
      </c>
      <c r="F426" s="211" t="s">
        <v>5267</v>
      </c>
      <c r="G426" s="208"/>
      <c r="H426" s="212">
        <v>5.05</v>
      </c>
      <c r="I426" s="213"/>
      <c r="J426" s="208"/>
      <c r="K426" s="208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236</v>
      </c>
      <c r="AU426" s="218" t="s">
        <v>88</v>
      </c>
      <c r="AV426" s="13" t="s">
        <v>88</v>
      </c>
      <c r="AW426" s="13" t="s">
        <v>32</v>
      </c>
      <c r="AX426" s="13" t="s">
        <v>85</v>
      </c>
      <c r="AY426" s="218" t="s">
        <v>227</v>
      </c>
    </row>
    <row r="427" spans="1:65" s="2" customFormat="1" ht="14.45" customHeight="1">
      <c r="A427" s="35"/>
      <c r="B427" s="36"/>
      <c r="C427" s="251" t="s">
        <v>593</v>
      </c>
      <c r="D427" s="251" t="s">
        <v>556</v>
      </c>
      <c r="E427" s="252" t="s">
        <v>5064</v>
      </c>
      <c r="F427" s="253" t="s">
        <v>5065</v>
      </c>
      <c r="G427" s="254" t="s">
        <v>342</v>
      </c>
      <c r="H427" s="255">
        <v>5.05</v>
      </c>
      <c r="I427" s="256"/>
      <c r="J427" s="257">
        <f>ROUND(I427*H427,2)</f>
        <v>0</v>
      </c>
      <c r="K427" s="253" t="s">
        <v>3195</v>
      </c>
      <c r="L427" s="258"/>
      <c r="M427" s="259" t="s">
        <v>1</v>
      </c>
      <c r="N427" s="260" t="s">
        <v>42</v>
      </c>
      <c r="O427" s="72"/>
      <c r="P427" s="203">
        <f>O427*H427</f>
        <v>0</v>
      </c>
      <c r="Q427" s="203">
        <v>0.28000000000000003</v>
      </c>
      <c r="R427" s="203">
        <f>Q427*H427</f>
        <v>1.4140000000000001</v>
      </c>
      <c r="S427" s="203">
        <v>0</v>
      </c>
      <c r="T427" s="204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5" t="s">
        <v>271</v>
      </c>
      <c r="AT427" s="205" t="s">
        <v>556</v>
      </c>
      <c r="AU427" s="205" t="s">
        <v>88</v>
      </c>
      <c r="AY427" s="18" t="s">
        <v>227</v>
      </c>
      <c r="BE427" s="206">
        <f>IF(N427="základní",J427,0)</f>
        <v>0</v>
      </c>
      <c r="BF427" s="206">
        <f>IF(N427="snížená",J427,0)</f>
        <v>0</v>
      </c>
      <c r="BG427" s="206">
        <f>IF(N427="zákl. přenesená",J427,0)</f>
        <v>0</v>
      </c>
      <c r="BH427" s="206">
        <f>IF(N427="sníž. přenesená",J427,0)</f>
        <v>0</v>
      </c>
      <c r="BI427" s="206">
        <f>IF(N427="nulová",J427,0)</f>
        <v>0</v>
      </c>
      <c r="BJ427" s="18" t="s">
        <v>85</v>
      </c>
      <c r="BK427" s="206">
        <f>ROUND(I427*H427,2)</f>
        <v>0</v>
      </c>
      <c r="BL427" s="18" t="s">
        <v>234</v>
      </c>
      <c r="BM427" s="205" t="s">
        <v>5066</v>
      </c>
    </row>
    <row r="428" spans="1:65" s="14" customFormat="1" ht="11.25">
      <c r="B428" s="219"/>
      <c r="C428" s="220"/>
      <c r="D428" s="209" t="s">
        <v>236</v>
      </c>
      <c r="E428" s="221" t="s">
        <v>1</v>
      </c>
      <c r="F428" s="222" t="s">
        <v>5315</v>
      </c>
      <c r="G428" s="220"/>
      <c r="H428" s="221" t="s">
        <v>1</v>
      </c>
      <c r="I428" s="223"/>
      <c r="J428" s="220"/>
      <c r="K428" s="220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236</v>
      </c>
      <c r="AU428" s="228" t="s">
        <v>88</v>
      </c>
      <c r="AV428" s="14" t="s">
        <v>85</v>
      </c>
      <c r="AW428" s="14" t="s">
        <v>32</v>
      </c>
      <c r="AX428" s="14" t="s">
        <v>77</v>
      </c>
      <c r="AY428" s="228" t="s">
        <v>227</v>
      </c>
    </row>
    <row r="429" spans="1:65" s="13" customFormat="1" ht="11.25">
      <c r="B429" s="207"/>
      <c r="C429" s="208"/>
      <c r="D429" s="209" t="s">
        <v>236</v>
      </c>
      <c r="E429" s="210" t="s">
        <v>1</v>
      </c>
      <c r="F429" s="211" t="s">
        <v>5267</v>
      </c>
      <c r="G429" s="208"/>
      <c r="H429" s="212">
        <v>5.05</v>
      </c>
      <c r="I429" s="213"/>
      <c r="J429" s="208"/>
      <c r="K429" s="208"/>
      <c r="L429" s="214"/>
      <c r="M429" s="215"/>
      <c r="N429" s="216"/>
      <c r="O429" s="216"/>
      <c r="P429" s="216"/>
      <c r="Q429" s="216"/>
      <c r="R429" s="216"/>
      <c r="S429" s="216"/>
      <c r="T429" s="217"/>
      <c r="AT429" s="218" t="s">
        <v>236</v>
      </c>
      <c r="AU429" s="218" t="s">
        <v>88</v>
      </c>
      <c r="AV429" s="13" t="s">
        <v>88</v>
      </c>
      <c r="AW429" s="13" t="s">
        <v>32</v>
      </c>
      <c r="AX429" s="13" t="s">
        <v>85</v>
      </c>
      <c r="AY429" s="218" t="s">
        <v>227</v>
      </c>
    </row>
    <row r="430" spans="1:65" s="2" customFormat="1" ht="24.2" customHeight="1">
      <c r="A430" s="35"/>
      <c r="B430" s="36"/>
      <c r="C430" s="194" t="s">
        <v>595</v>
      </c>
      <c r="D430" s="194" t="s">
        <v>229</v>
      </c>
      <c r="E430" s="195" t="s">
        <v>5079</v>
      </c>
      <c r="F430" s="196" t="s">
        <v>5080</v>
      </c>
      <c r="G430" s="197" t="s">
        <v>342</v>
      </c>
      <c r="H430" s="198">
        <v>5</v>
      </c>
      <c r="I430" s="199"/>
      <c r="J430" s="200">
        <f>ROUND(I430*H430,2)</f>
        <v>0</v>
      </c>
      <c r="K430" s="196" t="s">
        <v>233</v>
      </c>
      <c r="L430" s="40"/>
      <c r="M430" s="201" t="s">
        <v>1</v>
      </c>
      <c r="N430" s="202" t="s">
        <v>42</v>
      </c>
      <c r="O430" s="72"/>
      <c r="P430" s="203">
        <f>O430*H430</f>
        <v>0</v>
      </c>
      <c r="Q430" s="203">
        <v>0.21734000000000001</v>
      </c>
      <c r="R430" s="203">
        <f>Q430*H430</f>
        <v>1.0867</v>
      </c>
      <c r="S430" s="203">
        <v>0</v>
      </c>
      <c r="T430" s="204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5" t="s">
        <v>234</v>
      </c>
      <c r="AT430" s="205" t="s">
        <v>229</v>
      </c>
      <c r="AU430" s="205" t="s">
        <v>88</v>
      </c>
      <c r="AY430" s="18" t="s">
        <v>227</v>
      </c>
      <c r="BE430" s="206">
        <f>IF(N430="základní",J430,0)</f>
        <v>0</v>
      </c>
      <c r="BF430" s="206">
        <f>IF(N430="snížená",J430,0)</f>
        <v>0</v>
      </c>
      <c r="BG430" s="206">
        <f>IF(N430="zákl. přenesená",J430,0)</f>
        <v>0</v>
      </c>
      <c r="BH430" s="206">
        <f>IF(N430="sníž. přenesená",J430,0)</f>
        <v>0</v>
      </c>
      <c r="BI430" s="206">
        <f>IF(N430="nulová",J430,0)</f>
        <v>0</v>
      </c>
      <c r="BJ430" s="18" t="s">
        <v>85</v>
      </c>
      <c r="BK430" s="206">
        <f>ROUND(I430*H430,2)</f>
        <v>0</v>
      </c>
      <c r="BL430" s="18" t="s">
        <v>234</v>
      </c>
      <c r="BM430" s="205" t="s">
        <v>5081</v>
      </c>
    </row>
    <row r="431" spans="1:65" s="14" customFormat="1" ht="11.25">
      <c r="B431" s="219"/>
      <c r="C431" s="220"/>
      <c r="D431" s="209" t="s">
        <v>236</v>
      </c>
      <c r="E431" s="221" t="s">
        <v>1</v>
      </c>
      <c r="F431" s="222" t="s">
        <v>5082</v>
      </c>
      <c r="G431" s="220"/>
      <c r="H431" s="221" t="s">
        <v>1</v>
      </c>
      <c r="I431" s="223"/>
      <c r="J431" s="220"/>
      <c r="K431" s="220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236</v>
      </c>
      <c r="AU431" s="228" t="s">
        <v>88</v>
      </c>
      <c r="AV431" s="14" t="s">
        <v>85</v>
      </c>
      <c r="AW431" s="14" t="s">
        <v>32</v>
      </c>
      <c r="AX431" s="14" t="s">
        <v>77</v>
      </c>
      <c r="AY431" s="228" t="s">
        <v>227</v>
      </c>
    </row>
    <row r="432" spans="1:65" s="16" customFormat="1" ht="11.25">
      <c r="B432" s="240"/>
      <c r="C432" s="241"/>
      <c r="D432" s="209" t="s">
        <v>236</v>
      </c>
      <c r="E432" s="242" t="s">
        <v>1</v>
      </c>
      <c r="F432" s="243" t="s">
        <v>290</v>
      </c>
      <c r="G432" s="241"/>
      <c r="H432" s="244">
        <v>0</v>
      </c>
      <c r="I432" s="245"/>
      <c r="J432" s="241"/>
      <c r="K432" s="241"/>
      <c r="L432" s="246"/>
      <c r="M432" s="247"/>
      <c r="N432" s="248"/>
      <c r="O432" s="248"/>
      <c r="P432" s="248"/>
      <c r="Q432" s="248"/>
      <c r="R432" s="248"/>
      <c r="S432" s="248"/>
      <c r="T432" s="249"/>
      <c r="AT432" s="250" t="s">
        <v>236</v>
      </c>
      <c r="AU432" s="250" t="s">
        <v>88</v>
      </c>
      <c r="AV432" s="16" t="s">
        <v>245</v>
      </c>
      <c r="AW432" s="16" t="s">
        <v>32</v>
      </c>
      <c r="AX432" s="16" t="s">
        <v>77</v>
      </c>
      <c r="AY432" s="250" t="s">
        <v>227</v>
      </c>
    </row>
    <row r="433" spans="1:65" s="14" customFormat="1" ht="22.5">
      <c r="B433" s="219"/>
      <c r="C433" s="220"/>
      <c r="D433" s="209" t="s">
        <v>236</v>
      </c>
      <c r="E433" s="221" t="s">
        <v>1</v>
      </c>
      <c r="F433" s="222" t="s">
        <v>5316</v>
      </c>
      <c r="G433" s="220"/>
      <c r="H433" s="221" t="s">
        <v>1</v>
      </c>
      <c r="I433" s="223"/>
      <c r="J433" s="220"/>
      <c r="K433" s="220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236</v>
      </c>
      <c r="AU433" s="228" t="s">
        <v>88</v>
      </c>
      <c r="AV433" s="14" t="s">
        <v>85</v>
      </c>
      <c r="AW433" s="14" t="s">
        <v>32</v>
      </c>
      <c r="AX433" s="14" t="s">
        <v>77</v>
      </c>
      <c r="AY433" s="228" t="s">
        <v>227</v>
      </c>
    </row>
    <row r="434" spans="1:65" s="14" customFormat="1" ht="11.25">
      <c r="B434" s="219"/>
      <c r="C434" s="220"/>
      <c r="D434" s="209" t="s">
        <v>236</v>
      </c>
      <c r="E434" s="221" t="s">
        <v>1</v>
      </c>
      <c r="F434" s="222" t="s">
        <v>5317</v>
      </c>
      <c r="G434" s="220"/>
      <c r="H434" s="221" t="s">
        <v>1</v>
      </c>
      <c r="I434" s="223"/>
      <c r="J434" s="220"/>
      <c r="K434" s="220"/>
      <c r="L434" s="224"/>
      <c r="M434" s="225"/>
      <c r="N434" s="226"/>
      <c r="O434" s="226"/>
      <c r="P434" s="226"/>
      <c r="Q434" s="226"/>
      <c r="R434" s="226"/>
      <c r="S434" s="226"/>
      <c r="T434" s="227"/>
      <c r="AT434" s="228" t="s">
        <v>236</v>
      </c>
      <c r="AU434" s="228" t="s">
        <v>88</v>
      </c>
      <c r="AV434" s="14" t="s">
        <v>85</v>
      </c>
      <c r="AW434" s="14" t="s">
        <v>32</v>
      </c>
      <c r="AX434" s="14" t="s">
        <v>77</v>
      </c>
      <c r="AY434" s="228" t="s">
        <v>227</v>
      </c>
    </row>
    <row r="435" spans="1:65" s="13" customFormat="1" ht="11.25">
      <c r="B435" s="207"/>
      <c r="C435" s="208"/>
      <c r="D435" s="209" t="s">
        <v>236</v>
      </c>
      <c r="E435" s="210" t="s">
        <v>1</v>
      </c>
      <c r="F435" s="211" t="s">
        <v>5139</v>
      </c>
      <c r="G435" s="208"/>
      <c r="H435" s="212">
        <v>5</v>
      </c>
      <c r="I435" s="213"/>
      <c r="J435" s="208"/>
      <c r="K435" s="208"/>
      <c r="L435" s="214"/>
      <c r="M435" s="215"/>
      <c r="N435" s="216"/>
      <c r="O435" s="216"/>
      <c r="P435" s="216"/>
      <c r="Q435" s="216"/>
      <c r="R435" s="216"/>
      <c r="S435" s="216"/>
      <c r="T435" s="217"/>
      <c r="AT435" s="218" t="s">
        <v>236</v>
      </c>
      <c r="AU435" s="218" t="s">
        <v>88</v>
      </c>
      <c r="AV435" s="13" t="s">
        <v>88</v>
      </c>
      <c r="AW435" s="13" t="s">
        <v>32</v>
      </c>
      <c r="AX435" s="13" t="s">
        <v>77</v>
      </c>
      <c r="AY435" s="218" t="s">
        <v>227</v>
      </c>
    </row>
    <row r="436" spans="1:65" s="15" customFormat="1" ht="11.25">
      <c r="B436" s="229"/>
      <c r="C436" s="230"/>
      <c r="D436" s="209" t="s">
        <v>236</v>
      </c>
      <c r="E436" s="231" t="s">
        <v>1</v>
      </c>
      <c r="F436" s="232" t="s">
        <v>244</v>
      </c>
      <c r="G436" s="230"/>
      <c r="H436" s="233">
        <v>5</v>
      </c>
      <c r="I436" s="234"/>
      <c r="J436" s="230"/>
      <c r="K436" s="230"/>
      <c r="L436" s="235"/>
      <c r="M436" s="236"/>
      <c r="N436" s="237"/>
      <c r="O436" s="237"/>
      <c r="P436" s="237"/>
      <c r="Q436" s="237"/>
      <c r="R436" s="237"/>
      <c r="S436" s="237"/>
      <c r="T436" s="238"/>
      <c r="AT436" s="239" t="s">
        <v>236</v>
      </c>
      <c r="AU436" s="239" t="s">
        <v>88</v>
      </c>
      <c r="AV436" s="15" t="s">
        <v>234</v>
      </c>
      <c r="AW436" s="15" t="s">
        <v>32</v>
      </c>
      <c r="AX436" s="15" t="s">
        <v>85</v>
      </c>
      <c r="AY436" s="239" t="s">
        <v>227</v>
      </c>
    </row>
    <row r="437" spans="1:65" s="2" customFormat="1" ht="24.2" customHeight="1">
      <c r="A437" s="35"/>
      <c r="B437" s="36"/>
      <c r="C437" s="251" t="s">
        <v>598</v>
      </c>
      <c r="D437" s="251" t="s">
        <v>556</v>
      </c>
      <c r="E437" s="252" t="s">
        <v>5085</v>
      </c>
      <c r="F437" s="253" t="s">
        <v>5086</v>
      </c>
      <c r="G437" s="254" t="s">
        <v>342</v>
      </c>
      <c r="H437" s="255">
        <v>5</v>
      </c>
      <c r="I437" s="256"/>
      <c r="J437" s="257">
        <f>ROUND(I437*H437,2)</f>
        <v>0</v>
      </c>
      <c r="K437" s="253" t="s">
        <v>3195</v>
      </c>
      <c r="L437" s="258"/>
      <c r="M437" s="259" t="s">
        <v>1</v>
      </c>
      <c r="N437" s="260" t="s">
        <v>42</v>
      </c>
      <c r="O437" s="72"/>
      <c r="P437" s="203">
        <f>O437*H437</f>
        <v>0</v>
      </c>
      <c r="Q437" s="203">
        <v>6.3E-2</v>
      </c>
      <c r="R437" s="203">
        <f>Q437*H437</f>
        <v>0.315</v>
      </c>
      <c r="S437" s="203">
        <v>0</v>
      </c>
      <c r="T437" s="204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5" t="s">
        <v>271</v>
      </c>
      <c r="AT437" s="205" t="s">
        <v>556</v>
      </c>
      <c r="AU437" s="205" t="s">
        <v>88</v>
      </c>
      <c r="AY437" s="18" t="s">
        <v>227</v>
      </c>
      <c r="BE437" s="206">
        <f>IF(N437="základní",J437,0)</f>
        <v>0</v>
      </c>
      <c r="BF437" s="206">
        <f>IF(N437="snížená",J437,0)</f>
        <v>0</v>
      </c>
      <c r="BG437" s="206">
        <f>IF(N437="zákl. přenesená",J437,0)</f>
        <v>0</v>
      </c>
      <c r="BH437" s="206">
        <f>IF(N437="sníž. přenesená",J437,0)</f>
        <v>0</v>
      </c>
      <c r="BI437" s="206">
        <f>IF(N437="nulová",J437,0)</f>
        <v>0</v>
      </c>
      <c r="BJ437" s="18" t="s">
        <v>85</v>
      </c>
      <c r="BK437" s="206">
        <f>ROUND(I437*H437,2)</f>
        <v>0</v>
      </c>
      <c r="BL437" s="18" t="s">
        <v>234</v>
      </c>
      <c r="BM437" s="205" t="s">
        <v>5087</v>
      </c>
    </row>
    <row r="438" spans="1:65" s="13" customFormat="1" ht="11.25">
      <c r="B438" s="207"/>
      <c r="C438" s="208"/>
      <c r="D438" s="209" t="s">
        <v>236</v>
      </c>
      <c r="E438" s="210" t="s">
        <v>1</v>
      </c>
      <c r="F438" s="211" t="s">
        <v>5139</v>
      </c>
      <c r="G438" s="208"/>
      <c r="H438" s="212">
        <v>5</v>
      </c>
      <c r="I438" s="213"/>
      <c r="J438" s="208"/>
      <c r="K438" s="208"/>
      <c r="L438" s="214"/>
      <c r="M438" s="215"/>
      <c r="N438" s="216"/>
      <c r="O438" s="216"/>
      <c r="P438" s="216"/>
      <c r="Q438" s="216"/>
      <c r="R438" s="216"/>
      <c r="S438" s="216"/>
      <c r="T438" s="217"/>
      <c r="AT438" s="218" t="s">
        <v>236</v>
      </c>
      <c r="AU438" s="218" t="s">
        <v>88</v>
      </c>
      <c r="AV438" s="13" t="s">
        <v>88</v>
      </c>
      <c r="AW438" s="13" t="s">
        <v>32</v>
      </c>
      <c r="AX438" s="13" t="s">
        <v>85</v>
      </c>
      <c r="AY438" s="218" t="s">
        <v>227</v>
      </c>
    </row>
    <row r="439" spans="1:65" s="2" customFormat="1" ht="24.2" customHeight="1">
      <c r="A439" s="35"/>
      <c r="B439" s="36"/>
      <c r="C439" s="251" t="s">
        <v>603</v>
      </c>
      <c r="D439" s="251" t="s">
        <v>556</v>
      </c>
      <c r="E439" s="252" t="s">
        <v>5088</v>
      </c>
      <c r="F439" s="253" t="s">
        <v>5089</v>
      </c>
      <c r="G439" s="254" t="s">
        <v>342</v>
      </c>
      <c r="H439" s="255">
        <v>5</v>
      </c>
      <c r="I439" s="256"/>
      <c r="J439" s="257">
        <f>ROUND(I439*H439,2)</f>
        <v>0</v>
      </c>
      <c r="K439" s="253" t="s">
        <v>233</v>
      </c>
      <c r="L439" s="258"/>
      <c r="M439" s="259" t="s">
        <v>1</v>
      </c>
      <c r="N439" s="260" t="s">
        <v>42</v>
      </c>
      <c r="O439" s="72"/>
      <c r="P439" s="203">
        <f>O439*H439</f>
        <v>0</v>
      </c>
      <c r="Q439" s="203">
        <v>4.0000000000000001E-3</v>
      </c>
      <c r="R439" s="203">
        <f>Q439*H439</f>
        <v>0.02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271</v>
      </c>
      <c r="AT439" s="205" t="s">
        <v>556</v>
      </c>
      <c r="AU439" s="205" t="s">
        <v>88</v>
      </c>
      <c r="AY439" s="18" t="s">
        <v>227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85</v>
      </c>
      <c r="BK439" s="206">
        <f>ROUND(I439*H439,2)</f>
        <v>0</v>
      </c>
      <c r="BL439" s="18" t="s">
        <v>234</v>
      </c>
      <c r="BM439" s="205" t="s">
        <v>5090</v>
      </c>
    </row>
    <row r="440" spans="1:65" s="13" customFormat="1" ht="11.25">
      <c r="B440" s="207"/>
      <c r="C440" s="208"/>
      <c r="D440" s="209" t="s">
        <v>236</v>
      </c>
      <c r="E440" s="210" t="s">
        <v>1</v>
      </c>
      <c r="F440" s="211" t="s">
        <v>5139</v>
      </c>
      <c r="G440" s="208"/>
      <c r="H440" s="212">
        <v>5</v>
      </c>
      <c r="I440" s="213"/>
      <c r="J440" s="208"/>
      <c r="K440" s="208"/>
      <c r="L440" s="214"/>
      <c r="M440" s="215"/>
      <c r="N440" s="216"/>
      <c r="O440" s="216"/>
      <c r="P440" s="216"/>
      <c r="Q440" s="216"/>
      <c r="R440" s="216"/>
      <c r="S440" s="216"/>
      <c r="T440" s="217"/>
      <c r="AT440" s="218" t="s">
        <v>236</v>
      </c>
      <c r="AU440" s="218" t="s">
        <v>88</v>
      </c>
      <c r="AV440" s="13" t="s">
        <v>88</v>
      </c>
      <c r="AW440" s="13" t="s">
        <v>32</v>
      </c>
      <c r="AX440" s="13" t="s">
        <v>85</v>
      </c>
      <c r="AY440" s="218" t="s">
        <v>227</v>
      </c>
    </row>
    <row r="441" spans="1:65" s="2" customFormat="1" ht="24.2" customHeight="1">
      <c r="A441" s="35"/>
      <c r="B441" s="36"/>
      <c r="C441" s="194" t="s">
        <v>607</v>
      </c>
      <c r="D441" s="194" t="s">
        <v>229</v>
      </c>
      <c r="E441" s="195" t="s">
        <v>809</v>
      </c>
      <c r="F441" s="196" t="s">
        <v>810</v>
      </c>
      <c r="G441" s="197" t="s">
        <v>402</v>
      </c>
      <c r="H441" s="198">
        <v>2.97</v>
      </c>
      <c r="I441" s="199"/>
      <c r="J441" s="200">
        <f>ROUND(I441*H441,2)</f>
        <v>0</v>
      </c>
      <c r="K441" s="196" t="s">
        <v>233</v>
      </c>
      <c r="L441" s="40"/>
      <c r="M441" s="201" t="s">
        <v>1</v>
      </c>
      <c r="N441" s="202" t="s">
        <v>42</v>
      </c>
      <c r="O441" s="72"/>
      <c r="P441" s="203">
        <f>O441*H441</f>
        <v>0</v>
      </c>
      <c r="Q441" s="203">
        <v>2.2563399999999998</v>
      </c>
      <c r="R441" s="203">
        <f>Q441*H441</f>
        <v>6.7013297999999999</v>
      </c>
      <c r="S441" s="203">
        <v>0</v>
      </c>
      <c r="T441" s="204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05" t="s">
        <v>234</v>
      </c>
      <c r="AT441" s="205" t="s">
        <v>229</v>
      </c>
      <c r="AU441" s="205" t="s">
        <v>88</v>
      </c>
      <c r="AY441" s="18" t="s">
        <v>227</v>
      </c>
      <c r="BE441" s="206">
        <f>IF(N441="základní",J441,0)</f>
        <v>0</v>
      </c>
      <c r="BF441" s="206">
        <f>IF(N441="snížená",J441,0)</f>
        <v>0</v>
      </c>
      <c r="BG441" s="206">
        <f>IF(N441="zákl. přenesená",J441,0)</f>
        <v>0</v>
      </c>
      <c r="BH441" s="206">
        <f>IF(N441="sníž. přenesená",J441,0)</f>
        <v>0</v>
      </c>
      <c r="BI441" s="206">
        <f>IF(N441="nulová",J441,0)</f>
        <v>0</v>
      </c>
      <c r="BJ441" s="18" t="s">
        <v>85</v>
      </c>
      <c r="BK441" s="206">
        <f>ROUND(I441*H441,2)</f>
        <v>0</v>
      </c>
      <c r="BL441" s="18" t="s">
        <v>234</v>
      </c>
      <c r="BM441" s="205" t="s">
        <v>5091</v>
      </c>
    </row>
    <row r="442" spans="1:65" s="14" customFormat="1" ht="11.25">
      <c r="B442" s="219"/>
      <c r="C442" s="220"/>
      <c r="D442" s="209" t="s">
        <v>236</v>
      </c>
      <c r="E442" s="221" t="s">
        <v>1</v>
      </c>
      <c r="F442" s="222" t="s">
        <v>5318</v>
      </c>
      <c r="G442" s="220"/>
      <c r="H442" s="221" t="s">
        <v>1</v>
      </c>
      <c r="I442" s="223"/>
      <c r="J442" s="220"/>
      <c r="K442" s="220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236</v>
      </c>
      <c r="AU442" s="228" t="s">
        <v>88</v>
      </c>
      <c r="AV442" s="14" t="s">
        <v>85</v>
      </c>
      <c r="AW442" s="14" t="s">
        <v>32</v>
      </c>
      <c r="AX442" s="14" t="s">
        <v>77</v>
      </c>
      <c r="AY442" s="228" t="s">
        <v>227</v>
      </c>
    </row>
    <row r="443" spans="1:65" s="14" customFormat="1" ht="22.5">
      <c r="B443" s="219"/>
      <c r="C443" s="220"/>
      <c r="D443" s="209" t="s">
        <v>236</v>
      </c>
      <c r="E443" s="221" t="s">
        <v>1</v>
      </c>
      <c r="F443" s="222" t="s">
        <v>5319</v>
      </c>
      <c r="G443" s="220"/>
      <c r="H443" s="221" t="s">
        <v>1</v>
      </c>
      <c r="I443" s="223"/>
      <c r="J443" s="220"/>
      <c r="K443" s="220"/>
      <c r="L443" s="224"/>
      <c r="M443" s="225"/>
      <c r="N443" s="226"/>
      <c r="O443" s="226"/>
      <c r="P443" s="226"/>
      <c r="Q443" s="226"/>
      <c r="R443" s="226"/>
      <c r="S443" s="226"/>
      <c r="T443" s="227"/>
      <c r="AT443" s="228" t="s">
        <v>236</v>
      </c>
      <c r="AU443" s="228" t="s">
        <v>88</v>
      </c>
      <c r="AV443" s="14" t="s">
        <v>85</v>
      </c>
      <c r="AW443" s="14" t="s">
        <v>32</v>
      </c>
      <c r="AX443" s="14" t="s">
        <v>77</v>
      </c>
      <c r="AY443" s="228" t="s">
        <v>227</v>
      </c>
    </row>
    <row r="444" spans="1:65" s="14" customFormat="1" ht="11.25">
      <c r="B444" s="219"/>
      <c r="C444" s="220"/>
      <c r="D444" s="209" t="s">
        <v>236</v>
      </c>
      <c r="E444" s="221" t="s">
        <v>1</v>
      </c>
      <c r="F444" s="222" t="s">
        <v>5094</v>
      </c>
      <c r="G444" s="220"/>
      <c r="H444" s="221" t="s">
        <v>1</v>
      </c>
      <c r="I444" s="223"/>
      <c r="J444" s="220"/>
      <c r="K444" s="220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236</v>
      </c>
      <c r="AU444" s="228" t="s">
        <v>88</v>
      </c>
      <c r="AV444" s="14" t="s">
        <v>85</v>
      </c>
      <c r="AW444" s="14" t="s">
        <v>32</v>
      </c>
      <c r="AX444" s="14" t="s">
        <v>77</v>
      </c>
      <c r="AY444" s="228" t="s">
        <v>227</v>
      </c>
    </row>
    <row r="445" spans="1:65" s="13" customFormat="1" ht="11.25">
      <c r="B445" s="207"/>
      <c r="C445" s="208"/>
      <c r="D445" s="209" t="s">
        <v>236</v>
      </c>
      <c r="E445" s="210" t="s">
        <v>1</v>
      </c>
      <c r="F445" s="211" t="s">
        <v>5320</v>
      </c>
      <c r="G445" s="208"/>
      <c r="H445" s="212">
        <v>2.4700000000000002</v>
      </c>
      <c r="I445" s="213"/>
      <c r="J445" s="208"/>
      <c r="K445" s="208"/>
      <c r="L445" s="214"/>
      <c r="M445" s="215"/>
      <c r="N445" s="216"/>
      <c r="O445" s="216"/>
      <c r="P445" s="216"/>
      <c r="Q445" s="216"/>
      <c r="R445" s="216"/>
      <c r="S445" s="216"/>
      <c r="T445" s="217"/>
      <c r="AT445" s="218" t="s">
        <v>236</v>
      </c>
      <c r="AU445" s="218" t="s">
        <v>88</v>
      </c>
      <c r="AV445" s="13" t="s">
        <v>88</v>
      </c>
      <c r="AW445" s="13" t="s">
        <v>32</v>
      </c>
      <c r="AX445" s="13" t="s">
        <v>77</v>
      </c>
      <c r="AY445" s="218" t="s">
        <v>227</v>
      </c>
    </row>
    <row r="446" spans="1:65" s="13" customFormat="1" ht="11.25">
      <c r="B446" s="207"/>
      <c r="C446" s="208"/>
      <c r="D446" s="209" t="s">
        <v>236</v>
      </c>
      <c r="E446" s="210" t="s">
        <v>1</v>
      </c>
      <c r="F446" s="211" t="s">
        <v>5321</v>
      </c>
      <c r="G446" s="208"/>
      <c r="H446" s="212">
        <v>0.5</v>
      </c>
      <c r="I446" s="213"/>
      <c r="J446" s="208"/>
      <c r="K446" s="208"/>
      <c r="L446" s="214"/>
      <c r="M446" s="215"/>
      <c r="N446" s="216"/>
      <c r="O446" s="216"/>
      <c r="P446" s="216"/>
      <c r="Q446" s="216"/>
      <c r="R446" s="216"/>
      <c r="S446" s="216"/>
      <c r="T446" s="217"/>
      <c r="AT446" s="218" t="s">
        <v>236</v>
      </c>
      <c r="AU446" s="218" t="s">
        <v>88</v>
      </c>
      <c r="AV446" s="13" t="s">
        <v>88</v>
      </c>
      <c r="AW446" s="13" t="s">
        <v>32</v>
      </c>
      <c r="AX446" s="13" t="s">
        <v>77</v>
      </c>
      <c r="AY446" s="218" t="s">
        <v>227</v>
      </c>
    </row>
    <row r="447" spans="1:65" s="14" customFormat="1" ht="22.5">
      <c r="B447" s="219"/>
      <c r="C447" s="220"/>
      <c r="D447" s="209" t="s">
        <v>236</v>
      </c>
      <c r="E447" s="221" t="s">
        <v>1</v>
      </c>
      <c r="F447" s="222" t="s">
        <v>5322</v>
      </c>
      <c r="G447" s="220"/>
      <c r="H447" s="221" t="s">
        <v>1</v>
      </c>
      <c r="I447" s="223"/>
      <c r="J447" s="220"/>
      <c r="K447" s="220"/>
      <c r="L447" s="224"/>
      <c r="M447" s="225"/>
      <c r="N447" s="226"/>
      <c r="O447" s="226"/>
      <c r="P447" s="226"/>
      <c r="Q447" s="226"/>
      <c r="R447" s="226"/>
      <c r="S447" s="226"/>
      <c r="T447" s="227"/>
      <c r="AT447" s="228" t="s">
        <v>236</v>
      </c>
      <c r="AU447" s="228" t="s">
        <v>88</v>
      </c>
      <c r="AV447" s="14" t="s">
        <v>85</v>
      </c>
      <c r="AW447" s="14" t="s">
        <v>32</v>
      </c>
      <c r="AX447" s="14" t="s">
        <v>77</v>
      </c>
      <c r="AY447" s="228" t="s">
        <v>227</v>
      </c>
    </row>
    <row r="448" spans="1:65" s="13" customFormat="1" ht="11.25">
      <c r="B448" s="207"/>
      <c r="C448" s="208"/>
      <c r="D448" s="209" t="s">
        <v>236</v>
      </c>
      <c r="E448" s="210" t="s">
        <v>1</v>
      </c>
      <c r="F448" s="211" t="s">
        <v>77</v>
      </c>
      <c r="G448" s="208"/>
      <c r="H448" s="212">
        <v>0</v>
      </c>
      <c r="I448" s="213"/>
      <c r="J448" s="208"/>
      <c r="K448" s="208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236</v>
      </c>
      <c r="AU448" s="218" t="s">
        <v>88</v>
      </c>
      <c r="AV448" s="13" t="s">
        <v>88</v>
      </c>
      <c r="AW448" s="13" t="s">
        <v>32</v>
      </c>
      <c r="AX448" s="13" t="s">
        <v>77</v>
      </c>
      <c r="AY448" s="218" t="s">
        <v>227</v>
      </c>
    </row>
    <row r="449" spans="1:65" s="15" customFormat="1" ht="11.25">
      <c r="B449" s="229"/>
      <c r="C449" s="230"/>
      <c r="D449" s="209" t="s">
        <v>236</v>
      </c>
      <c r="E449" s="231" t="s">
        <v>5122</v>
      </c>
      <c r="F449" s="232" t="s">
        <v>244</v>
      </c>
      <c r="G449" s="230"/>
      <c r="H449" s="233">
        <v>2.97</v>
      </c>
      <c r="I449" s="234"/>
      <c r="J449" s="230"/>
      <c r="K449" s="230"/>
      <c r="L449" s="235"/>
      <c r="M449" s="236"/>
      <c r="N449" s="237"/>
      <c r="O449" s="237"/>
      <c r="P449" s="237"/>
      <c r="Q449" s="237"/>
      <c r="R449" s="237"/>
      <c r="S449" s="237"/>
      <c r="T449" s="238"/>
      <c r="AT449" s="239" t="s">
        <v>236</v>
      </c>
      <c r="AU449" s="239" t="s">
        <v>88</v>
      </c>
      <c r="AV449" s="15" t="s">
        <v>234</v>
      </c>
      <c r="AW449" s="15" t="s">
        <v>32</v>
      </c>
      <c r="AX449" s="15" t="s">
        <v>85</v>
      </c>
      <c r="AY449" s="239" t="s">
        <v>227</v>
      </c>
    </row>
    <row r="450" spans="1:65" s="2" customFormat="1" ht="14.45" customHeight="1">
      <c r="A450" s="35"/>
      <c r="B450" s="36"/>
      <c r="C450" s="194" t="s">
        <v>609</v>
      </c>
      <c r="D450" s="194" t="s">
        <v>229</v>
      </c>
      <c r="E450" s="195" t="s">
        <v>1395</v>
      </c>
      <c r="F450" s="196" t="s">
        <v>1396</v>
      </c>
      <c r="G450" s="197" t="s">
        <v>248</v>
      </c>
      <c r="H450" s="198">
        <v>8.6999999999999993</v>
      </c>
      <c r="I450" s="199"/>
      <c r="J450" s="200">
        <f>ROUND(I450*H450,2)</f>
        <v>0</v>
      </c>
      <c r="K450" s="196" t="s">
        <v>233</v>
      </c>
      <c r="L450" s="40"/>
      <c r="M450" s="201" t="s">
        <v>1</v>
      </c>
      <c r="N450" s="202" t="s">
        <v>42</v>
      </c>
      <c r="O450" s="72"/>
      <c r="P450" s="203">
        <f>O450*H450</f>
        <v>0</v>
      </c>
      <c r="Q450" s="203">
        <v>4.0200000000000001E-3</v>
      </c>
      <c r="R450" s="203">
        <f>Q450*H450</f>
        <v>3.4973999999999998E-2</v>
      </c>
      <c r="S450" s="203">
        <v>0</v>
      </c>
      <c r="T450" s="204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5" t="s">
        <v>234</v>
      </c>
      <c r="AT450" s="205" t="s">
        <v>229</v>
      </c>
      <c r="AU450" s="205" t="s">
        <v>88</v>
      </c>
      <c r="AY450" s="18" t="s">
        <v>227</v>
      </c>
      <c r="BE450" s="206">
        <f>IF(N450="základní",J450,0)</f>
        <v>0</v>
      </c>
      <c r="BF450" s="206">
        <f>IF(N450="snížená",J450,0)</f>
        <v>0</v>
      </c>
      <c r="BG450" s="206">
        <f>IF(N450="zákl. přenesená",J450,0)</f>
        <v>0</v>
      </c>
      <c r="BH450" s="206">
        <f>IF(N450="sníž. přenesená",J450,0)</f>
        <v>0</v>
      </c>
      <c r="BI450" s="206">
        <f>IF(N450="nulová",J450,0)</f>
        <v>0</v>
      </c>
      <c r="BJ450" s="18" t="s">
        <v>85</v>
      </c>
      <c r="BK450" s="206">
        <f>ROUND(I450*H450,2)</f>
        <v>0</v>
      </c>
      <c r="BL450" s="18" t="s">
        <v>234</v>
      </c>
      <c r="BM450" s="205" t="s">
        <v>5098</v>
      </c>
    </row>
    <row r="451" spans="1:65" s="14" customFormat="1" ht="11.25">
      <c r="B451" s="219"/>
      <c r="C451" s="220"/>
      <c r="D451" s="209" t="s">
        <v>236</v>
      </c>
      <c r="E451" s="221" t="s">
        <v>1</v>
      </c>
      <c r="F451" s="222" t="s">
        <v>5323</v>
      </c>
      <c r="G451" s="220"/>
      <c r="H451" s="221" t="s">
        <v>1</v>
      </c>
      <c r="I451" s="223"/>
      <c r="J451" s="220"/>
      <c r="K451" s="220"/>
      <c r="L451" s="224"/>
      <c r="M451" s="225"/>
      <c r="N451" s="226"/>
      <c r="O451" s="226"/>
      <c r="P451" s="226"/>
      <c r="Q451" s="226"/>
      <c r="R451" s="226"/>
      <c r="S451" s="226"/>
      <c r="T451" s="227"/>
      <c r="AT451" s="228" t="s">
        <v>236</v>
      </c>
      <c r="AU451" s="228" t="s">
        <v>88</v>
      </c>
      <c r="AV451" s="14" t="s">
        <v>85</v>
      </c>
      <c r="AW451" s="14" t="s">
        <v>32</v>
      </c>
      <c r="AX451" s="14" t="s">
        <v>77</v>
      </c>
      <c r="AY451" s="228" t="s">
        <v>227</v>
      </c>
    </row>
    <row r="452" spans="1:65" s="14" customFormat="1" ht="22.5">
      <c r="B452" s="219"/>
      <c r="C452" s="220"/>
      <c r="D452" s="209" t="s">
        <v>236</v>
      </c>
      <c r="E452" s="221" t="s">
        <v>1</v>
      </c>
      <c r="F452" s="222" t="s">
        <v>5319</v>
      </c>
      <c r="G452" s="220"/>
      <c r="H452" s="221" t="s">
        <v>1</v>
      </c>
      <c r="I452" s="223"/>
      <c r="J452" s="220"/>
      <c r="K452" s="220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236</v>
      </c>
      <c r="AU452" s="228" t="s">
        <v>88</v>
      </c>
      <c r="AV452" s="14" t="s">
        <v>85</v>
      </c>
      <c r="AW452" s="14" t="s">
        <v>32</v>
      </c>
      <c r="AX452" s="14" t="s">
        <v>77</v>
      </c>
      <c r="AY452" s="228" t="s">
        <v>227</v>
      </c>
    </row>
    <row r="453" spans="1:65" s="13" customFormat="1" ht="11.25">
      <c r="B453" s="207"/>
      <c r="C453" s="208"/>
      <c r="D453" s="209" t="s">
        <v>236</v>
      </c>
      <c r="E453" s="210" t="s">
        <v>1</v>
      </c>
      <c r="F453" s="211" t="s">
        <v>5324</v>
      </c>
      <c r="G453" s="208"/>
      <c r="H453" s="212">
        <v>3.9</v>
      </c>
      <c r="I453" s="213"/>
      <c r="J453" s="208"/>
      <c r="K453" s="208"/>
      <c r="L453" s="214"/>
      <c r="M453" s="215"/>
      <c r="N453" s="216"/>
      <c r="O453" s="216"/>
      <c r="P453" s="216"/>
      <c r="Q453" s="216"/>
      <c r="R453" s="216"/>
      <c r="S453" s="216"/>
      <c r="T453" s="217"/>
      <c r="AT453" s="218" t="s">
        <v>236</v>
      </c>
      <c r="AU453" s="218" t="s">
        <v>88</v>
      </c>
      <c r="AV453" s="13" t="s">
        <v>88</v>
      </c>
      <c r="AW453" s="13" t="s">
        <v>32</v>
      </c>
      <c r="AX453" s="13" t="s">
        <v>77</v>
      </c>
      <c r="AY453" s="218" t="s">
        <v>227</v>
      </c>
    </row>
    <row r="454" spans="1:65" s="13" customFormat="1" ht="11.25">
      <c r="B454" s="207"/>
      <c r="C454" s="208"/>
      <c r="D454" s="209" t="s">
        <v>236</v>
      </c>
      <c r="E454" s="210" t="s">
        <v>1</v>
      </c>
      <c r="F454" s="211" t="s">
        <v>5325</v>
      </c>
      <c r="G454" s="208"/>
      <c r="H454" s="212">
        <v>4.8</v>
      </c>
      <c r="I454" s="213"/>
      <c r="J454" s="208"/>
      <c r="K454" s="208"/>
      <c r="L454" s="214"/>
      <c r="M454" s="215"/>
      <c r="N454" s="216"/>
      <c r="O454" s="216"/>
      <c r="P454" s="216"/>
      <c r="Q454" s="216"/>
      <c r="R454" s="216"/>
      <c r="S454" s="216"/>
      <c r="T454" s="217"/>
      <c r="AT454" s="218" t="s">
        <v>236</v>
      </c>
      <c r="AU454" s="218" t="s">
        <v>88</v>
      </c>
      <c r="AV454" s="13" t="s">
        <v>88</v>
      </c>
      <c r="AW454" s="13" t="s">
        <v>32</v>
      </c>
      <c r="AX454" s="13" t="s">
        <v>77</v>
      </c>
      <c r="AY454" s="218" t="s">
        <v>227</v>
      </c>
    </row>
    <row r="455" spans="1:65" s="15" customFormat="1" ht="11.25">
      <c r="B455" s="229"/>
      <c r="C455" s="230"/>
      <c r="D455" s="209" t="s">
        <v>236</v>
      </c>
      <c r="E455" s="231" t="s">
        <v>1</v>
      </c>
      <c r="F455" s="232" t="s">
        <v>244</v>
      </c>
      <c r="G455" s="230"/>
      <c r="H455" s="233">
        <v>8.6999999999999993</v>
      </c>
      <c r="I455" s="234"/>
      <c r="J455" s="230"/>
      <c r="K455" s="230"/>
      <c r="L455" s="235"/>
      <c r="M455" s="236"/>
      <c r="N455" s="237"/>
      <c r="O455" s="237"/>
      <c r="P455" s="237"/>
      <c r="Q455" s="237"/>
      <c r="R455" s="237"/>
      <c r="S455" s="237"/>
      <c r="T455" s="238"/>
      <c r="AT455" s="239" t="s">
        <v>236</v>
      </c>
      <c r="AU455" s="239" t="s">
        <v>88</v>
      </c>
      <c r="AV455" s="15" t="s">
        <v>234</v>
      </c>
      <c r="AW455" s="15" t="s">
        <v>32</v>
      </c>
      <c r="AX455" s="15" t="s">
        <v>85</v>
      </c>
      <c r="AY455" s="239" t="s">
        <v>227</v>
      </c>
    </row>
    <row r="456" spans="1:65" s="12" customFormat="1" ht="22.9" customHeight="1">
      <c r="B456" s="178"/>
      <c r="C456" s="179"/>
      <c r="D456" s="180" t="s">
        <v>76</v>
      </c>
      <c r="E456" s="192" t="s">
        <v>1039</v>
      </c>
      <c r="F456" s="192" t="s">
        <v>1040</v>
      </c>
      <c r="G456" s="179"/>
      <c r="H456" s="179"/>
      <c r="I456" s="182"/>
      <c r="J456" s="193">
        <f>BK456</f>
        <v>0</v>
      </c>
      <c r="K456" s="179"/>
      <c r="L456" s="184"/>
      <c r="M456" s="185"/>
      <c r="N456" s="186"/>
      <c r="O456" s="186"/>
      <c r="P456" s="187">
        <f>P457</f>
        <v>0</v>
      </c>
      <c r="Q456" s="186"/>
      <c r="R456" s="187">
        <f>R457</f>
        <v>0</v>
      </c>
      <c r="S456" s="186"/>
      <c r="T456" s="188">
        <f>T457</f>
        <v>0</v>
      </c>
      <c r="AR456" s="189" t="s">
        <v>85</v>
      </c>
      <c r="AT456" s="190" t="s">
        <v>76</v>
      </c>
      <c r="AU456" s="190" t="s">
        <v>85</v>
      </c>
      <c r="AY456" s="189" t="s">
        <v>227</v>
      </c>
      <c r="BK456" s="191">
        <f>BK457</f>
        <v>0</v>
      </c>
    </row>
    <row r="457" spans="1:65" s="2" customFormat="1" ht="24.2" customHeight="1">
      <c r="A457" s="35"/>
      <c r="B457" s="36"/>
      <c r="C457" s="194" t="s">
        <v>614</v>
      </c>
      <c r="D457" s="194" t="s">
        <v>229</v>
      </c>
      <c r="E457" s="195" t="s">
        <v>629</v>
      </c>
      <c r="F457" s="196" t="s">
        <v>630</v>
      </c>
      <c r="G457" s="197" t="s">
        <v>274</v>
      </c>
      <c r="H457" s="198">
        <v>19.835000000000001</v>
      </c>
      <c r="I457" s="199"/>
      <c r="J457" s="200">
        <f>ROUND(I457*H457,2)</f>
        <v>0</v>
      </c>
      <c r="K457" s="196" t="s">
        <v>233</v>
      </c>
      <c r="L457" s="40"/>
      <c r="M457" s="201" t="s">
        <v>1</v>
      </c>
      <c r="N457" s="202" t="s">
        <v>42</v>
      </c>
      <c r="O457" s="72"/>
      <c r="P457" s="203">
        <f>O457*H457</f>
        <v>0</v>
      </c>
      <c r="Q457" s="203">
        <v>0</v>
      </c>
      <c r="R457" s="203">
        <f>Q457*H457</f>
        <v>0</v>
      </c>
      <c r="S457" s="203">
        <v>0</v>
      </c>
      <c r="T457" s="204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234</v>
      </c>
      <c r="AT457" s="205" t="s">
        <v>229</v>
      </c>
      <c r="AU457" s="205" t="s">
        <v>88</v>
      </c>
      <c r="AY457" s="18" t="s">
        <v>227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8" t="s">
        <v>85</v>
      </c>
      <c r="BK457" s="206">
        <f>ROUND(I457*H457,2)</f>
        <v>0</v>
      </c>
      <c r="BL457" s="18" t="s">
        <v>234</v>
      </c>
      <c r="BM457" s="205" t="s">
        <v>1042</v>
      </c>
    </row>
    <row r="458" spans="1:65" s="12" customFormat="1" ht="25.9" customHeight="1">
      <c r="B458" s="178"/>
      <c r="C458" s="179"/>
      <c r="D458" s="180" t="s">
        <v>76</v>
      </c>
      <c r="E458" s="181" t="s">
        <v>556</v>
      </c>
      <c r="F458" s="181" t="s">
        <v>1043</v>
      </c>
      <c r="G458" s="179"/>
      <c r="H458" s="179"/>
      <c r="I458" s="182"/>
      <c r="J458" s="183">
        <f>BK458</f>
        <v>0</v>
      </c>
      <c r="K458" s="179"/>
      <c r="L458" s="184"/>
      <c r="M458" s="185"/>
      <c r="N458" s="186"/>
      <c r="O458" s="186"/>
      <c r="P458" s="187">
        <f>P459</f>
        <v>0</v>
      </c>
      <c r="Q458" s="186"/>
      <c r="R458" s="187">
        <f>R459</f>
        <v>1.6200000000000001E-4</v>
      </c>
      <c r="S458" s="186"/>
      <c r="T458" s="188">
        <f>T459</f>
        <v>0</v>
      </c>
      <c r="AR458" s="189" t="s">
        <v>245</v>
      </c>
      <c r="AT458" s="190" t="s">
        <v>76</v>
      </c>
      <c r="AU458" s="190" t="s">
        <v>77</v>
      </c>
      <c r="AY458" s="189" t="s">
        <v>227</v>
      </c>
      <c r="BK458" s="191">
        <f>BK459</f>
        <v>0</v>
      </c>
    </row>
    <row r="459" spans="1:65" s="12" customFormat="1" ht="22.9" customHeight="1">
      <c r="B459" s="178"/>
      <c r="C459" s="179"/>
      <c r="D459" s="180" t="s">
        <v>76</v>
      </c>
      <c r="E459" s="192" t="s">
        <v>1044</v>
      </c>
      <c r="F459" s="192" t="s">
        <v>1045</v>
      </c>
      <c r="G459" s="179"/>
      <c r="H459" s="179"/>
      <c r="I459" s="182"/>
      <c r="J459" s="193">
        <f>BK459</f>
        <v>0</v>
      </c>
      <c r="K459" s="179"/>
      <c r="L459" s="184"/>
      <c r="M459" s="185"/>
      <c r="N459" s="186"/>
      <c r="O459" s="186"/>
      <c r="P459" s="187">
        <f>SUM(P460:P462)</f>
        <v>0</v>
      </c>
      <c r="Q459" s="186"/>
      <c r="R459" s="187">
        <f>SUM(R460:R462)</f>
        <v>1.6200000000000001E-4</v>
      </c>
      <c r="S459" s="186"/>
      <c r="T459" s="188">
        <f>SUM(T460:T462)</f>
        <v>0</v>
      </c>
      <c r="AR459" s="189" t="s">
        <v>245</v>
      </c>
      <c r="AT459" s="190" t="s">
        <v>76</v>
      </c>
      <c r="AU459" s="190" t="s">
        <v>85</v>
      </c>
      <c r="AY459" s="189" t="s">
        <v>227</v>
      </c>
      <c r="BK459" s="191">
        <f>SUM(BK460:BK462)</f>
        <v>0</v>
      </c>
    </row>
    <row r="460" spans="1:65" s="2" customFormat="1" ht="14.45" customHeight="1">
      <c r="A460" s="35"/>
      <c r="B460" s="36"/>
      <c r="C460" s="194" t="s">
        <v>620</v>
      </c>
      <c r="D460" s="194" t="s">
        <v>229</v>
      </c>
      <c r="E460" s="195" t="s">
        <v>5108</v>
      </c>
      <c r="F460" s="196" t="s">
        <v>1048</v>
      </c>
      <c r="G460" s="197" t="s">
        <v>232</v>
      </c>
      <c r="H460" s="198">
        <v>1.8</v>
      </c>
      <c r="I460" s="199"/>
      <c r="J460" s="200">
        <f>ROUND(I460*H460,2)</f>
        <v>0</v>
      </c>
      <c r="K460" s="196" t="s">
        <v>233</v>
      </c>
      <c r="L460" s="40"/>
      <c r="M460" s="201" t="s">
        <v>1</v>
      </c>
      <c r="N460" s="202" t="s">
        <v>42</v>
      </c>
      <c r="O460" s="72"/>
      <c r="P460" s="203">
        <f>O460*H460</f>
        <v>0</v>
      </c>
      <c r="Q460" s="203">
        <v>9.0000000000000006E-5</v>
      </c>
      <c r="R460" s="203">
        <f>Q460*H460</f>
        <v>1.6200000000000001E-4</v>
      </c>
      <c r="S460" s="203">
        <v>0</v>
      </c>
      <c r="T460" s="204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5" t="s">
        <v>628</v>
      </c>
      <c r="AT460" s="205" t="s">
        <v>229</v>
      </c>
      <c r="AU460" s="205" t="s">
        <v>88</v>
      </c>
      <c r="AY460" s="18" t="s">
        <v>227</v>
      </c>
      <c r="BE460" s="206">
        <f>IF(N460="základní",J460,0)</f>
        <v>0</v>
      </c>
      <c r="BF460" s="206">
        <f>IF(N460="snížená",J460,0)</f>
        <v>0</v>
      </c>
      <c r="BG460" s="206">
        <f>IF(N460="zákl. přenesená",J460,0)</f>
        <v>0</v>
      </c>
      <c r="BH460" s="206">
        <f>IF(N460="sníž. přenesená",J460,0)</f>
        <v>0</v>
      </c>
      <c r="BI460" s="206">
        <f>IF(N460="nulová",J460,0)</f>
        <v>0</v>
      </c>
      <c r="BJ460" s="18" t="s">
        <v>85</v>
      </c>
      <c r="BK460" s="206">
        <f>ROUND(I460*H460,2)</f>
        <v>0</v>
      </c>
      <c r="BL460" s="18" t="s">
        <v>628</v>
      </c>
      <c r="BM460" s="205" t="s">
        <v>5109</v>
      </c>
    </row>
    <row r="461" spans="1:65" s="14" customFormat="1" ht="11.25">
      <c r="B461" s="219"/>
      <c r="C461" s="220"/>
      <c r="D461" s="209" t="s">
        <v>236</v>
      </c>
      <c r="E461" s="221" t="s">
        <v>1</v>
      </c>
      <c r="F461" s="222" t="s">
        <v>1050</v>
      </c>
      <c r="G461" s="220"/>
      <c r="H461" s="221" t="s">
        <v>1</v>
      </c>
      <c r="I461" s="223"/>
      <c r="J461" s="220"/>
      <c r="K461" s="220"/>
      <c r="L461" s="224"/>
      <c r="M461" s="225"/>
      <c r="N461" s="226"/>
      <c r="O461" s="226"/>
      <c r="P461" s="226"/>
      <c r="Q461" s="226"/>
      <c r="R461" s="226"/>
      <c r="S461" s="226"/>
      <c r="T461" s="227"/>
      <c r="AT461" s="228" t="s">
        <v>236</v>
      </c>
      <c r="AU461" s="228" t="s">
        <v>88</v>
      </c>
      <c r="AV461" s="14" t="s">
        <v>85</v>
      </c>
      <c r="AW461" s="14" t="s">
        <v>32</v>
      </c>
      <c r="AX461" s="14" t="s">
        <v>77</v>
      </c>
      <c r="AY461" s="228" t="s">
        <v>227</v>
      </c>
    </row>
    <row r="462" spans="1:65" s="13" customFormat="1" ht="11.25">
      <c r="B462" s="207"/>
      <c r="C462" s="208"/>
      <c r="D462" s="209" t="s">
        <v>236</v>
      </c>
      <c r="E462" s="210" t="s">
        <v>1</v>
      </c>
      <c r="F462" s="211" t="s">
        <v>5326</v>
      </c>
      <c r="G462" s="208"/>
      <c r="H462" s="212">
        <v>1.8</v>
      </c>
      <c r="I462" s="213"/>
      <c r="J462" s="208"/>
      <c r="K462" s="208"/>
      <c r="L462" s="214"/>
      <c r="M462" s="261"/>
      <c r="N462" s="262"/>
      <c r="O462" s="262"/>
      <c r="P462" s="262"/>
      <c r="Q462" s="262"/>
      <c r="R462" s="262"/>
      <c r="S462" s="262"/>
      <c r="T462" s="263"/>
      <c r="AT462" s="218" t="s">
        <v>236</v>
      </c>
      <c r="AU462" s="218" t="s">
        <v>88</v>
      </c>
      <c r="AV462" s="13" t="s">
        <v>88</v>
      </c>
      <c r="AW462" s="13" t="s">
        <v>32</v>
      </c>
      <c r="AX462" s="13" t="s">
        <v>85</v>
      </c>
      <c r="AY462" s="218" t="s">
        <v>227</v>
      </c>
    </row>
    <row r="463" spans="1:65" s="2" customFormat="1" ht="6.95" customHeight="1">
      <c r="A463" s="35"/>
      <c r="B463" s="55"/>
      <c r="C463" s="56"/>
      <c r="D463" s="56"/>
      <c r="E463" s="56"/>
      <c r="F463" s="56"/>
      <c r="G463" s="56"/>
      <c r="H463" s="56"/>
      <c r="I463" s="56"/>
      <c r="J463" s="56"/>
      <c r="K463" s="56"/>
      <c r="L463" s="40"/>
      <c r="M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</sheetData>
  <sheetProtection algorithmName="SHA-512" hashValue="SdZtDWXeEmb8IL38LAFettvblL6PzQ9ReuaYW1S+BJyrdJ4p86bufXgFz2TWrqrmrZhhQI4fcRtVhvtYGyxgCQ==" saltValue="MsuQ7KYL0Ont4+dp3d1eXtE0FGacTGqrvkTtbWnwHtoidEXPTNeS616G2CVBfLgmpg16Na+KO2LHb8u/gLfJKA==" spinCount="100000" sheet="1" objects="1" scenarios="1" formatColumns="0" formatRows="0" autoFilter="0"/>
  <autoFilter ref="C122:K462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2:BM162"/>
  <sheetViews>
    <sheetView showGridLines="0" workbookViewId="0">
      <selection activeCell="C46" sqref="C4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AT2" s="18" t="s">
        <v>129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21"/>
      <c r="AT3" s="18" t="s">
        <v>88</v>
      </c>
    </row>
    <row r="4" spans="1:46" s="1" customFormat="1" ht="24.95" customHeight="1">
      <c r="B4" s="21"/>
      <c r="D4" s="119" t="s">
        <v>134</v>
      </c>
      <c r="L4" s="21"/>
      <c r="M4" s="120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1" t="s">
        <v>16</v>
      </c>
      <c r="L6" s="21"/>
    </row>
    <row r="7" spans="1:46" s="1" customFormat="1" ht="26.25" customHeight="1">
      <c r="B7" s="21"/>
      <c r="E7" s="317" t="str">
        <f>'Rekapitulace stavby'!K6</f>
        <v>BRNO, GAJDOŠOVA, OBSLUŽNÁ KOMUNIKACE - REKONSTRUKCE KANALIZACE A VODOVODU</v>
      </c>
      <c r="F7" s="318"/>
      <c r="G7" s="318"/>
      <c r="H7" s="318"/>
      <c r="L7" s="21"/>
    </row>
    <row r="8" spans="1:46" s="2" customFormat="1" ht="12" customHeight="1">
      <c r="A8" s="35"/>
      <c r="B8" s="40"/>
      <c r="C8" s="35"/>
      <c r="D8" s="121" t="s">
        <v>143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19" t="s">
        <v>5327</v>
      </c>
      <c r="F9" s="320"/>
      <c r="G9" s="320"/>
      <c r="H9" s="32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1" t="s">
        <v>18</v>
      </c>
      <c r="E11" s="35"/>
      <c r="F11" s="111" t="s">
        <v>1</v>
      </c>
      <c r="G11" s="35"/>
      <c r="H11" s="35"/>
      <c r="I11" s="121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1" t="s">
        <v>20</v>
      </c>
      <c r="E12" s="35"/>
      <c r="F12" s="111" t="s">
        <v>21</v>
      </c>
      <c r="G12" s="35"/>
      <c r="H12" s="35"/>
      <c r="I12" s="121" t="s">
        <v>22</v>
      </c>
      <c r="J12" s="122" t="str">
        <f>'Rekapitulace stavby'!AN8</f>
        <v>23. 3. 2021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1" t="s">
        <v>24</v>
      </c>
      <c r="E14" s="35"/>
      <c r="F14" s="35"/>
      <c r="G14" s="35"/>
      <c r="H14" s="35"/>
      <c r="I14" s="121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1" t="s">
        <v>26</v>
      </c>
      <c r="F15" s="35"/>
      <c r="G15" s="35"/>
      <c r="H15" s="35"/>
      <c r="I15" s="121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1" t="s">
        <v>28</v>
      </c>
      <c r="E17" s="35"/>
      <c r="F17" s="35"/>
      <c r="G17" s="35"/>
      <c r="H17" s="35"/>
      <c r="I17" s="121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1" t="str">
        <f>'Rekapitulace stavby'!E14</f>
        <v>Vyplň údaj</v>
      </c>
      <c r="F18" s="322"/>
      <c r="G18" s="322"/>
      <c r="H18" s="322"/>
      <c r="I18" s="121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1" t="s">
        <v>30</v>
      </c>
      <c r="E20" s="35"/>
      <c r="F20" s="35"/>
      <c r="G20" s="35"/>
      <c r="H20" s="35"/>
      <c r="I20" s="121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1" t="s">
        <v>31</v>
      </c>
      <c r="F21" s="35"/>
      <c r="G21" s="35"/>
      <c r="H21" s="35"/>
      <c r="I21" s="121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1" t="s">
        <v>33</v>
      </c>
      <c r="E23" s="35"/>
      <c r="F23" s="35"/>
      <c r="G23" s="35"/>
      <c r="H23" s="35"/>
      <c r="I23" s="121" t="s">
        <v>25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1" t="s">
        <v>34</v>
      </c>
      <c r="F24" s="35"/>
      <c r="G24" s="35"/>
      <c r="H24" s="35"/>
      <c r="I24" s="121" t="s">
        <v>27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1" t="s">
        <v>35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3"/>
      <c r="B27" s="124"/>
      <c r="C27" s="123"/>
      <c r="D27" s="123"/>
      <c r="E27" s="323" t="s">
        <v>1</v>
      </c>
      <c r="F27" s="323"/>
      <c r="G27" s="323"/>
      <c r="H27" s="323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7"/>
      <c r="E29" s="127"/>
      <c r="F29" s="127"/>
      <c r="G29" s="127"/>
      <c r="H29" s="127"/>
      <c r="I29" s="127"/>
      <c r="J29" s="127"/>
      <c r="K29" s="127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8" t="s">
        <v>37</v>
      </c>
      <c r="E30" s="35"/>
      <c r="F30" s="35"/>
      <c r="G30" s="35"/>
      <c r="H30" s="35"/>
      <c r="I30" s="35"/>
      <c r="J30" s="129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7"/>
      <c r="E31" s="127"/>
      <c r="F31" s="127"/>
      <c r="G31" s="127"/>
      <c r="H31" s="127"/>
      <c r="I31" s="127"/>
      <c r="J31" s="127"/>
      <c r="K31" s="127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30" t="s">
        <v>39</v>
      </c>
      <c r="G32" s="35"/>
      <c r="H32" s="35"/>
      <c r="I32" s="130" t="s">
        <v>38</v>
      </c>
      <c r="J32" s="130" t="s">
        <v>40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1" t="s">
        <v>41</v>
      </c>
      <c r="E33" s="121" t="s">
        <v>42</v>
      </c>
      <c r="F33" s="132">
        <f>ROUND((SUM(BE117:BE161)),  2)</f>
        <v>0</v>
      </c>
      <c r="G33" s="35"/>
      <c r="H33" s="35"/>
      <c r="I33" s="133">
        <v>0.21</v>
      </c>
      <c r="J33" s="132">
        <f>ROUND(((SUM(BE117:BE161))*I33),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1" t="s">
        <v>43</v>
      </c>
      <c r="F34" s="132">
        <f>ROUND((SUM(BF117:BF161)),  2)</f>
        <v>0</v>
      </c>
      <c r="G34" s="35"/>
      <c r="H34" s="35"/>
      <c r="I34" s="133">
        <v>0.1</v>
      </c>
      <c r="J34" s="132">
        <f>ROUND(((SUM(BF117:BF161))*I34),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1" t="s">
        <v>44</v>
      </c>
      <c r="F35" s="132">
        <f>ROUND((SUM(BG117:BG161)),  2)</f>
        <v>0</v>
      </c>
      <c r="G35" s="35"/>
      <c r="H35" s="35"/>
      <c r="I35" s="133">
        <v>0.21</v>
      </c>
      <c r="J35" s="132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1" t="s">
        <v>45</v>
      </c>
      <c r="F36" s="132">
        <f>ROUND((SUM(BH117:BH161)),  2)</f>
        <v>0</v>
      </c>
      <c r="G36" s="35"/>
      <c r="H36" s="35"/>
      <c r="I36" s="133">
        <v>0.1</v>
      </c>
      <c r="J36" s="132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1" t="s">
        <v>46</v>
      </c>
      <c r="F37" s="132">
        <f>ROUND((SUM(BI117:BI161)),  2)</f>
        <v>0</v>
      </c>
      <c r="G37" s="35"/>
      <c r="H37" s="35"/>
      <c r="I37" s="133">
        <v>0</v>
      </c>
      <c r="J37" s="132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4"/>
      <c r="D39" s="135" t="s">
        <v>47</v>
      </c>
      <c r="E39" s="136"/>
      <c r="F39" s="136"/>
      <c r="G39" s="137" t="s">
        <v>48</v>
      </c>
      <c r="H39" s="138" t="s">
        <v>49</v>
      </c>
      <c r="I39" s="136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41" t="s">
        <v>50</v>
      </c>
      <c r="E50" s="142"/>
      <c r="F50" s="142"/>
      <c r="G50" s="141" t="s">
        <v>51</v>
      </c>
      <c r="H50" s="142"/>
      <c r="I50" s="142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3" t="s">
        <v>52</v>
      </c>
      <c r="E61" s="144"/>
      <c r="F61" s="145" t="s">
        <v>53</v>
      </c>
      <c r="G61" s="143" t="s">
        <v>52</v>
      </c>
      <c r="H61" s="144"/>
      <c r="I61" s="144"/>
      <c r="J61" s="146" t="s">
        <v>53</v>
      </c>
      <c r="K61" s="144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54</v>
      </c>
      <c r="E65" s="147"/>
      <c r="F65" s="147"/>
      <c r="G65" s="141" t="s">
        <v>55</v>
      </c>
      <c r="H65" s="147"/>
      <c r="I65" s="147"/>
      <c r="J65" s="147"/>
      <c r="K65" s="147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3" t="s">
        <v>52</v>
      </c>
      <c r="E76" s="144"/>
      <c r="F76" s="145" t="s">
        <v>53</v>
      </c>
      <c r="G76" s="143" t="s">
        <v>52</v>
      </c>
      <c r="H76" s="144"/>
      <c r="I76" s="144"/>
      <c r="J76" s="146" t="s">
        <v>53</v>
      </c>
      <c r="K76" s="144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8"/>
      <c r="C77" s="149"/>
      <c r="D77" s="149"/>
      <c r="E77" s="149"/>
      <c r="F77" s="149"/>
      <c r="G77" s="149"/>
      <c r="H77" s="149"/>
      <c r="I77" s="149"/>
      <c r="J77" s="149"/>
      <c r="K77" s="149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0"/>
      <c r="C81" s="151"/>
      <c r="D81" s="151"/>
      <c r="E81" s="151"/>
      <c r="F81" s="151"/>
      <c r="G81" s="151"/>
      <c r="H81" s="151"/>
      <c r="I81" s="151"/>
      <c r="J81" s="151"/>
      <c r="K81" s="15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195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26.25" customHeight="1">
      <c r="A85" s="35"/>
      <c r="B85" s="36"/>
      <c r="C85" s="37"/>
      <c r="D85" s="37"/>
      <c r="E85" s="324" t="str">
        <f>E7</f>
        <v>BRNO, GAJDOŠOVA, OBSLUŽNÁ KOMUNIKACE - REKONSTRUKCE KANALIZACE A VODOVODU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143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7" t="str">
        <f>E9</f>
        <v>90 - OSTATNÍ NÁKLADY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Brno</v>
      </c>
      <c r="G89" s="37"/>
      <c r="H89" s="37"/>
      <c r="I89" s="30" t="s">
        <v>22</v>
      </c>
      <c r="J89" s="67" t="str">
        <f>IF(J12="","",J12)</f>
        <v>23. 3. 2021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25.7" customHeight="1">
      <c r="A91" s="35"/>
      <c r="B91" s="36"/>
      <c r="C91" s="30" t="s">
        <v>24</v>
      </c>
      <c r="D91" s="37"/>
      <c r="E91" s="37"/>
      <c r="F91" s="28" t="str">
        <f>E15</f>
        <v>Statutární město Brno</v>
      </c>
      <c r="G91" s="37"/>
      <c r="H91" s="37"/>
      <c r="I91" s="30" t="s">
        <v>30</v>
      </c>
      <c r="J91" s="33" t="str">
        <f>E21</f>
        <v>AQUA PROCON s.r.o.  Brno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Obrtel M.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2" t="s">
        <v>196</v>
      </c>
      <c r="D94" s="153"/>
      <c r="E94" s="153"/>
      <c r="F94" s="153"/>
      <c r="G94" s="153"/>
      <c r="H94" s="153"/>
      <c r="I94" s="153"/>
      <c r="J94" s="154" t="s">
        <v>197</v>
      </c>
      <c r="K94" s="153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55" t="s">
        <v>198</v>
      </c>
      <c r="D96" s="37"/>
      <c r="E96" s="37"/>
      <c r="F96" s="37"/>
      <c r="G96" s="37"/>
      <c r="H96" s="37"/>
      <c r="I96" s="37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199</v>
      </c>
    </row>
    <row r="97" spans="1:31" s="9" customFormat="1" ht="24.95" customHeight="1">
      <c r="B97" s="156"/>
      <c r="C97" s="157"/>
      <c r="D97" s="158" t="s">
        <v>5328</v>
      </c>
      <c r="E97" s="159"/>
      <c r="F97" s="159"/>
      <c r="G97" s="159"/>
      <c r="H97" s="159"/>
      <c r="I97" s="159"/>
      <c r="J97" s="160">
        <f>J118</f>
        <v>0</v>
      </c>
      <c r="K97" s="157"/>
      <c r="L97" s="161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37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56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58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212</v>
      </c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6.25" customHeight="1">
      <c r="A107" s="35"/>
      <c r="B107" s="36"/>
      <c r="C107" s="37"/>
      <c r="D107" s="37"/>
      <c r="E107" s="324" t="str">
        <f>E7</f>
        <v>BRNO, GAJDOŠOVA, OBSLUŽNÁ KOMUNIKACE - REKONSTRUKCE KANALIZACE A VODOVODU</v>
      </c>
      <c r="F107" s="325"/>
      <c r="G107" s="325"/>
      <c r="H107" s="325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143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77" t="str">
        <f>E9</f>
        <v>90 - OSTATNÍ NÁKLADY</v>
      </c>
      <c r="F109" s="326"/>
      <c r="G109" s="326"/>
      <c r="H109" s="326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20</v>
      </c>
      <c r="D111" s="37"/>
      <c r="E111" s="37"/>
      <c r="F111" s="28" t="str">
        <f>F12</f>
        <v>Brno</v>
      </c>
      <c r="G111" s="37"/>
      <c r="H111" s="37"/>
      <c r="I111" s="30" t="s">
        <v>22</v>
      </c>
      <c r="J111" s="67" t="str">
        <f>IF(J12="","",J12)</f>
        <v>23. 3. 2021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25.7" customHeight="1">
      <c r="A113" s="35"/>
      <c r="B113" s="36"/>
      <c r="C113" s="30" t="s">
        <v>24</v>
      </c>
      <c r="D113" s="37"/>
      <c r="E113" s="37"/>
      <c r="F113" s="28" t="str">
        <f>E15</f>
        <v>Statutární město Brno</v>
      </c>
      <c r="G113" s="37"/>
      <c r="H113" s="37"/>
      <c r="I113" s="30" t="s">
        <v>30</v>
      </c>
      <c r="J113" s="33" t="str">
        <f>E21</f>
        <v>AQUA PROCON s.r.o.  Brno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28</v>
      </c>
      <c r="D114" s="37"/>
      <c r="E114" s="37"/>
      <c r="F114" s="28" t="str">
        <f>IF(E18="","",E18)</f>
        <v>Vyplň údaj</v>
      </c>
      <c r="G114" s="37"/>
      <c r="H114" s="37"/>
      <c r="I114" s="30" t="s">
        <v>33</v>
      </c>
      <c r="J114" s="33" t="str">
        <f>E24</f>
        <v>Obrtel M.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67"/>
      <c r="B116" s="168"/>
      <c r="C116" s="169" t="s">
        <v>213</v>
      </c>
      <c r="D116" s="170" t="s">
        <v>62</v>
      </c>
      <c r="E116" s="170" t="s">
        <v>58</v>
      </c>
      <c r="F116" s="170" t="s">
        <v>59</v>
      </c>
      <c r="G116" s="170" t="s">
        <v>214</v>
      </c>
      <c r="H116" s="170" t="s">
        <v>215</v>
      </c>
      <c r="I116" s="170" t="s">
        <v>216</v>
      </c>
      <c r="J116" s="170" t="s">
        <v>197</v>
      </c>
      <c r="K116" s="171" t="s">
        <v>217</v>
      </c>
      <c r="L116" s="172"/>
      <c r="M116" s="76" t="s">
        <v>1</v>
      </c>
      <c r="N116" s="77" t="s">
        <v>41</v>
      </c>
      <c r="O116" s="77" t="s">
        <v>218</v>
      </c>
      <c r="P116" s="77" t="s">
        <v>219</v>
      </c>
      <c r="Q116" s="77" t="s">
        <v>220</v>
      </c>
      <c r="R116" s="77" t="s">
        <v>221</v>
      </c>
      <c r="S116" s="77" t="s">
        <v>222</v>
      </c>
      <c r="T116" s="78" t="s">
        <v>223</v>
      </c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</row>
    <row r="117" spans="1:65" s="2" customFormat="1" ht="22.9" customHeight="1">
      <c r="A117" s="35"/>
      <c r="B117" s="36"/>
      <c r="C117" s="83" t="s">
        <v>224</v>
      </c>
      <c r="D117" s="37"/>
      <c r="E117" s="37"/>
      <c r="F117" s="37"/>
      <c r="G117" s="37"/>
      <c r="H117" s="37"/>
      <c r="I117" s="37"/>
      <c r="J117" s="173">
        <f>BK117</f>
        <v>0</v>
      </c>
      <c r="K117" s="37"/>
      <c r="L117" s="40"/>
      <c r="M117" s="79"/>
      <c r="N117" s="174"/>
      <c r="O117" s="80"/>
      <c r="P117" s="175">
        <f>P118</f>
        <v>0</v>
      </c>
      <c r="Q117" s="80"/>
      <c r="R117" s="175">
        <f>R118</f>
        <v>0</v>
      </c>
      <c r="S117" s="80"/>
      <c r="T117" s="17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76</v>
      </c>
      <c r="AU117" s="18" t="s">
        <v>199</v>
      </c>
      <c r="BK117" s="177">
        <f>BK118</f>
        <v>0</v>
      </c>
    </row>
    <row r="118" spans="1:65" s="12" customFormat="1" ht="25.9" customHeight="1">
      <c r="B118" s="178"/>
      <c r="C118" s="179"/>
      <c r="D118" s="180" t="s">
        <v>76</v>
      </c>
      <c r="E118" s="181" t="s">
        <v>276</v>
      </c>
      <c r="F118" s="181" t="s">
        <v>5329</v>
      </c>
      <c r="G118" s="179"/>
      <c r="H118" s="179"/>
      <c r="I118" s="182"/>
      <c r="J118" s="183">
        <f>BK118</f>
        <v>0</v>
      </c>
      <c r="K118" s="179"/>
      <c r="L118" s="184"/>
      <c r="M118" s="185"/>
      <c r="N118" s="186"/>
      <c r="O118" s="186"/>
      <c r="P118" s="187">
        <f>SUM(P119:P161)</f>
        <v>0</v>
      </c>
      <c r="Q118" s="186"/>
      <c r="R118" s="187">
        <f>SUM(R119:R161)</f>
        <v>0</v>
      </c>
      <c r="S118" s="186"/>
      <c r="T118" s="188">
        <f>SUM(T119:T161)</f>
        <v>0</v>
      </c>
      <c r="AR118" s="189" t="s">
        <v>85</v>
      </c>
      <c r="AT118" s="190" t="s">
        <v>76</v>
      </c>
      <c r="AU118" s="190" t="s">
        <v>77</v>
      </c>
      <c r="AY118" s="189" t="s">
        <v>227</v>
      </c>
      <c r="BK118" s="191">
        <f>SUM(BK119:BK161)</f>
        <v>0</v>
      </c>
    </row>
    <row r="119" spans="1:65" s="2" customFormat="1" ht="14.45" customHeight="1">
      <c r="A119" s="35"/>
      <c r="B119" s="36"/>
      <c r="C119" s="194" t="s">
        <v>85</v>
      </c>
      <c r="D119" s="194" t="s">
        <v>229</v>
      </c>
      <c r="E119" s="195" t="s">
        <v>5330</v>
      </c>
      <c r="F119" s="196" t="s">
        <v>5331</v>
      </c>
      <c r="G119" s="197" t="s">
        <v>4716</v>
      </c>
      <c r="H119" s="198">
        <v>1</v>
      </c>
      <c r="I119" s="199"/>
      <c r="J119" s="200">
        <f>ROUND(I119*H119,2)</f>
        <v>0</v>
      </c>
      <c r="K119" s="196" t="s">
        <v>249</v>
      </c>
      <c r="L119" s="40"/>
      <c r="M119" s="201" t="s">
        <v>1</v>
      </c>
      <c r="N119" s="202" t="s">
        <v>42</v>
      </c>
      <c r="O119" s="72"/>
      <c r="P119" s="203">
        <f>O119*H119</f>
        <v>0</v>
      </c>
      <c r="Q119" s="203">
        <v>0</v>
      </c>
      <c r="R119" s="203">
        <f>Q119*H119</f>
        <v>0</v>
      </c>
      <c r="S119" s="203">
        <v>0</v>
      </c>
      <c r="T119" s="204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05" t="s">
        <v>234</v>
      </c>
      <c r="AT119" s="205" t="s">
        <v>229</v>
      </c>
      <c r="AU119" s="205" t="s">
        <v>85</v>
      </c>
      <c r="AY119" s="18" t="s">
        <v>227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8" t="s">
        <v>85</v>
      </c>
      <c r="BK119" s="206">
        <f>ROUND(I119*H119,2)</f>
        <v>0</v>
      </c>
      <c r="BL119" s="18" t="s">
        <v>234</v>
      </c>
      <c r="BM119" s="205" t="s">
        <v>234</v>
      </c>
    </row>
    <row r="120" spans="1:65" s="2" customFormat="1" ht="24.2" customHeight="1">
      <c r="A120" s="35"/>
      <c r="B120" s="36"/>
      <c r="C120" s="194" t="s">
        <v>88</v>
      </c>
      <c r="D120" s="194" t="s">
        <v>229</v>
      </c>
      <c r="E120" s="195" t="s">
        <v>5332</v>
      </c>
      <c r="F120" s="196" t="s">
        <v>5333</v>
      </c>
      <c r="G120" s="197" t="s">
        <v>4716</v>
      </c>
      <c r="H120" s="198">
        <v>1</v>
      </c>
      <c r="I120" s="199"/>
      <c r="J120" s="200">
        <f>ROUND(I120*H120,2)</f>
        <v>0</v>
      </c>
      <c r="K120" s="196" t="s">
        <v>249</v>
      </c>
      <c r="L120" s="40"/>
      <c r="M120" s="201" t="s">
        <v>1</v>
      </c>
      <c r="N120" s="202" t="s">
        <v>42</v>
      </c>
      <c r="O120" s="72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05" t="s">
        <v>234</v>
      </c>
      <c r="AT120" s="205" t="s">
        <v>229</v>
      </c>
      <c r="AU120" s="205" t="s">
        <v>85</v>
      </c>
      <c r="AY120" s="18" t="s">
        <v>227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8" t="s">
        <v>85</v>
      </c>
      <c r="BK120" s="206">
        <f>ROUND(I120*H120,2)</f>
        <v>0</v>
      </c>
      <c r="BL120" s="18" t="s">
        <v>234</v>
      </c>
      <c r="BM120" s="205" t="s">
        <v>271</v>
      </c>
    </row>
    <row r="121" spans="1:65" s="2" customFormat="1" ht="14.45" customHeight="1">
      <c r="A121" s="35"/>
      <c r="B121" s="36"/>
      <c r="C121" s="194" t="s">
        <v>245</v>
      </c>
      <c r="D121" s="194" t="s">
        <v>229</v>
      </c>
      <c r="E121" s="195" t="s">
        <v>5334</v>
      </c>
      <c r="F121" s="196" t="s">
        <v>5335</v>
      </c>
      <c r="G121" s="197" t="s">
        <v>4716</v>
      </c>
      <c r="H121" s="198">
        <v>1</v>
      </c>
      <c r="I121" s="199"/>
      <c r="J121" s="200">
        <f>ROUND(I121*H121,2)</f>
        <v>0</v>
      </c>
      <c r="K121" s="196" t="s">
        <v>249</v>
      </c>
      <c r="L121" s="40"/>
      <c r="M121" s="201" t="s">
        <v>1</v>
      </c>
      <c r="N121" s="202" t="s">
        <v>42</v>
      </c>
      <c r="O121" s="72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5" t="s">
        <v>234</v>
      </c>
      <c r="AT121" s="205" t="s">
        <v>229</v>
      </c>
      <c r="AU121" s="205" t="s">
        <v>85</v>
      </c>
      <c r="AY121" s="18" t="s">
        <v>227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8" t="s">
        <v>85</v>
      </c>
      <c r="BK121" s="206">
        <f>ROUND(I121*H121,2)</f>
        <v>0</v>
      </c>
      <c r="BL121" s="18" t="s">
        <v>234</v>
      </c>
      <c r="BM121" s="205" t="s">
        <v>8</v>
      </c>
    </row>
    <row r="122" spans="1:65" s="2" customFormat="1" ht="14.45" customHeight="1">
      <c r="A122" s="35"/>
      <c r="B122" s="36"/>
      <c r="C122" s="194" t="s">
        <v>234</v>
      </c>
      <c r="D122" s="194" t="s">
        <v>229</v>
      </c>
      <c r="E122" s="195" t="s">
        <v>5336</v>
      </c>
      <c r="F122" s="196" t="s">
        <v>5337</v>
      </c>
      <c r="G122" s="197" t="s">
        <v>4716</v>
      </c>
      <c r="H122" s="198">
        <v>1</v>
      </c>
      <c r="I122" s="199"/>
      <c r="J122" s="200">
        <f>ROUND(I122*H122,2)</f>
        <v>0</v>
      </c>
      <c r="K122" s="196" t="s">
        <v>249</v>
      </c>
      <c r="L122" s="40"/>
      <c r="M122" s="201" t="s">
        <v>1</v>
      </c>
      <c r="N122" s="202" t="s">
        <v>42</v>
      </c>
      <c r="O122" s="72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5" t="s">
        <v>234</v>
      </c>
      <c r="AT122" s="205" t="s">
        <v>229</v>
      </c>
      <c r="AU122" s="205" t="s">
        <v>85</v>
      </c>
      <c r="AY122" s="18" t="s">
        <v>227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8" t="s">
        <v>85</v>
      </c>
      <c r="BK122" s="206">
        <f>ROUND(I122*H122,2)</f>
        <v>0</v>
      </c>
      <c r="BL122" s="18" t="s">
        <v>234</v>
      </c>
      <c r="BM122" s="205" t="s">
        <v>5338</v>
      </c>
    </row>
    <row r="123" spans="1:65" s="2" customFormat="1" ht="14.45" customHeight="1">
      <c r="A123" s="35"/>
      <c r="B123" s="36"/>
      <c r="C123" s="194" t="s">
        <v>256</v>
      </c>
      <c r="D123" s="194" t="s">
        <v>229</v>
      </c>
      <c r="E123" s="195" t="s">
        <v>5339</v>
      </c>
      <c r="F123" s="196" t="s">
        <v>5340</v>
      </c>
      <c r="G123" s="197" t="s">
        <v>232</v>
      </c>
      <c r="H123" s="198">
        <v>628.79999999999995</v>
      </c>
      <c r="I123" s="199"/>
      <c r="J123" s="200">
        <f>ROUND(I123*H123,2)</f>
        <v>0</v>
      </c>
      <c r="K123" s="196" t="s">
        <v>249</v>
      </c>
      <c r="L123" s="40"/>
      <c r="M123" s="201" t="s">
        <v>1</v>
      </c>
      <c r="N123" s="202" t="s">
        <v>42</v>
      </c>
      <c r="O123" s="72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5" t="s">
        <v>234</v>
      </c>
      <c r="AT123" s="205" t="s">
        <v>229</v>
      </c>
      <c r="AU123" s="205" t="s">
        <v>85</v>
      </c>
      <c r="AY123" s="18" t="s">
        <v>227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8" t="s">
        <v>85</v>
      </c>
      <c r="BK123" s="206">
        <f>ROUND(I123*H123,2)</f>
        <v>0</v>
      </c>
      <c r="BL123" s="18" t="s">
        <v>234</v>
      </c>
      <c r="BM123" s="205" t="s">
        <v>363</v>
      </c>
    </row>
    <row r="124" spans="1:65" s="13" customFormat="1" ht="11.25">
      <c r="B124" s="207"/>
      <c r="C124" s="208"/>
      <c r="D124" s="209" t="s">
        <v>236</v>
      </c>
      <c r="E124" s="210" t="s">
        <v>1</v>
      </c>
      <c r="F124" s="211" t="s">
        <v>5341</v>
      </c>
      <c r="G124" s="208"/>
      <c r="H124" s="212">
        <v>423.8</v>
      </c>
      <c r="I124" s="213"/>
      <c r="J124" s="208"/>
      <c r="K124" s="208"/>
      <c r="L124" s="214"/>
      <c r="M124" s="215"/>
      <c r="N124" s="216"/>
      <c r="O124" s="216"/>
      <c r="P124" s="216"/>
      <c r="Q124" s="216"/>
      <c r="R124" s="216"/>
      <c r="S124" s="216"/>
      <c r="T124" s="217"/>
      <c r="AT124" s="218" t="s">
        <v>236</v>
      </c>
      <c r="AU124" s="218" t="s">
        <v>85</v>
      </c>
      <c r="AV124" s="13" t="s">
        <v>88</v>
      </c>
      <c r="AW124" s="13" t="s">
        <v>32</v>
      </c>
      <c r="AX124" s="13" t="s">
        <v>77</v>
      </c>
      <c r="AY124" s="218" t="s">
        <v>227</v>
      </c>
    </row>
    <row r="125" spans="1:65" s="13" customFormat="1" ht="11.25">
      <c r="B125" s="207"/>
      <c r="C125" s="208"/>
      <c r="D125" s="209" t="s">
        <v>236</v>
      </c>
      <c r="E125" s="210" t="s">
        <v>1</v>
      </c>
      <c r="F125" s="211" t="s">
        <v>5342</v>
      </c>
      <c r="G125" s="208"/>
      <c r="H125" s="212">
        <v>205</v>
      </c>
      <c r="I125" s="213"/>
      <c r="J125" s="208"/>
      <c r="K125" s="208"/>
      <c r="L125" s="214"/>
      <c r="M125" s="215"/>
      <c r="N125" s="216"/>
      <c r="O125" s="216"/>
      <c r="P125" s="216"/>
      <c r="Q125" s="216"/>
      <c r="R125" s="216"/>
      <c r="S125" s="216"/>
      <c r="T125" s="217"/>
      <c r="AT125" s="218" t="s">
        <v>236</v>
      </c>
      <c r="AU125" s="218" t="s">
        <v>85</v>
      </c>
      <c r="AV125" s="13" t="s">
        <v>88</v>
      </c>
      <c r="AW125" s="13" t="s">
        <v>32</v>
      </c>
      <c r="AX125" s="13" t="s">
        <v>77</v>
      </c>
      <c r="AY125" s="218" t="s">
        <v>227</v>
      </c>
    </row>
    <row r="126" spans="1:65" s="15" customFormat="1" ht="11.25">
      <c r="B126" s="229"/>
      <c r="C126" s="230"/>
      <c r="D126" s="209" t="s">
        <v>236</v>
      </c>
      <c r="E126" s="231" t="s">
        <v>1</v>
      </c>
      <c r="F126" s="232" t="s">
        <v>244</v>
      </c>
      <c r="G126" s="230"/>
      <c r="H126" s="233">
        <v>628.79999999999995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236</v>
      </c>
      <c r="AU126" s="239" t="s">
        <v>85</v>
      </c>
      <c r="AV126" s="15" t="s">
        <v>234</v>
      </c>
      <c r="AW126" s="15" t="s">
        <v>32</v>
      </c>
      <c r="AX126" s="15" t="s">
        <v>85</v>
      </c>
      <c r="AY126" s="239" t="s">
        <v>227</v>
      </c>
    </row>
    <row r="127" spans="1:65" s="2" customFormat="1" ht="24.2" customHeight="1">
      <c r="A127" s="35"/>
      <c r="B127" s="36"/>
      <c r="C127" s="194" t="s">
        <v>261</v>
      </c>
      <c r="D127" s="194" t="s">
        <v>229</v>
      </c>
      <c r="E127" s="195" t="s">
        <v>5343</v>
      </c>
      <c r="F127" s="196" t="s">
        <v>5344</v>
      </c>
      <c r="G127" s="197" t="s">
        <v>4716</v>
      </c>
      <c r="H127" s="198">
        <v>1</v>
      </c>
      <c r="I127" s="199"/>
      <c r="J127" s="200">
        <f>ROUND(I127*H127,2)</f>
        <v>0</v>
      </c>
      <c r="K127" s="196" t="s">
        <v>249</v>
      </c>
      <c r="L127" s="40"/>
      <c r="M127" s="201" t="s">
        <v>1</v>
      </c>
      <c r="N127" s="202" t="s">
        <v>42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234</v>
      </c>
      <c r="AT127" s="205" t="s">
        <v>229</v>
      </c>
      <c r="AU127" s="205" t="s">
        <v>85</v>
      </c>
      <c r="AY127" s="18" t="s">
        <v>227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85</v>
      </c>
      <c r="BK127" s="206">
        <f>ROUND(I127*H127,2)</f>
        <v>0</v>
      </c>
      <c r="BL127" s="18" t="s">
        <v>234</v>
      </c>
      <c r="BM127" s="205" t="s">
        <v>383</v>
      </c>
    </row>
    <row r="128" spans="1:65" s="14" customFormat="1" ht="11.25">
      <c r="B128" s="219"/>
      <c r="C128" s="220"/>
      <c r="D128" s="209" t="s">
        <v>236</v>
      </c>
      <c r="E128" s="221" t="s">
        <v>1</v>
      </c>
      <c r="F128" s="222" t="s">
        <v>5345</v>
      </c>
      <c r="G128" s="220"/>
      <c r="H128" s="221" t="s">
        <v>1</v>
      </c>
      <c r="I128" s="223"/>
      <c r="J128" s="220"/>
      <c r="K128" s="220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236</v>
      </c>
      <c r="AU128" s="228" t="s">
        <v>85</v>
      </c>
      <c r="AV128" s="14" t="s">
        <v>85</v>
      </c>
      <c r="AW128" s="14" t="s">
        <v>32</v>
      </c>
      <c r="AX128" s="14" t="s">
        <v>77</v>
      </c>
      <c r="AY128" s="228" t="s">
        <v>227</v>
      </c>
    </row>
    <row r="129" spans="1:65" s="14" customFormat="1" ht="11.25">
      <c r="B129" s="219"/>
      <c r="C129" s="220"/>
      <c r="D129" s="209" t="s">
        <v>236</v>
      </c>
      <c r="E129" s="221" t="s">
        <v>1</v>
      </c>
      <c r="F129" s="222" t="s">
        <v>5346</v>
      </c>
      <c r="G129" s="220"/>
      <c r="H129" s="221" t="s">
        <v>1</v>
      </c>
      <c r="I129" s="223"/>
      <c r="J129" s="220"/>
      <c r="K129" s="220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236</v>
      </c>
      <c r="AU129" s="228" t="s">
        <v>85</v>
      </c>
      <c r="AV129" s="14" t="s">
        <v>85</v>
      </c>
      <c r="AW129" s="14" t="s">
        <v>32</v>
      </c>
      <c r="AX129" s="14" t="s">
        <v>77</v>
      </c>
      <c r="AY129" s="228" t="s">
        <v>227</v>
      </c>
    </row>
    <row r="130" spans="1:65" s="14" customFormat="1" ht="22.5">
      <c r="B130" s="219"/>
      <c r="C130" s="220"/>
      <c r="D130" s="209" t="s">
        <v>236</v>
      </c>
      <c r="E130" s="221" t="s">
        <v>1</v>
      </c>
      <c r="F130" s="222" t="s">
        <v>5347</v>
      </c>
      <c r="G130" s="220"/>
      <c r="H130" s="221" t="s">
        <v>1</v>
      </c>
      <c r="I130" s="223"/>
      <c r="J130" s="220"/>
      <c r="K130" s="220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236</v>
      </c>
      <c r="AU130" s="228" t="s">
        <v>85</v>
      </c>
      <c r="AV130" s="14" t="s">
        <v>85</v>
      </c>
      <c r="AW130" s="14" t="s">
        <v>32</v>
      </c>
      <c r="AX130" s="14" t="s">
        <v>77</v>
      </c>
      <c r="AY130" s="228" t="s">
        <v>227</v>
      </c>
    </row>
    <row r="131" spans="1:65" s="14" customFormat="1" ht="11.25">
      <c r="B131" s="219"/>
      <c r="C131" s="220"/>
      <c r="D131" s="209" t="s">
        <v>236</v>
      </c>
      <c r="E131" s="221" t="s">
        <v>1</v>
      </c>
      <c r="F131" s="222" t="s">
        <v>5348</v>
      </c>
      <c r="G131" s="220"/>
      <c r="H131" s="221" t="s">
        <v>1</v>
      </c>
      <c r="I131" s="223"/>
      <c r="J131" s="220"/>
      <c r="K131" s="220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236</v>
      </c>
      <c r="AU131" s="228" t="s">
        <v>85</v>
      </c>
      <c r="AV131" s="14" t="s">
        <v>85</v>
      </c>
      <c r="AW131" s="14" t="s">
        <v>32</v>
      </c>
      <c r="AX131" s="14" t="s">
        <v>77</v>
      </c>
      <c r="AY131" s="228" t="s">
        <v>227</v>
      </c>
    </row>
    <row r="132" spans="1:65" s="13" customFormat="1" ht="11.25">
      <c r="B132" s="207"/>
      <c r="C132" s="208"/>
      <c r="D132" s="209" t="s">
        <v>236</v>
      </c>
      <c r="E132" s="210" t="s">
        <v>1</v>
      </c>
      <c r="F132" s="211" t="s">
        <v>85</v>
      </c>
      <c r="G132" s="208"/>
      <c r="H132" s="212">
        <v>1</v>
      </c>
      <c r="I132" s="213"/>
      <c r="J132" s="208"/>
      <c r="K132" s="208"/>
      <c r="L132" s="214"/>
      <c r="M132" s="215"/>
      <c r="N132" s="216"/>
      <c r="O132" s="216"/>
      <c r="P132" s="216"/>
      <c r="Q132" s="216"/>
      <c r="R132" s="216"/>
      <c r="S132" s="216"/>
      <c r="T132" s="217"/>
      <c r="AT132" s="218" t="s">
        <v>236</v>
      </c>
      <c r="AU132" s="218" t="s">
        <v>85</v>
      </c>
      <c r="AV132" s="13" t="s">
        <v>88</v>
      </c>
      <c r="AW132" s="13" t="s">
        <v>32</v>
      </c>
      <c r="AX132" s="13" t="s">
        <v>85</v>
      </c>
      <c r="AY132" s="218" t="s">
        <v>227</v>
      </c>
    </row>
    <row r="133" spans="1:65" s="2" customFormat="1" ht="14.45" customHeight="1">
      <c r="A133" s="35"/>
      <c r="B133" s="36"/>
      <c r="C133" s="194" t="s">
        <v>266</v>
      </c>
      <c r="D133" s="194" t="s">
        <v>229</v>
      </c>
      <c r="E133" s="195" t="s">
        <v>5349</v>
      </c>
      <c r="F133" s="196" t="s">
        <v>5350</v>
      </c>
      <c r="G133" s="197" t="s">
        <v>4716</v>
      </c>
      <c r="H133" s="198">
        <v>1</v>
      </c>
      <c r="I133" s="199"/>
      <c r="J133" s="200">
        <f t="shared" ref="J133:J148" si="0">ROUND(I133*H133,2)</f>
        <v>0</v>
      </c>
      <c r="K133" s="196" t="s">
        <v>249</v>
      </c>
      <c r="L133" s="40"/>
      <c r="M133" s="201" t="s">
        <v>1</v>
      </c>
      <c r="N133" s="202" t="s">
        <v>42</v>
      </c>
      <c r="O133" s="72"/>
      <c r="P133" s="203">
        <f t="shared" ref="P133:P148" si="1">O133*H133</f>
        <v>0</v>
      </c>
      <c r="Q133" s="203">
        <v>0</v>
      </c>
      <c r="R133" s="203">
        <f t="shared" ref="R133:R148" si="2">Q133*H133</f>
        <v>0</v>
      </c>
      <c r="S133" s="203">
        <v>0</v>
      </c>
      <c r="T133" s="204">
        <f t="shared" ref="T133:T148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234</v>
      </c>
      <c r="AT133" s="205" t="s">
        <v>229</v>
      </c>
      <c r="AU133" s="205" t="s">
        <v>85</v>
      </c>
      <c r="AY133" s="18" t="s">
        <v>227</v>
      </c>
      <c r="BE133" s="206">
        <f t="shared" ref="BE133:BE148" si="4">IF(N133="základní",J133,0)</f>
        <v>0</v>
      </c>
      <c r="BF133" s="206">
        <f t="shared" ref="BF133:BF148" si="5">IF(N133="snížená",J133,0)</f>
        <v>0</v>
      </c>
      <c r="BG133" s="206">
        <f t="shared" ref="BG133:BG148" si="6">IF(N133="zákl. přenesená",J133,0)</f>
        <v>0</v>
      </c>
      <c r="BH133" s="206">
        <f t="shared" ref="BH133:BH148" si="7">IF(N133="sníž. přenesená",J133,0)</f>
        <v>0</v>
      </c>
      <c r="BI133" s="206">
        <f t="shared" ref="BI133:BI148" si="8">IF(N133="nulová",J133,0)</f>
        <v>0</v>
      </c>
      <c r="BJ133" s="18" t="s">
        <v>85</v>
      </c>
      <c r="BK133" s="206">
        <f t="shared" ref="BK133:BK148" si="9">ROUND(I133*H133,2)</f>
        <v>0</v>
      </c>
      <c r="BL133" s="18" t="s">
        <v>234</v>
      </c>
      <c r="BM133" s="205" t="s">
        <v>414</v>
      </c>
    </row>
    <row r="134" spans="1:65" s="2" customFormat="1" ht="24.2" customHeight="1">
      <c r="A134" s="35"/>
      <c r="B134" s="36"/>
      <c r="C134" s="194" t="s">
        <v>271</v>
      </c>
      <c r="D134" s="194" t="s">
        <v>229</v>
      </c>
      <c r="E134" s="195" t="s">
        <v>5351</v>
      </c>
      <c r="F134" s="196" t="s">
        <v>5352</v>
      </c>
      <c r="G134" s="197" t="s">
        <v>4716</v>
      </c>
      <c r="H134" s="198">
        <v>1</v>
      </c>
      <c r="I134" s="199"/>
      <c r="J134" s="200">
        <f t="shared" si="0"/>
        <v>0</v>
      </c>
      <c r="K134" s="196" t="s">
        <v>249</v>
      </c>
      <c r="L134" s="40"/>
      <c r="M134" s="201" t="s">
        <v>1</v>
      </c>
      <c r="N134" s="202" t="s">
        <v>42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234</v>
      </c>
      <c r="AT134" s="205" t="s">
        <v>229</v>
      </c>
      <c r="AU134" s="205" t="s">
        <v>85</v>
      </c>
      <c r="AY134" s="18" t="s">
        <v>227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85</v>
      </c>
      <c r="BK134" s="206">
        <f t="shared" si="9"/>
        <v>0</v>
      </c>
      <c r="BL134" s="18" t="s">
        <v>234</v>
      </c>
      <c r="BM134" s="205" t="s">
        <v>489</v>
      </c>
    </row>
    <row r="135" spans="1:65" s="2" customFormat="1" ht="24.2" customHeight="1">
      <c r="A135" s="35"/>
      <c r="B135" s="36"/>
      <c r="C135" s="194" t="s">
        <v>276</v>
      </c>
      <c r="D135" s="194" t="s">
        <v>229</v>
      </c>
      <c r="E135" s="195" t="s">
        <v>5353</v>
      </c>
      <c r="F135" s="196" t="s">
        <v>5354</v>
      </c>
      <c r="G135" s="197" t="s">
        <v>4716</v>
      </c>
      <c r="H135" s="198">
        <v>1</v>
      </c>
      <c r="I135" s="199"/>
      <c r="J135" s="200">
        <f t="shared" si="0"/>
        <v>0</v>
      </c>
      <c r="K135" s="196" t="s">
        <v>249</v>
      </c>
      <c r="L135" s="40"/>
      <c r="M135" s="201" t="s">
        <v>1</v>
      </c>
      <c r="N135" s="202" t="s">
        <v>42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234</v>
      </c>
      <c r="AT135" s="205" t="s">
        <v>229</v>
      </c>
      <c r="AU135" s="205" t="s">
        <v>85</v>
      </c>
      <c r="AY135" s="18" t="s">
        <v>227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85</v>
      </c>
      <c r="BK135" s="206">
        <f t="shared" si="9"/>
        <v>0</v>
      </c>
      <c r="BL135" s="18" t="s">
        <v>234</v>
      </c>
      <c r="BM135" s="205" t="s">
        <v>503</v>
      </c>
    </row>
    <row r="136" spans="1:65" s="2" customFormat="1" ht="24.2" customHeight="1">
      <c r="A136" s="35"/>
      <c r="B136" s="36"/>
      <c r="C136" s="194" t="s">
        <v>8</v>
      </c>
      <c r="D136" s="194" t="s">
        <v>229</v>
      </c>
      <c r="E136" s="195" t="s">
        <v>5355</v>
      </c>
      <c r="F136" s="196" t="s">
        <v>5356</v>
      </c>
      <c r="G136" s="197" t="s">
        <v>4716</v>
      </c>
      <c r="H136" s="198">
        <v>1</v>
      </c>
      <c r="I136" s="199"/>
      <c r="J136" s="200">
        <f t="shared" si="0"/>
        <v>0</v>
      </c>
      <c r="K136" s="196" t="s">
        <v>249</v>
      </c>
      <c r="L136" s="40"/>
      <c r="M136" s="201" t="s">
        <v>1</v>
      </c>
      <c r="N136" s="202" t="s">
        <v>42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234</v>
      </c>
      <c r="AT136" s="205" t="s">
        <v>229</v>
      </c>
      <c r="AU136" s="205" t="s">
        <v>85</v>
      </c>
      <c r="AY136" s="18" t="s">
        <v>227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85</v>
      </c>
      <c r="BK136" s="206">
        <f t="shared" si="9"/>
        <v>0</v>
      </c>
      <c r="BL136" s="18" t="s">
        <v>234</v>
      </c>
      <c r="BM136" s="205" t="s">
        <v>522</v>
      </c>
    </row>
    <row r="137" spans="1:65" s="2" customFormat="1" ht="14.45" customHeight="1">
      <c r="A137" s="35"/>
      <c r="B137" s="36"/>
      <c r="C137" s="194" t="s">
        <v>133</v>
      </c>
      <c r="D137" s="194" t="s">
        <v>229</v>
      </c>
      <c r="E137" s="195" t="s">
        <v>5357</v>
      </c>
      <c r="F137" s="196" t="s">
        <v>5358</v>
      </c>
      <c r="G137" s="197" t="s">
        <v>4716</v>
      </c>
      <c r="H137" s="198">
        <v>1</v>
      </c>
      <c r="I137" s="199"/>
      <c r="J137" s="200">
        <f t="shared" si="0"/>
        <v>0</v>
      </c>
      <c r="K137" s="196" t="s">
        <v>249</v>
      </c>
      <c r="L137" s="40"/>
      <c r="M137" s="201" t="s">
        <v>1</v>
      </c>
      <c r="N137" s="202" t="s">
        <v>42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234</v>
      </c>
      <c r="AT137" s="205" t="s">
        <v>229</v>
      </c>
      <c r="AU137" s="205" t="s">
        <v>85</v>
      </c>
      <c r="AY137" s="18" t="s">
        <v>227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85</v>
      </c>
      <c r="BK137" s="206">
        <f t="shared" si="9"/>
        <v>0</v>
      </c>
      <c r="BL137" s="18" t="s">
        <v>234</v>
      </c>
      <c r="BM137" s="205" t="s">
        <v>548</v>
      </c>
    </row>
    <row r="138" spans="1:65" s="2" customFormat="1" ht="14.45" customHeight="1">
      <c r="A138" s="35"/>
      <c r="B138" s="36"/>
      <c r="C138" s="194" t="s">
        <v>291</v>
      </c>
      <c r="D138" s="194" t="s">
        <v>229</v>
      </c>
      <c r="E138" s="195" t="s">
        <v>5359</v>
      </c>
      <c r="F138" s="196" t="s">
        <v>5360</v>
      </c>
      <c r="G138" s="197" t="s">
        <v>4716</v>
      </c>
      <c r="H138" s="198">
        <v>1</v>
      </c>
      <c r="I138" s="199"/>
      <c r="J138" s="200">
        <f t="shared" si="0"/>
        <v>0</v>
      </c>
      <c r="K138" s="196" t="s">
        <v>249</v>
      </c>
      <c r="L138" s="40"/>
      <c r="M138" s="201" t="s">
        <v>1</v>
      </c>
      <c r="N138" s="202" t="s">
        <v>42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234</v>
      </c>
      <c r="AT138" s="205" t="s">
        <v>229</v>
      </c>
      <c r="AU138" s="205" t="s">
        <v>85</v>
      </c>
      <c r="AY138" s="18" t="s">
        <v>227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85</v>
      </c>
      <c r="BK138" s="206">
        <f t="shared" si="9"/>
        <v>0</v>
      </c>
      <c r="BL138" s="18" t="s">
        <v>234</v>
      </c>
      <c r="BM138" s="205" t="s">
        <v>580</v>
      </c>
    </row>
    <row r="139" spans="1:65" s="2" customFormat="1" ht="14.45" customHeight="1">
      <c r="A139" s="35"/>
      <c r="B139" s="36"/>
      <c r="C139" s="194" t="s">
        <v>296</v>
      </c>
      <c r="D139" s="194" t="s">
        <v>229</v>
      </c>
      <c r="E139" s="195" t="s">
        <v>5361</v>
      </c>
      <c r="F139" s="196" t="s">
        <v>5362</v>
      </c>
      <c r="G139" s="197" t="s">
        <v>4716</v>
      </c>
      <c r="H139" s="198">
        <v>1</v>
      </c>
      <c r="I139" s="199"/>
      <c r="J139" s="200">
        <f t="shared" si="0"/>
        <v>0</v>
      </c>
      <c r="K139" s="196" t="s">
        <v>249</v>
      </c>
      <c r="L139" s="40"/>
      <c r="M139" s="201" t="s">
        <v>1</v>
      </c>
      <c r="N139" s="202" t="s">
        <v>42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234</v>
      </c>
      <c r="AT139" s="205" t="s">
        <v>229</v>
      </c>
      <c r="AU139" s="205" t="s">
        <v>85</v>
      </c>
      <c r="AY139" s="18" t="s">
        <v>227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85</v>
      </c>
      <c r="BK139" s="206">
        <f t="shared" si="9"/>
        <v>0</v>
      </c>
      <c r="BL139" s="18" t="s">
        <v>234</v>
      </c>
      <c r="BM139" s="205" t="s">
        <v>585</v>
      </c>
    </row>
    <row r="140" spans="1:65" s="2" customFormat="1" ht="14.45" customHeight="1">
      <c r="A140" s="35"/>
      <c r="B140" s="36"/>
      <c r="C140" s="194" t="s">
        <v>303</v>
      </c>
      <c r="D140" s="194" t="s">
        <v>229</v>
      </c>
      <c r="E140" s="195" t="s">
        <v>5363</v>
      </c>
      <c r="F140" s="196" t="s">
        <v>5364</v>
      </c>
      <c r="G140" s="197" t="s">
        <v>4716</v>
      </c>
      <c r="H140" s="198">
        <v>1</v>
      </c>
      <c r="I140" s="199"/>
      <c r="J140" s="200">
        <f t="shared" si="0"/>
        <v>0</v>
      </c>
      <c r="K140" s="196" t="s">
        <v>249</v>
      </c>
      <c r="L140" s="40"/>
      <c r="M140" s="201" t="s">
        <v>1</v>
      </c>
      <c r="N140" s="202" t="s">
        <v>42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234</v>
      </c>
      <c r="AT140" s="205" t="s">
        <v>229</v>
      </c>
      <c r="AU140" s="205" t="s">
        <v>85</v>
      </c>
      <c r="AY140" s="18" t="s">
        <v>227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85</v>
      </c>
      <c r="BK140" s="206">
        <f t="shared" si="9"/>
        <v>0</v>
      </c>
      <c r="BL140" s="18" t="s">
        <v>234</v>
      </c>
      <c r="BM140" s="205" t="s">
        <v>591</v>
      </c>
    </row>
    <row r="141" spans="1:65" s="2" customFormat="1" ht="14.45" customHeight="1">
      <c r="A141" s="35"/>
      <c r="B141" s="36"/>
      <c r="C141" s="194" t="s">
        <v>307</v>
      </c>
      <c r="D141" s="194" t="s">
        <v>229</v>
      </c>
      <c r="E141" s="195" t="s">
        <v>5365</v>
      </c>
      <c r="F141" s="196" t="s">
        <v>5366</v>
      </c>
      <c r="G141" s="197" t="s">
        <v>4716</v>
      </c>
      <c r="H141" s="198">
        <v>1</v>
      </c>
      <c r="I141" s="199"/>
      <c r="J141" s="200">
        <f t="shared" si="0"/>
        <v>0</v>
      </c>
      <c r="K141" s="196" t="s">
        <v>249</v>
      </c>
      <c r="L141" s="40"/>
      <c r="M141" s="201" t="s">
        <v>1</v>
      </c>
      <c r="N141" s="202" t="s">
        <v>42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234</v>
      </c>
      <c r="AT141" s="205" t="s">
        <v>229</v>
      </c>
      <c r="AU141" s="205" t="s">
        <v>85</v>
      </c>
      <c r="AY141" s="18" t="s">
        <v>227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85</v>
      </c>
      <c r="BK141" s="206">
        <f t="shared" si="9"/>
        <v>0</v>
      </c>
      <c r="BL141" s="18" t="s">
        <v>234</v>
      </c>
      <c r="BM141" s="205" t="s">
        <v>595</v>
      </c>
    </row>
    <row r="142" spans="1:65" s="2" customFormat="1" ht="24.2" customHeight="1">
      <c r="A142" s="35"/>
      <c r="B142" s="36"/>
      <c r="C142" s="194" t="s">
        <v>321</v>
      </c>
      <c r="D142" s="194" t="s">
        <v>229</v>
      </c>
      <c r="E142" s="195" t="s">
        <v>5367</v>
      </c>
      <c r="F142" s="196" t="s">
        <v>5368</v>
      </c>
      <c r="G142" s="197" t="s">
        <v>4716</v>
      </c>
      <c r="H142" s="198">
        <v>1</v>
      </c>
      <c r="I142" s="199"/>
      <c r="J142" s="200">
        <f t="shared" si="0"/>
        <v>0</v>
      </c>
      <c r="K142" s="196" t="s">
        <v>249</v>
      </c>
      <c r="L142" s="40"/>
      <c r="M142" s="201" t="s">
        <v>1</v>
      </c>
      <c r="N142" s="202" t="s">
        <v>42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234</v>
      </c>
      <c r="AT142" s="205" t="s">
        <v>229</v>
      </c>
      <c r="AU142" s="205" t="s">
        <v>85</v>
      </c>
      <c r="AY142" s="18" t="s">
        <v>227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85</v>
      </c>
      <c r="BK142" s="206">
        <f t="shared" si="9"/>
        <v>0</v>
      </c>
      <c r="BL142" s="18" t="s">
        <v>234</v>
      </c>
      <c r="BM142" s="205" t="s">
        <v>620</v>
      </c>
    </row>
    <row r="143" spans="1:65" s="2" customFormat="1" ht="14.45" customHeight="1">
      <c r="A143" s="35"/>
      <c r="B143" s="36"/>
      <c r="C143" s="194" t="s">
        <v>330</v>
      </c>
      <c r="D143" s="194" t="s">
        <v>229</v>
      </c>
      <c r="E143" s="195" t="s">
        <v>5369</v>
      </c>
      <c r="F143" s="196" t="s">
        <v>5370</v>
      </c>
      <c r="G143" s="197" t="s">
        <v>4716</v>
      </c>
      <c r="H143" s="198">
        <v>1</v>
      </c>
      <c r="I143" s="199"/>
      <c r="J143" s="200">
        <f t="shared" si="0"/>
        <v>0</v>
      </c>
      <c r="K143" s="196" t="s">
        <v>249</v>
      </c>
      <c r="L143" s="40"/>
      <c r="M143" s="201" t="s">
        <v>1</v>
      </c>
      <c r="N143" s="202" t="s">
        <v>42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234</v>
      </c>
      <c r="AT143" s="205" t="s">
        <v>229</v>
      </c>
      <c r="AU143" s="205" t="s">
        <v>85</v>
      </c>
      <c r="AY143" s="18" t="s">
        <v>227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85</v>
      </c>
      <c r="BK143" s="206">
        <f t="shared" si="9"/>
        <v>0</v>
      </c>
      <c r="BL143" s="18" t="s">
        <v>234</v>
      </c>
      <c r="BM143" s="205" t="s">
        <v>628</v>
      </c>
    </row>
    <row r="144" spans="1:65" s="2" customFormat="1" ht="24.2" customHeight="1">
      <c r="A144" s="35"/>
      <c r="B144" s="36"/>
      <c r="C144" s="194" t="s">
        <v>332</v>
      </c>
      <c r="D144" s="194" t="s">
        <v>229</v>
      </c>
      <c r="E144" s="195" t="s">
        <v>5371</v>
      </c>
      <c r="F144" s="196" t="s">
        <v>5372</v>
      </c>
      <c r="G144" s="197" t="s">
        <v>4716</v>
      </c>
      <c r="H144" s="198">
        <v>1</v>
      </c>
      <c r="I144" s="199"/>
      <c r="J144" s="200">
        <f t="shared" si="0"/>
        <v>0</v>
      </c>
      <c r="K144" s="196" t="s">
        <v>249</v>
      </c>
      <c r="L144" s="40"/>
      <c r="M144" s="201" t="s">
        <v>1</v>
      </c>
      <c r="N144" s="202" t="s">
        <v>42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234</v>
      </c>
      <c r="AT144" s="205" t="s">
        <v>229</v>
      </c>
      <c r="AU144" s="205" t="s">
        <v>85</v>
      </c>
      <c r="AY144" s="18" t="s">
        <v>227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85</v>
      </c>
      <c r="BK144" s="206">
        <f t="shared" si="9"/>
        <v>0</v>
      </c>
      <c r="BL144" s="18" t="s">
        <v>234</v>
      </c>
      <c r="BM144" s="205" t="s">
        <v>642</v>
      </c>
    </row>
    <row r="145" spans="1:65" s="2" customFormat="1" ht="24.2" customHeight="1">
      <c r="A145" s="35"/>
      <c r="B145" s="36"/>
      <c r="C145" s="194" t="s">
        <v>335</v>
      </c>
      <c r="D145" s="194" t="s">
        <v>229</v>
      </c>
      <c r="E145" s="195" t="s">
        <v>5373</v>
      </c>
      <c r="F145" s="196" t="s">
        <v>5374</v>
      </c>
      <c r="G145" s="197" t="s">
        <v>4716</v>
      </c>
      <c r="H145" s="198">
        <v>1</v>
      </c>
      <c r="I145" s="199"/>
      <c r="J145" s="200">
        <f t="shared" si="0"/>
        <v>0</v>
      </c>
      <c r="K145" s="196" t="s">
        <v>249</v>
      </c>
      <c r="L145" s="40"/>
      <c r="M145" s="201" t="s">
        <v>1</v>
      </c>
      <c r="N145" s="202" t="s">
        <v>42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234</v>
      </c>
      <c r="AT145" s="205" t="s">
        <v>229</v>
      </c>
      <c r="AU145" s="205" t="s">
        <v>85</v>
      </c>
      <c r="AY145" s="18" t="s">
        <v>227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85</v>
      </c>
      <c r="BK145" s="206">
        <f t="shared" si="9"/>
        <v>0</v>
      </c>
      <c r="BL145" s="18" t="s">
        <v>234</v>
      </c>
      <c r="BM145" s="205" t="s">
        <v>5375</v>
      </c>
    </row>
    <row r="146" spans="1:65" s="2" customFormat="1" ht="24.2" customHeight="1">
      <c r="A146" s="35"/>
      <c r="B146" s="36"/>
      <c r="C146" s="194" t="s">
        <v>339</v>
      </c>
      <c r="D146" s="194" t="s">
        <v>229</v>
      </c>
      <c r="E146" s="195" t="s">
        <v>5376</v>
      </c>
      <c r="F146" s="196" t="s">
        <v>5377</v>
      </c>
      <c r="G146" s="197" t="s">
        <v>4716</v>
      </c>
      <c r="H146" s="198">
        <v>1</v>
      </c>
      <c r="I146" s="199"/>
      <c r="J146" s="200">
        <f t="shared" si="0"/>
        <v>0</v>
      </c>
      <c r="K146" s="196" t="s">
        <v>249</v>
      </c>
      <c r="L146" s="40"/>
      <c r="M146" s="201" t="s">
        <v>1</v>
      </c>
      <c r="N146" s="202" t="s">
        <v>42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5378</v>
      </c>
      <c r="AT146" s="205" t="s">
        <v>229</v>
      </c>
      <c r="AU146" s="205" t="s">
        <v>85</v>
      </c>
      <c r="AY146" s="18" t="s">
        <v>227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85</v>
      </c>
      <c r="BK146" s="206">
        <f t="shared" si="9"/>
        <v>0</v>
      </c>
      <c r="BL146" s="18" t="s">
        <v>5378</v>
      </c>
      <c r="BM146" s="205" t="s">
        <v>5379</v>
      </c>
    </row>
    <row r="147" spans="1:65" s="2" customFormat="1" ht="24.2" customHeight="1">
      <c r="A147" s="35"/>
      <c r="B147" s="36"/>
      <c r="C147" s="194" t="s">
        <v>7</v>
      </c>
      <c r="D147" s="194" t="s">
        <v>229</v>
      </c>
      <c r="E147" s="195" t="s">
        <v>5380</v>
      </c>
      <c r="F147" s="196" t="s">
        <v>5381</v>
      </c>
      <c r="G147" s="197" t="s">
        <v>342</v>
      </c>
      <c r="H147" s="198">
        <v>18</v>
      </c>
      <c r="I147" s="199"/>
      <c r="J147" s="200">
        <f t="shared" si="0"/>
        <v>0</v>
      </c>
      <c r="K147" s="196" t="s">
        <v>249</v>
      </c>
      <c r="L147" s="40"/>
      <c r="M147" s="201" t="s">
        <v>1</v>
      </c>
      <c r="N147" s="202" t="s">
        <v>42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5378</v>
      </c>
      <c r="AT147" s="205" t="s">
        <v>229</v>
      </c>
      <c r="AU147" s="205" t="s">
        <v>85</v>
      </c>
      <c r="AY147" s="18" t="s">
        <v>227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85</v>
      </c>
      <c r="BK147" s="206">
        <f t="shared" si="9"/>
        <v>0</v>
      </c>
      <c r="BL147" s="18" t="s">
        <v>5378</v>
      </c>
      <c r="BM147" s="205" t="s">
        <v>5382</v>
      </c>
    </row>
    <row r="148" spans="1:65" s="2" customFormat="1" ht="37.9" customHeight="1">
      <c r="A148" s="35"/>
      <c r="B148" s="36"/>
      <c r="C148" s="194" t="s">
        <v>349</v>
      </c>
      <c r="D148" s="194" t="s">
        <v>229</v>
      </c>
      <c r="E148" s="195" t="s">
        <v>5383</v>
      </c>
      <c r="F148" s="196" t="s">
        <v>5384</v>
      </c>
      <c r="G148" s="197" t="s">
        <v>4716</v>
      </c>
      <c r="H148" s="198">
        <v>1</v>
      </c>
      <c r="I148" s="199"/>
      <c r="J148" s="200">
        <f t="shared" si="0"/>
        <v>0</v>
      </c>
      <c r="K148" s="196" t="s">
        <v>249</v>
      </c>
      <c r="L148" s="40"/>
      <c r="M148" s="201" t="s">
        <v>1</v>
      </c>
      <c r="N148" s="202" t="s">
        <v>42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234</v>
      </c>
      <c r="AT148" s="205" t="s">
        <v>229</v>
      </c>
      <c r="AU148" s="205" t="s">
        <v>85</v>
      </c>
      <c r="AY148" s="18" t="s">
        <v>227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85</v>
      </c>
      <c r="BK148" s="206">
        <f t="shared" si="9"/>
        <v>0</v>
      </c>
      <c r="BL148" s="18" t="s">
        <v>234</v>
      </c>
      <c r="BM148" s="205" t="s">
        <v>690</v>
      </c>
    </row>
    <row r="149" spans="1:65" s="14" customFormat="1" ht="22.5">
      <c r="B149" s="219"/>
      <c r="C149" s="220"/>
      <c r="D149" s="209" t="s">
        <v>236</v>
      </c>
      <c r="E149" s="221" t="s">
        <v>1</v>
      </c>
      <c r="F149" s="222" t="s">
        <v>5385</v>
      </c>
      <c r="G149" s="220"/>
      <c r="H149" s="221" t="s">
        <v>1</v>
      </c>
      <c r="I149" s="223"/>
      <c r="J149" s="220"/>
      <c r="K149" s="220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236</v>
      </c>
      <c r="AU149" s="228" t="s">
        <v>85</v>
      </c>
      <c r="AV149" s="14" t="s">
        <v>85</v>
      </c>
      <c r="AW149" s="14" t="s">
        <v>32</v>
      </c>
      <c r="AX149" s="14" t="s">
        <v>77</v>
      </c>
      <c r="AY149" s="228" t="s">
        <v>227</v>
      </c>
    </row>
    <row r="150" spans="1:65" s="14" customFormat="1" ht="11.25">
      <c r="B150" s="219"/>
      <c r="C150" s="220"/>
      <c r="D150" s="209" t="s">
        <v>236</v>
      </c>
      <c r="E150" s="221" t="s">
        <v>1</v>
      </c>
      <c r="F150" s="222" t="s">
        <v>5386</v>
      </c>
      <c r="G150" s="220"/>
      <c r="H150" s="221" t="s">
        <v>1</v>
      </c>
      <c r="I150" s="223"/>
      <c r="J150" s="220"/>
      <c r="K150" s="220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236</v>
      </c>
      <c r="AU150" s="228" t="s">
        <v>85</v>
      </c>
      <c r="AV150" s="14" t="s">
        <v>85</v>
      </c>
      <c r="AW150" s="14" t="s">
        <v>32</v>
      </c>
      <c r="AX150" s="14" t="s">
        <v>77</v>
      </c>
      <c r="AY150" s="228" t="s">
        <v>227</v>
      </c>
    </row>
    <row r="151" spans="1:65" s="13" customFormat="1" ht="11.25">
      <c r="B151" s="207"/>
      <c r="C151" s="208"/>
      <c r="D151" s="209" t="s">
        <v>236</v>
      </c>
      <c r="E151" s="210" t="s">
        <v>1</v>
      </c>
      <c r="F151" s="211" t="s">
        <v>85</v>
      </c>
      <c r="G151" s="208"/>
      <c r="H151" s="212">
        <v>1</v>
      </c>
      <c r="I151" s="213"/>
      <c r="J151" s="208"/>
      <c r="K151" s="208"/>
      <c r="L151" s="214"/>
      <c r="M151" s="215"/>
      <c r="N151" s="216"/>
      <c r="O151" s="216"/>
      <c r="P151" s="216"/>
      <c r="Q151" s="216"/>
      <c r="R151" s="216"/>
      <c r="S151" s="216"/>
      <c r="T151" s="217"/>
      <c r="AT151" s="218" t="s">
        <v>236</v>
      </c>
      <c r="AU151" s="218" t="s">
        <v>85</v>
      </c>
      <c r="AV151" s="13" t="s">
        <v>88</v>
      </c>
      <c r="AW151" s="13" t="s">
        <v>32</v>
      </c>
      <c r="AX151" s="13" t="s">
        <v>85</v>
      </c>
      <c r="AY151" s="218" t="s">
        <v>227</v>
      </c>
    </row>
    <row r="152" spans="1:65" s="2" customFormat="1" ht="37.9" customHeight="1">
      <c r="A152" s="35"/>
      <c r="B152" s="36"/>
      <c r="C152" s="194" t="s">
        <v>356</v>
      </c>
      <c r="D152" s="194" t="s">
        <v>229</v>
      </c>
      <c r="E152" s="195" t="s">
        <v>5387</v>
      </c>
      <c r="F152" s="196" t="s">
        <v>5388</v>
      </c>
      <c r="G152" s="197" t="s">
        <v>4716</v>
      </c>
      <c r="H152" s="198">
        <v>1</v>
      </c>
      <c r="I152" s="199"/>
      <c r="J152" s="200">
        <f t="shared" ref="J152:J161" si="10">ROUND(I152*H152,2)</f>
        <v>0</v>
      </c>
      <c r="K152" s="196" t="s">
        <v>249</v>
      </c>
      <c r="L152" s="40"/>
      <c r="M152" s="201" t="s">
        <v>1</v>
      </c>
      <c r="N152" s="202" t="s">
        <v>42</v>
      </c>
      <c r="O152" s="72"/>
      <c r="P152" s="203">
        <f t="shared" ref="P152:P161" si="11">O152*H152</f>
        <v>0</v>
      </c>
      <c r="Q152" s="203">
        <v>0</v>
      </c>
      <c r="R152" s="203">
        <f t="shared" ref="R152:R161" si="12">Q152*H152</f>
        <v>0</v>
      </c>
      <c r="S152" s="203">
        <v>0</v>
      </c>
      <c r="T152" s="204">
        <f t="shared" ref="T152:T161" si="13"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234</v>
      </c>
      <c r="AT152" s="205" t="s">
        <v>229</v>
      </c>
      <c r="AU152" s="205" t="s">
        <v>85</v>
      </c>
      <c r="AY152" s="18" t="s">
        <v>227</v>
      </c>
      <c r="BE152" s="206">
        <f t="shared" ref="BE152:BE161" si="14">IF(N152="základní",J152,0)</f>
        <v>0</v>
      </c>
      <c r="BF152" s="206">
        <f t="shared" ref="BF152:BF161" si="15">IF(N152="snížená",J152,0)</f>
        <v>0</v>
      </c>
      <c r="BG152" s="206">
        <f t="shared" ref="BG152:BG161" si="16">IF(N152="zákl. přenesená",J152,0)</f>
        <v>0</v>
      </c>
      <c r="BH152" s="206">
        <f t="shared" ref="BH152:BH161" si="17">IF(N152="sníž. přenesená",J152,0)</f>
        <v>0</v>
      </c>
      <c r="BI152" s="206">
        <f t="shared" ref="BI152:BI161" si="18">IF(N152="nulová",J152,0)</f>
        <v>0</v>
      </c>
      <c r="BJ152" s="18" t="s">
        <v>85</v>
      </c>
      <c r="BK152" s="206">
        <f t="shared" ref="BK152:BK161" si="19">ROUND(I152*H152,2)</f>
        <v>0</v>
      </c>
      <c r="BL152" s="18" t="s">
        <v>234</v>
      </c>
      <c r="BM152" s="205" t="s">
        <v>699</v>
      </c>
    </row>
    <row r="153" spans="1:65" s="2" customFormat="1" ht="37.9" customHeight="1">
      <c r="A153" s="35"/>
      <c r="B153" s="36"/>
      <c r="C153" s="194" t="s">
        <v>363</v>
      </c>
      <c r="D153" s="194" t="s">
        <v>229</v>
      </c>
      <c r="E153" s="195" t="s">
        <v>5389</v>
      </c>
      <c r="F153" s="196" t="s">
        <v>5390</v>
      </c>
      <c r="G153" s="197" t="s">
        <v>4716</v>
      </c>
      <c r="H153" s="198">
        <v>1</v>
      </c>
      <c r="I153" s="199"/>
      <c r="J153" s="200">
        <f t="shared" si="10"/>
        <v>0</v>
      </c>
      <c r="K153" s="196" t="s">
        <v>249</v>
      </c>
      <c r="L153" s="40"/>
      <c r="M153" s="201" t="s">
        <v>1</v>
      </c>
      <c r="N153" s="202" t="s">
        <v>42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234</v>
      </c>
      <c r="AT153" s="205" t="s">
        <v>229</v>
      </c>
      <c r="AU153" s="205" t="s">
        <v>85</v>
      </c>
      <c r="AY153" s="18" t="s">
        <v>227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85</v>
      </c>
      <c r="BK153" s="206">
        <f t="shared" si="19"/>
        <v>0</v>
      </c>
      <c r="BL153" s="18" t="s">
        <v>234</v>
      </c>
      <c r="BM153" s="205" t="s">
        <v>710</v>
      </c>
    </row>
    <row r="154" spans="1:65" s="2" customFormat="1" ht="14.45" customHeight="1">
      <c r="A154" s="35"/>
      <c r="B154" s="36"/>
      <c r="C154" s="194" t="s">
        <v>371</v>
      </c>
      <c r="D154" s="194" t="s">
        <v>229</v>
      </c>
      <c r="E154" s="195" t="s">
        <v>5391</v>
      </c>
      <c r="F154" s="196" t="s">
        <v>5392</v>
      </c>
      <c r="G154" s="197" t="s">
        <v>4716</v>
      </c>
      <c r="H154" s="198">
        <v>1</v>
      </c>
      <c r="I154" s="199"/>
      <c r="J154" s="200">
        <f t="shared" si="10"/>
        <v>0</v>
      </c>
      <c r="K154" s="196" t="s">
        <v>249</v>
      </c>
      <c r="L154" s="40"/>
      <c r="M154" s="201" t="s">
        <v>1</v>
      </c>
      <c r="N154" s="202" t="s">
        <v>42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234</v>
      </c>
      <c r="AT154" s="205" t="s">
        <v>229</v>
      </c>
      <c r="AU154" s="205" t="s">
        <v>85</v>
      </c>
      <c r="AY154" s="18" t="s">
        <v>227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85</v>
      </c>
      <c r="BK154" s="206">
        <f t="shared" si="19"/>
        <v>0</v>
      </c>
      <c r="BL154" s="18" t="s">
        <v>234</v>
      </c>
      <c r="BM154" s="205" t="s">
        <v>736</v>
      </c>
    </row>
    <row r="155" spans="1:65" s="2" customFormat="1" ht="14.45" customHeight="1">
      <c r="A155" s="35"/>
      <c r="B155" s="36"/>
      <c r="C155" s="194" t="s">
        <v>383</v>
      </c>
      <c r="D155" s="194" t="s">
        <v>229</v>
      </c>
      <c r="E155" s="195" t="s">
        <v>5393</v>
      </c>
      <c r="F155" s="196" t="s">
        <v>5394</v>
      </c>
      <c r="G155" s="197" t="s">
        <v>4716</v>
      </c>
      <c r="H155" s="198">
        <v>1</v>
      </c>
      <c r="I155" s="199"/>
      <c r="J155" s="200">
        <f t="shared" si="10"/>
        <v>0</v>
      </c>
      <c r="K155" s="196" t="s">
        <v>249</v>
      </c>
      <c r="L155" s="40"/>
      <c r="M155" s="201" t="s">
        <v>1</v>
      </c>
      <c r="N155" s="202" t="s">
        <v>42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234</v>
      </c>
      <c r="AT155" s="205" t="s">
        <v>229</v>
      </c>
      <c r="AU155" s="205" t="s">
        <v>85</v>
      </c>
      <c r="AY155" s="18" t="s">
        <v>227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85</v>
      </c>
      <c r="BK155" s="206">
        <f t="shared" si="19"/>
        <v>0</v>
      </c>
      <c r="BL155" s="18" t="s">
        <v>234</v>
      </c>
      <c r="BM155" s="205" t="s">
        <v>755</v>
      </c>
    </row>
    <row r="156" spans="1:65" s="2" customFormat="1" ht="14.45" customHeight="1">
      <c r="A156" s="35"/>
      <c r="B156" s="36"/>
      <c r="C156" s="194" t="s">
        <v>388</v>
      </c>
      <c r="D156" s="194" t="s">
        <v>229</v>
      </c>
      <c r="E156" s="195" t="s">
        <v>5395</v>
      </c>
      <c r="F156" s="196" t="s">
        <v>5396</v>
      </c>
      <c r="G156" s="197" t="s">
        <v>4716</v>
      </c>
      <c r="H156" s="198">
        <v>1</v>
      </c>
      <c r="I156" s="199"/>
      <c r="J156" s="200">
        <f t="shared" si="10"/>
        <v>0</v>
      </c>
      <c r="K156" s="196" t="s">
        <v>249</v>
      </c>
      <c r="L156" s="40"/>
      <c r="M156" s="201" t="s">
        <v>1</v>
      </c>
      <c r="N156" s="202" t="s">
        <v>42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234</v>
      </c>
      <c r="AT156" s="205" t="s">
        <v>229</v>
      </c>
      <c r="AU156" s="205" t="s">
        <v>85</v>
      </c>
      <c r="AY156" s="18" t="s">
        <v>227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85</v>
      </c>
      <c r="BK156" s="206">
        <f t="shared" si="19"/>
        <v>0</v>
      </c>
      <c r="BL156" s="18" t="s">
        <v>234</v>
      </c>
      <c r="BM156" s="205" t="s">
        <v>773</v>
      </c>
    </row>
    <row r="157" spans="1:65" s="2" customFormat="1" ht="24.2" customHeight="1">
      <c r="A157" s="35"/>
      <c r="B157" s="36"/>
      <c r="C157" s="194" t="s">
        <v>399</v>
      </c>
      <c r="D157" s="194" t="s">
        <v>229</v>
      </c>
      <c r="E157" s="195" t="s">
        <v>5397</v>
      </c>
      <c r="F157" s="196" t="s">
        <v>5398</v>
      </c>
      <c r="G157" s="197" t="s">
        <v>4716</v>
      </c>
      <c r="H157" s="198">
        <v>1</v>
      </c>
      <c r="I157" s="199"/>
      <c r="J157" s="200">
        <f t="shared" si="10"/>
        <v>0</v>
      </c>
      <c r="K157" s="196" t="s">
        <v>249</v>
      </c>
      <c r="L157" s="40"/>
      <c r="M157" s="201" t="s">
        <v>1</v>
      </c>
      <c r="N157" s="202" t="s">
        <v>42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234</v>
      </c>
      <c r="AT157" s="205" t="s">
        <v>229</v>
      </c>
      <c r="AU157" s="205" t="s">
        <v>85</v>
      </c>
      <c r="AY157" s="18" t="s">
        <v>227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85</v>
      </c>
      <c r="BK157" s="206">
        <f t="shared" si="19"/>
        <v>0</v>
      </c>
      <c r="BL157" s="18" t="s">
        <v>234</v>
      </c>
      <c r="BM157" s="205" t="s">
        <v>791</v>
      </c>
    </row>
    <row r="158" spans="1:65" s="2" customFormat="1" ht="14.45" customHeight="1">
      <c r="A158" s="35"/>
      <c r="B158" s="36"/>
      <c r="C158" s="194" t="s">
        <v>408</v>
      </c>
      <c r="D158" s="194" t="s">
        <v>229</v>
      </c>
      <c r="E158" s="195" t="s">
        <v>5399</v>
      </c>
      <c r="F158" s="196" t="s">
        <v>5400</v>
      </c>
      <c r="G158" s="197" t="s">
        <v>4716</v>
      </c>
      <c r="H158" s="198">
        <v>1</v>
      </c>
      <c r="I158" s="199"/>
      <c r="J158" s="200">
        <f t="shared" si="10"/>
        <v>0</v>
      </c>
      <c r="K158" s="196" t="s">
        <v>249</v>
      </c>
      <c r="L158" s="40"/>
      <c r="M158" s="201" t="s">
        <v>1</v>
      </c>
      <c r="N158" s="202" t="s">
        <v>42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234</v>
      </c>
      <c r="AT158" s="205" t="s">
        <v>229</v>
      </c>
      <c r="AU158" s="205" t="s">
        <v>85</v>
      </c>
      <c r="AY158" s="18" t="s">
        <v>227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85</v>
      </c>
      <c r="BK158" s="206">
        <f t="shared" si="19"/>
        <v>0</v>
      </c>
      <c r="BL158" s="18" t="s">
        <v>234</v>
      </c>
      <c r="BM158" s="205" t="s">
        <v>808</v>
      </c>
    </row>
    <row r="159" spans="1:65" s="2" customFormat="1" ht="14.45" customHeight="1">
      <c r="A159" s="35"/>
      <c r="B159" s="36"/>
      <c r="C159" s="194" t="s">
        <v>414</v>
      </c>
      <c r="D159" s="194" t="s">
        <v>229</v>
      </c>
      <c r="E159" s="195" t="s">
        <v>5401</v>
      </c>
      <c r="F159" s="196" t="s">
        <v>5402</v>
      </c>
      <c r="G159" s="197" t="s">
        <v>4716</v>
      </c>
      <c r="H159" s="198">
        <v>1</v>
      </c>
      <c r="I159" s="199"/>
      <c r="J159" s="200">
        <f t="shared" si="10"/>
        <v>0</v>
      </c>
      <c r="K159" s="196" t="s">
        <v>249</v>
      </c>
      <c r="L159" s="40"/>
      <c r="M159" s="201" t="s">
        <v>1</v>
      </c>
      <c r="N159" s="202" t="s">
        <v>42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234</v>
      </c>
      <c r="AT159" s="205" t="s">
        <v>229</v>
      </c>
      <c r="AU159" s="205" t="s">
        <v>85</v>
      </c>
      <c r="AY159" s="18" t="s">
        <v>227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85</v>
      </c>
      <c r="BK159" s="206">
        <f t="shared" si="19"/>
        <v>0</v>
      </c>
      <c r="BL159" s="18" t="s">
        <v>234</v>
      </c>
      <c r="BM159" s="205" t="s">
        <v>825</v>
      </c>
    </row>
    <row r="160" spans="1:65" s="2" customFormat="1" ht="24.2" customHeight="1">
      <c r="A160" s="35"/>
      <c r="B160" s="36"/>
      <c r="C160" s="194" t="s">
        <v>419</v>
      </c>
      <c r="D160" s="194" t="s">
        <v>229</v>
      </c>
      <c r="E160" s="195" t="s">
        <v>5403</v>
      </c>
      <c r="F160" s="196" t="s">
        <v>5404</v>
      </c>
      <c r="G160" s="197" t="s">
        <v>4716</v>
      </c>
      <c r="H160" s="198">
        <v>1</v>
      </c>
      <c r="I160" s="199"/>
      <c r="J160" s="200">
        <f t="shared" si="10"/>
        <v>0</v>
      </c>
      <c r="K160" s="196" t="s">
        <v>249</v>
      </c>
      <c r="L160" s="40"/>
      <c r="M160" s="201" t="s">
        <v>1</v>
      </c>
      <c r="N160" s="202" t="s">
        <v>42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234</v>
      </c>
      <c r="AT160" s="205" t="s">
        <v>229</v>
      </c>
      <c r="AU160" s="205" t="s">
        <v>85</v>
      </c>
      <c r="AY160" s="18" t="s">
        <v>227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85</v>
      </c>
      <c r="BK160" s="206">
        <f t="shared" si="19"/>
        <v>0</v>
      </c>
      <c r="BL160" s="18" t="s">
        <v>234</v>
      </c>
      <c r="BM160" s="205" t="s">
        <v>835</v>
      </c>
    </row>
    <row r="161" spans="1:65" s="2" customFormat="1" ht="37.9" customHeight="1">
      <c r="A161" s="35"/>
      <c r="B161" s="36"/>
      <c r="C161" s="194" t="s">
        <v>456</v>
      </c>
      <c r="D161" s="194" t="s">
        <v>229</v>
      </c>
      <c r="E161" s="195" t="s">
        <v>5405</v>
      </c>
      <c r="F161" s="196" t="s">
        <v>5406</v>
      </c>
      <c r="G161" s="197" t="s">
        <v>4716</v>
      </c>
      <c r="H161" s="198">
        <v>1</v>
      </c>
      <c r="I161" s="199"/>
      <c r="J161" s="200">
        <f t="shared" si="10"/>
        <v>0</v>
      </c>
      <c r="K161" s="196" t="s">
        <v>249</v>
      </c>
      <c r="L161" s="40"/>
      <c r="M161" s="264" t="s">
        <v>1</v>
      </c>
      <c r="N161" s="265" t="s">
        <v>42</v>
      </c>
      <c r="O161" s="266"/>
      <c r="P161" s="267">
        <f t="shared" si="11"/>
        <v>0</v>
      </c>
      <c r="Q161" s="267">
        <v>0</v>
      </c>
      <c r="R161" s="267">
        <f t="shared" si="12"/>
        <v>0</v>
      </c>
      <c r="S161" s="267">
        <v>0</v>
      </c>
      <c r="T161" s="268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234</v>
      </c>
      <c r="AT161" s="205" t="s">
        <v>229</v>
      </c>
      <c r="AU161" s="205" t="s">
        <v>85</v>
      </c>
      <c r="AY161" s="18" t="s">
        <v>227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85</v>
      </c>
      <c r="BK161" s="206">
        <f t="shared" si="19"/>
        <v>0</v>
      </c>
      <c r="BL161" s="18" t="s">
        <v>234</v>
      </c>
      <c r="BM161" s="205" t="s">
        <v>844</v>
      </c>
    </row>
    <row r="162" spans="1:65" s="2" customFormat="1" ht="6.95" customHeight="1">
      <c r="A162" s="35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40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algorithmName="SHA-512" hashValue="Js0jH4eTxJdkEXSfbjHZyRFP7wcHFq2OFKDXkk3GHLXWmYY351pKw1GL5pMRtzaxcMoMOpGKnNmQX0l5thEz+Q==" saltValue="Evx/uL2Y/Pa2FD3GG2iBqTigwYy2GRd4vUZRLtWC5hZPxWL9aeYH4dTNuIfM/21zTQNKW41LdC7JUoBIqE/nRg==" spinCount="100000" sheet="1" objects="1" scenarios="1" formatColumns="0" formatRows="0" autoFilter="0"/>
  <autoFilter ref="C116:K161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26</vt:i4>
      </vt:variant>
    </vt:vector>
  </HeadingPairs>
  <TitlesOfParts>
    <vt:vector size="39" baseType="lpstr">
      <vt:lpstr>Rekapitulace stavby</vt:lpstr>
      <vt:lpstr>SO 310 - KANALIZACE</vt:lpstr>
      <vt:lpstr>SO 320 - KANALIZAČNÍ PŘÍP...</vt:lpstr>
      <vt:lpstr>SO 330 - VODOVODNÍ ŘADY</vt:lpstr>
      <vt:lpstr>SO 331 - PROTLAKY POD KOM...</vt:lpstr>
      <vt:lpstr>SO 340 - VODOVODNÍ PŘÍPOJKY</vt:lpstr>
      <vt:lpstr>SO 101 - OBLUŽNÁ KOMUNIKA...</vt:lpstr>
      <vt:lpstr>SO 102 - OPRAVA KOMUNIKAC...</vt:lpstr>
      <vt:lpstr>SO 102.1.1 - přejezdy stř...</vt:lpstr>
      <vt:lpstr>SO 102.1.2 - úpravy veřej...</vt:lpstr>
      <vt:lpstr>SO 131 - ODVODNĚNÍ OBSLUŽ...</vt:lpstr>
      <vt:lpstr>SO 132 - ODVODNĚNÍ KOMUNI...</vt:lpstr>
      <vt:lpstr>90 - OSTATNÍ NÁKLADY</vt:lpstr>
      <vt:lpstr>'90 - OSTATNÍ NÁKLADY'!Názvy_tisku</vt:lpstr>
      <vt:lpstr>'Rekapitulace stavby'!Názvy_tisku</vt:lpstr>
      <vt:lpstr>'SO 101 - OBLUŽNÁ KOMUNIKA...'!Názvy_tisku</vt:lpstr>
      <vt:lpstr>'SO 102 - OPRAVA KOMUNIKAC...'!Názvy_tisku</vt:lpstr>
      <vt:lpstr>'SO 102.1.1 - přejezdy stř...'!Názvy_tisku</vt:lpstr>
      <vt:lpstr>'SO 102.1.2 - úpravy veřej...'!Názvy_tisku</vt:lpstr>
      <vt:lpstr>'SO 131 - ODVODNĚNÍ OBSLUŽ...'!Názvy_tisku</vt:lpstr>
      <vt:lpstr>'SO 132 - ODVODNĚNÍ KOMUNI...'!Názvy_tisku</vt:lpstr>
      <vt:lpstr>'SO 310 - KANALIZACE'!Názvy_tisku</vt:lpstr>
      <vt:lpstr>'SO 320 - KANALIZAČNÍ PŘÍP...'!Názvy_tisku</vt:lpstr>
      <vt:lpstr>'SO 330 - VODOVODNÍ ŘADY'!Názvy_tisku</vt:lpstr>
      <vt:lpstr>'SO 331 - PROTLAKY POD KOM...'!Názvy_tisku</vt:lpstr>
      <vt:lpstr>'SO 340 - VODOVODNÍ PŘÍPOJKY'!Názvy_tisku</vt:lpstr>
      <vt:lpstr>'90 - OSTATNÍ NÁKLADY'!Oblast_tisku</vt:lpstr>
      <vt:lpstr>'Rekapitulace stavby'!Oblast_tisku</vt:lpstr>
      <vt:lpstr>'SO 101 - OBLUŽNÁ KOMUNIKA...'!Oblast_tisku</vt:lpstr>
      <vt:lpstr>'SO 102 - OPRAVA KOMUNIKAC...'!Oblast_tisku</vt:lpstr>
      <vt:lpstr>'SO 102.1.1 - přejezdy stř...'!Oblast_tisku</vt:lpstr>
      <vt:lpstr>'SO 102.1.2 - úpravy veřej...'!Oblast_tisku</vt:lpstr>
      <vt:lpstr>'SO 131 - ODVODNĚNÍ OBSLUŽ...'!Oblast_tisku</vt:lpstr>
      <vt:lpstr>'SO 132 - ODVODNĚNÍ KOMUNI...'!Oblast_tisku</vt:lpstr>
      <vt:lpstr>'SO 310 - KANALIZACE'!Oblast_tisku</vt:lpstr>
      <vt:lpstr>'SO 320 - KANALIZAČNÍ PŘÍP...'!Oblast_tisku</vt:lpstr>
      <vt:lpstr>'SO 330 - VODOVODNÍ ŘADY'!Oblast_tisku</vt:lpstr>
      <vt:lpstr>'SO 331 - PROTLAKY POD KOM...'!Oblast_tisku</vt:lpstr>
      <vt:lpstr>'SO 340 - VODOVODNÍ PŘÍPOJKY'!Oblast_tisku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michalo</dc:creator>
  <cp:lastModifiedBy>michalo</cp:lastModifiedBy>
  <dcterms:created xsi:type="dcterms:W3CDTF">2021-06-03T11:56:27Z</dcterms:created>
  <dcterms:modified xsi:type="dcterms:W3CDTF">2021-06-03T11:59:40Z</dcterms:modified>
</cp:coreProperties>
</file>